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showInkAnnotation="0"/>
  <mc:AlternateContent xmlns:mc="http://schemas.openxmlformats.org/markup-compatibility/2006">
    <mc:Choice Requires="x15">
      <x15ac:absPath xmlns:x15ac="http://schemas.microsoft.com/office/spreadsheetml/2010/11/ac" url="D:\EXCEL - VBA\Bases de données\"/>
    </mc:Choice>
  </mc:AlternateContent>
  <xr:revisionPtr revIDLastSave="0" documentId="13_ncr:1_{60F7A3AC-B3C4-440E-8CE8-3F5273CDF74D}" xr6:coauthVersionLast="47" xr6:coauthVersionMax="47" xr10:uidLastSave="{00000000-0000-0000-0000-000000000000}"/>
  <bookViews>
    <workbookView xWindow="-108" yWindow="-108" windowWidth="23256" windowHeight="12576" tabRatio="703" activeTab="1" xr2:uid="{00000000-000D-0000-FFFF-FFFF00000000}"/>
  </bookViews>
  <sheets>
    <sheet name="Suivi Dates" sheetId="13" r:id="rId1"/>
    <sheet name="CMO 2021" sheetId="2" r:id="rId2"/>
  </sheets>
  <externalReferences>
    <externalReference r:id="rId3"/>
  </externalReferences>
  <definedNames>
    <definedName name="_xlnm._FilterDatabase" localSheetId="1" hidden="1">'CMO 2021'!$A$6:$AJ$1408</definedName>
    <definedName name="_xlnm._FilterDatabase" localSheetId="0" hidden="1">'Suivi Dates'!$A$5:$AW$237</definedName>
    <definedName name="AGENTS">'CMO 2021'!$C$7:$C$1408</definedName>
    <definedName name="AOUT">'CMO 2021'!$Z$7:$Z$1408</definedName>
    <definedName name="AOUT_ETPT">#REF!</definedName>
    <definedName name="AVRIL">'CMO 2021'!$U$7:$U$1408</definedName>
    <definedName name="AVRIL_ETPT">#REF!</definedName>
    <definedName name="CAT">'CMO 2021'!$J$7:$J$1408</definedName>
    <definedName name="CMO_DEPT">'CMO 2021'!$A$7:$A$1408</definedName>
    <definedName name="DEC">'CMO 2021'!$AE$7:$AE$1408</definedName>
    <definedName name="DEC_ETPT">#REF!</definedName>
    <definedName name="DISPOSITIF">'CMO 2021'!$N$7:$N$1408</definedName>
    <definedName name="DT_0280_AOUT">#REF!</definedName>
    <definedName name="DT_0280_AVRIL">#REF!</definedName>
    <definedName name="DT_0280_DEC">#REF!</definedName>
    <definedName name="DT_0280_FEV">#REF!</definedName>
    <definedName name="DT_0280_JAN">#REF!</definedName>
    <definedName name="DT_0280_JUIL">#REF!</definedName>
    <definedName name="DT_0280_JUIN">#REF!</definedName>
    <definedName name="DT_0280_MAI">#REF!</definedName>
    <definedName name="DT_0280_MARS">#REF!</definedName>
    <definedName name="DT_0280_NOV">#REF!</definedName>
    <definedName name="DT_0280_OCT">#REF!</definedName>
    <definedName name="DT_0280_SEPT">#REF!</definedName>
    <definedName name="DT_59_AOUT">#REF!</definedName>
    <definedName name="DT_59_AVRIL">#REF!</definedName>
    <definedName name="DT_59_DEC">#REF!</definedName>
    <definedName name="DT_59_FEV">#REF!</definedName>
    <definedName name="DT_59_JANV">#REF!</definedName>
    <definedName name="DT_59_JUIL">#REF!</definedName>
    <definedName name="DT_59_JUIN">#REF!</definedName>
    <definedName name="DT_59_MAI">#REF!</definedName>
    <definedName name="DT_59_MARS">#REF!</definedName>
    <definedName name="DT_59_NOV">#REF!</definedName>
    <definedName name="DT_59_OCT">#REF!</definedName>
    <definedName name="DT_59_SEPT">#REF!</definedName>
    <definedName name="DT_60_AOUT">#REF!</definedName>
    <definedName name="DT_60_AVRIL">#REF!</definedName>
    <definedName name="DT_60_DEC">#REF!</definedName>
    <definedName name="DT_60_FEV">#REF!</definedName>
    <definedName name="DT_60_JANV">#REF!</definedName>
    <definedName name="DT_60_JUIL">#REF!</definedName>
    <definedName name="DT_60_JUIN">#REF!</definedName>
    <definedName name="DT_60_MAI">#REF!</definedName>
    <definedName name="DT_60_MARS">#REF!</definedName>
    <definedName name="DT_60_NOV">#REF!</definedName>
    <definedName name="DT_60_OCT">#REF!</definedName>
    <definedName name="DT_60_SEPT">#REF!</definedName>
    <definedName name="DT_62_AOUT">#REF!</definedName>
    <definedName name="DT_62_AVRIL">#REF!</definedName>
    <definedName name="DT_62_DEC">#REF!</definedName>
    <definedName name="DT_62_FEV">#REF!</definedName>
    <definedName name="DT_62_JANV">#REF!</definedName>
    <definedName name="DT_62_JUIL">#REF!</definedName>
    <definedName name="DT_62_JUIN">#REF!</definedName>
    <definedName name="DT_62_MAI">#REF!</definedName>
    <definedName name="DT_62_MARS">#REF!</definedName>
    <definedName name="DT_62_NOV">#REF!</definedName>
    <definedName name="DT_62_OCT">#REF!</definedName>
    <definedName name="DT_62_SEPT">#REF!</definedName>
    <definedName name="ETPT">'CMO 2021'!$P$7:$P$1408</definedName>
    <definedName name="ETPT_JAN">#REF!</definedName>
    <definedName name="FEV">'CMO 2021'!$R$7:$R$1408</definedName>
    <definedName name="FEV_ETPT">#REF!</definedName>
    <definedName name="FEV_SuiviDates">'Suivi Dates'!$S$6:$S$237</definedName>
    <definedName name="GENRE">'CMO 2021'!$F$7:$F$1408</definedName>
    <definedName name="ID_Agent_CMO2021">'CMO 2021'!$B$6:$B$1408</definedName>
    <definedName name="JANV">'CMO 2021'!$Q$7:$Q$1408</definedName>
    <definedName name="JANV_ETPT">#REF!</definedName>
    <definedName name="Janv_SuiviDates">'Suivi Dates'!$P$6:$P$237</definedName>
    <definedName name="JUIL_ETPT">#REF!</definedName>
    <definedName name="JUILLET">'CMO 2021'!$Y$7:$Y$1408</definedName>
    <definedName name="JUIN">'CMO 2021'!$W$7:$W$1408</definedName>
    <definedName name="JUIN_ETPT">#REF!</definedName>
    <definedName name="MAI">'CMO 2021'!$V$7:$V$1408</definedName>
    <definedName name="MAI_ETPT">#REF!</definedName>
    <definedName name="MARS">'CMO 2021'!$S$7:$S$1408</definedName>
    <definedName name="MARS_ETPT">#REF!</definedName>
    <definedName name="Mars_SuiviDates">'Suivi Dates'!$V$6:$V$237</definedName>
    <definedName name="Nb_Jr_SuiviDates">'Suivi Dates'!$P$6:$P$237</definedName>
    <definedName name="NOV">'CMO 2021'!$AD$7:$AD$1408</definedName>
    <definedName name="NOV_ETPT">#REF!</definedName>
    <definedName name="OBS">'CMO 2021'!$AJ$7:$AJ$1408</definedName>
    <definedName name="OBS_2">#REF!</definedName>
    <definedName name="OCT">'CMO 2021'!$AC$7:$AC$1408</definedName>
    <definedName name="OCT_ETPT">#REF!</definedName>
    <definedName name="SECTEUR">'CMO 2021'!$AI$7:$AI$1408</definedName>
    <definedName name="SEPT">'CMO 2021'!$AA$7:$AA$1408</definedName>
    <definedName name="SEPT_ETPT">#REF!</definedName>
    <definedName name="STATUT">'CMO 2021'!$O$7:$O$1408</definedName>
    <definedName name="UNITES">'CMO 2021'!$G$7:$G$1408</definedName>
    <definedName name="Z_03F388AF_2402_447F_BB1B_DEEF29920D96_.wvu.FilterData" localSheetId="1" hidden="1">'CMO 2021'!$A$6:$AI$1408</definedName>
    <definedName name="Z_0ADFAF98_4B34_4BDD_AC39_A88898102161_.wvu.FilterData" localSheetId="1" hidden="1">'CMO 2021'!$A$6:$AI$1408</definedName>
    <definedName name="Z_0E682FA1_24F9_4354_A265_46A6D3BE6FCC_.wvu.FilterData" localSheetId="1" hidden="1">'CMO 2021'!$A$6:$AI$1408</definedName>
    <definedName name="Z_30ED2591_A98D_4D3A_8A56_35EAC06972F8_.wvu.FilterData" localSheetId="1" hidden="1">'CMO 2021'!$A$6:$AI$1408</definedName>
    <definedName name="Z_65E3FDD9_E5C4_46D2_B1AB_A9665057036C_.wvu.FilterData" localSheetId="1" hidden="1">'CMO 2021'!$A$6:$AJ$1408</definedName>
    <definedName name="Z_8E960CF4_863F_48E4_B0FD_487B783514D3_.wvu.FilterData" localSheetId="1" hidden="1">'CMO 2021'!$A$6:$AJ$1408</definedName>
    <definedName name="Z_F7122840_AB88_41E6_92F6_0D816B810DF4_.wvu.FilterData" localSheetId="1">'CMO 2021'!$A$6:$AI$1408</definedName>
  </definedNames>
  <calcPr calcId="181029"/>
  <customWorkbookViews>
    <customWorkbookView name="BAUDIN Marie-pierre - Affichage personnalisé" guid="{65E3FDD9-E5C4-46D2-B1AB-A9665057036C}" mergeInterval="0" personalView="1" maximized="1" xWindow="-1444" yWindow="-4" windowWidth="1448" windowHeight="908" tabRatio="703" activeSheetId="2"/>
    <customWorkbookView name="EL-OUASSAIDI Mourad - Affichage personnalisé" guid="{8E960CF4-863F-48E4-B0FD-487B783514D3}" mergeInterval="0" personalView="1" maximized="1" xWindow="-4" yWindow="-4" windowWidth="1688" windowHeight="1011" tabRatio="703" activeSheetId="2"/>
    <customWorkbookView name="PIVERT Patrick - Affichage personnalisé" guid="{0ADFAF98-4B34-4BDD-AC39-A88898102161}" mergeInterval="0" personalView="1" maximized="1" xWindow="-4" yWindow="-4" windowWidth="1448" windowHeight="864" tabRatio="703" activeSheetId="2"/>
    <customWorkbookView name="LOUX Nicolas - Affichage personnalisé" guid="{0E682FA1-24F9-4354-A265-46A6D3BE6FCC}" mergeInterval="0" personalView="1" maximized="1" xWindow="-8" yWindow="-8" windowWidth="1936" windowHeight="1056" tabRatio="703" activeSheetId="2"/>
    <customWorkbookView name="SZAREK Lucie - Affichage personnalisé" guid="{30ED2591-A98D-4D3A-8A56-35EAC06972F8}" mergeInterval="0" personalView="1" maximized="1" xWindow="-8" yWindow="-8" windowWidth="1696" windowHeight="1026" tabRatio="70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13" l="1"/>
  <c r="R11" i="2"/>
  <c r="R10" i="2"/>
  <c r="R9" i="2"/>
  <c r="R7" i="2"/>
  <c r="Q19" i="2"/>
  <c r="Q38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R19" i="2" l="1"/>
  <c r="R38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V15" i="13"/>
  <c r="V43" i="13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S979" i="2"/>
  <c r="S980" i="2"/>
  <c r="S981" i="2"/>
  <c r="S982" i="2"/>
  <c r="S983" i="2"/>
  <c r="S984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1029" i="2"/>
  <c r="S1030" i="2"/>
  <c r="S1031" i="2"/>
  <c r="S1032" i="2"/>
  <c r="S1033" i="2"/>
  <c r="S1034" i="2"/>
  <c r="S1035" i="2"/>
  <c r="S1036" i="2"/>
  <c r="S1037" i="2"/>
  <c r="S1038" i="2"/>
  <c r="S1039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69" i="2"/>
  <c r="S1070" i="2"/>
  <c r="S1071" i="2"/>
  <c r="S1072" i="2"/>
  <c r="S1073" i="2"/>
  <c r="S1074" i="2"/>
  <c r="S1075" i="2"/>
  <c r="S1076" i="2"/>
  <c r="S1077" i="2"/>
  <c r="S1078" i="2"/>
  <c r="S1079" i="2"/>
  <c r="S1080" i="2"/>
  <c r="S1081" i="2"/>
  <c r="S1082" i="2"/>
  <c r="S1083" i="2"/>
  <c r="S1084" i="2"/>
  <c r="S1085" i="2"/>
  <c r="S1086" i="2"/>
  <c r="S1087" i="2"/>
  <c r="S1088" i="2"/>
  <c r="S1089" i="2"/>
  <c r="S1090" i="2"/>
  <c r="S1091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4" i="2"/>
  <c r="S1115" i="2"/>
  <c r="S1116" i="2"/>
  <c r="S1117" i="2"/>
  <c r="S1118" i="2"/>
  <c r="S1119" i="2"/>
  <c r="S1120" i="2"/>
  <c r="S1121" i="2"/>
  <c r="S1122" i="2"/>
  <c r="S1123" i="2"/>
  <c r="S1124" i="2"/>
  <c r="S1125" i="2"/>
  <c r="S1126" i="2"/>
  <c r="S1127" i="2"/>
  <c r="S1128" i="2"/>
  <c r="S1129" i="2"/>
  <c r="S1130" i="2"/>
  <c r="S1131" i="2"/>
  <c r="S1132" i="2"/>
  <c r="S1133" i="2"/>
  <c r="S1134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222" i="2"/>
  <c r="S1223" i="2"/>
  <c r="S1224" i="2"/>
  <c r="S1225" i="2"/>
  <c r="S1226" i="2"/>
  <c r="S1227" i="2"/>
  <c r="S1228" i="2"/>
  <c r="S1229" i="2"/>
  <c r="S1230" i="2"/>
  <c r="S1231" i="2"/>
  <c r="S1232" i="2"/>
  <c r="S1233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S1253" i="2"/>
  <c r="S1254" i="2"/>
  <c r="S1255" i="2"/>
  <c r="S1256" i="2"/>
  <c r="S1257" i="2"/>
  <c r="S1258" i="2"/>
  <c r="S1259" i="2"/>
  <c r="S1260" i="2"/>
  <c r="S1261" i="2"/>
  <c r="S1262" i="2"/>
  <c r="S1263" i="2"/>
  <c r="S1264" i="2"/>
  <c r="S1265" i="2"/>
  <c r="S1266" i="2"/>
  <c r="S1267" i="2"/>
  <c r="S1268" i="2"/>
  <c r="S1269" i="2"/>
  <c r="S1270" i="2"/>
  <c r="S1271" i="2"/>
  <c r="S1272" i="2"/>
  <c r="S1273" i="2"/>
  <c r="S1274" i="2"/>
  <c r="S1275" i="2"/>
  <c r="S1276" i="2"/>
  <c r="S1277" i="2"/>
  <c r="S1278" i="2"/>
  <c r="S1279" i="2"/>
  <c r="S1280" i="2"/>
  <c r="S1281" i="2"/>
  <c r="S1282" i="2"/>
  <c r="S1283" i="2"/>
  <c r="S1284" i="2"/>
  <c r="S1285" i="2"/>
  <c r="S1286" i="2"/>
  <c r="S1287" i="2"/>
  <c r="S1288" i="2"/>
  <c r="S1289" i="2"/>
  <c r="S1290" i="2"/>
  <c r="S1291" i="2"/>
  <c r="S1292" i="2"/>
  <c r="S1293" i="2"/>
  <c r="S1294" i="2"/>
  <c r="S1295" i="2"/>
  <c r="S1296" i="2"/>
  <c r="S1297" i="2"/>
  <c r="S1298" i="2"/>
  <c r="S1299" i="2"/>
  <c r="S1300" i="2"/>
  <c r="S1301" i="2"/>
  <c r="S1302" i="2"/>
  <c r="S1303" i="2"/>
  <c r="S1304" i="2"/>
  <c r="S1305" i="2"/>
  <c r="S1306" i="2"/>
  <c r="S1307" i="2"/>
  <c r="S1308" i="2"/>
  <c r="S1309" i="2"/>
  <c r="S1310" i="2"/>
  <c r="S1311" i="2"/>
  <c r="S1312" i="2"/>
  <c r="S1313" i="2"/>
  <c r="S1314" i="2"/>
  <c r="S1315" i="2"/>
  <c r="S1316" i="2"/>
  <c r="S1317" i="2"/>
  <c r="S1318" i="2"/>
  <c r="S1319" i="2"/>
  <c r="S1320" i="2"/>
  <c r="S1321" i="2"/>
  <c r="S1322" i="2"/>
  <c r="S1323" i="2"/>
  <c r="S1324" i="2"/>
  <c r="S1325" i="2"/>
  <c r="S1326" i="2"/>
  <c r="S1327" i="2"/>
  <c r="S1328" i="2"/>
  <c r="S1329" i="2"/>
  <c r="S1330" i="2"/>
  <c r="S1331" i="2"/>
  <c r="S1332" i="2"/>
  <c r="S1333" i="2"/>
  <c r="S1334" i="2"/>
  <c r="S1335" i="2"/>
  <c r="S1336" i="2"/>
  <c r="S1337" i="2"/>
  <c r="S1338" i="2"/>
  <c r="S1339" i="2"/>
  <c r="S1340" i="2"/>
  <c r="S1341" i="2"/>
  <c r="S1342" i="2"/>
  <c r="S1343" i="2"/>
  <c r="S1344" i="2"/>
  <c r="S1345" i="2"/>
  <c r="S1346" i="2"/>
  <c r="S1347" i="2"/>
  <c r="S1348" i="2"/>
  <c r="S1349" i="2"/>
  <c r="S1350" i="2"/>
  <c r="S1351" i="2"/>
  <c r="S1352" i="2"/>
  <c r="S1353" i="2"/>
  <c r="S1354" i="2"/>
  <c r="S1355" i="2"/>
  <c r="S1356" i="2"/>
  <c r="S1357" i="2"/>
  <c r="S1358" i="2"/>
  <c r="S1359" i="2"/>
  <c r="S1360" i="2"/>
  <c r="S1361" i="2"/>
  <c r="S1362" i="2"/>
  <c r="S1363" i="2"/>
  <c r="S1364" i="2"/>
  <c r="S1365" i="2"/>
  <c r="S1366" i="2"/>
  <c r="S1367" i="2"/>
  <c r="S1368" i="2"/>
  <c r="S1369" i="2"/>
  <c r="S1370" i="2"/>
  <c r="S1371" i="2"/>
  <c r="S1372" i="2"/>
  <c r="S1373" i="2"/>
  <c r="S1374" i="2"/>
  <c r="S1375" i="2"/>
  <c r="S1376" i="2"/>
  <c r="S1377" i="2"/>
  <c r="S1378" i="2"/>
  <c r="S1379" i="2"/>
  <c r="S1380" i="2"/>
  <c r="S1381" i="2"/>
  <c r="S1382" i="2"/>
  <c r="S1383" i="2"/>
  <c r="S1384" i="2"/>
  <c r="S1385" i="2"/>
  <c r="S1386" i="2"/>
  <c r="S1387" i="2"/>
  <c r="S1388" i="2"/>
  <c r="S1389" i="2"/>
  <c r="S1390" i="2"/>
  <c r="S1391" i="2"/>
  <c r="S1392" i="2"/>
  <c r="S1393" i="2"/>
  <c r="S1394" i="2"/>
  <c r="S1395" i="2"/>
  <c r="S1396" i="2"/>
  <c r="S1397" i="2"/>
  <c r="S1398" i="2"/>
  <c r="S1399" i="2"/>
  <c r="S1400" i="2"/>
  <c r="S1401" i="2"/>
  <c r="S1402" i="2"/>
  <c r="S1403" i="2"/>
  <c r="S1404" i="2"/>
  <c r="S1405" i="2"/>
  <c r="S1406" i="2"/>
  <c r="S1407" i="2"/>
  <c r="S1408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7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G472" i="2"/>
  <c r="H472" i="2"/>
  <c r="G473" i="2"/>
  <c r="H473" i="2"/>
  <c r="G474" i="2"/>
  <c r="H474" i="2"/>
  <c r="G475" i="2"/>
  <c r="H475" i="2"/>
  <c r="G476" i="2"/>
  <c r="H476" i="2"/>
  <c r="G477" i="2"/>
  <c r="H477" i="2"/>
  <c r="G478" i="2"/>
  <c r="H478" i="2"/>
  <c r="G479" i="2"/>
  <c r="H479" i="2"/>
  <c r="G480" i="2"/>
  <c r="H480" i="2"/>
  <c r="G481" i="2"/>
  <c r="H481" i="2"/>
  <c r="G482" i="2"/>
  <c r="H482" i="2"/>
  <c r="G483" i="2"/>
  <c r="H483" i="2"/>
  <c r="G484" i="2"/>
  <c r="H484" i="2"/>
  <c r="G485" i="2"/>
  <c r="H485" i="2"/>
  <c r="G486" i="2"/>
  <c r="H486" i="2"/>
  <c r="G487" i="2"/>
  <c r="H487" i="2"/>
  <c r="G488" i="2"/>
  <c r="H488" i="2"/>
  <c r="G489" i="2"/>
  <c r="H489" i="2"/>
  <c r="G490" i="2"/>
  <c r="H490" i="2"/>
  <c r="G491" i="2"/>
  <c r="H491" i="2"/>
  <c r="G492" i="2"/>
  <c r="H492" i="2"/>
  <c r="G493" i="2"/>
  <c r="H493" i="2"/>
  <c r="G494" i="2"/>
  <c r="H494" i="2"/>
  <c r="G495" i="2"/>
  <c r="H495" i="2"/>
  <c r="G496" i="2"/>
  <c r="H496" i="2"/>
  <c r="G497" i="2"/>
  <c r="H497" i="2"/>
  <c r="G498" i="2"/>
  <c r="H498" i="2"/>
  <c r="G499" i="2"/>
  <c r="H499" i="2"/>
  <c r="G500" i="2"/>
  <c r="H500" i="2"/>
  <c r="G501" i="2"/>
  <c r="H501" i="2"/>
  <c r="G502" i="2"/>
  <c r="H502" i="2"/>
  <c r="G503" i="2"/>
  <c r="H503" i="2"/>
  <c r="G504" i="2"/>
  <c r="H504" i="2"/>
  <c r="G505" i="2"/>
  <c r="H505" i="2"/>
  <c r="G506" i="2"/>
  <c r="H506" i="2"/>
  <c r="G507" i="2"/>
  <c r="H507" i="2"/>
  <c r="G508" i="2"/>
  <c r="H508" i="2"/>
  <c r="G509" i="2"/>
  <c r="H509" i="2"/>
  <c r="G510" i="2"/>
  <c r="H510" i="2"/>
  <c r="G511" i="2"/>
  <c r="H511" i="2"/>
  <c r="G512" i="2"/>
  <c r="H512" i="2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24" i="2"/>
  <c r="H524" i="2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32" i="2"/>
  <c r="H532" i="2"/>
  <c r="G533" i="2"/>
  <c r="H533" i="2"/>
  <c r="G534" i="2"/>
  <c r="H534" i="2"/>
  <c r="G535" i="2"/>
  <c r="H535" i="2"/>
  <c r="G536" i="2"/>
  <c r="H536" i="2"/>
  <c r="G537" i="2"/>
  <c r="H537" i="2"/>
  <c r="G538" i="2"/>
  <c r="H538" i="2"/>
  <c r="G539" i="2"/>
  <c r="H539" i="2"/>
  <c r="G540" i="2"/>
  <c r="H540" i="2"/>
  <c r="G541" i="2"/>
  <c r="H541" i="2"/>
  <c r="G542" i="2"/>
  <c r="H542" i="2"/>
  <c r="G543" i="2"/>
  <c r="H543" i="2"/>
  <c r="G544" i="2"/>
  <c r="H544" i="2"/>
  <c r="G545" i="2"/>
  <c r="H545" i="2"/>
  <c r="G546" i="2"/>
  <c r="H546" i="2"/>
  <c r="G547" i="2"/>
  <c r="H547" i="2"/>
  <c r="G548" i="2"/>
  <c r="H548" i="2"/>
  <c r="G549" i="2"/>
  <c r="H549" i="2"/>
  <c r="G550" i="2"/>
  <c r="H550" i="2"/>
  <c r="G551" i="2"/>
  <c r="H551" i="2"/>
  <c r="G552" i="2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G565" i="2"/>
  <c r="H565" i="2"/>
  <c r="G566" i="2"/>
  <c r="H566" i="2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9" i="2"/>
  <c r="H579" i="2"/>
  <c r="G580" i="2"/>
  <c r="H580" i="2"/>
  <c r="G581" i="2"/>
  <c r="H581" i="2"/>
  <c r="G582" i="2"/>
  <c r="H582" i="2"/>
  <c r="G583" i="2"/>
  <c r="H583" i="2"/>
  <c r="G584" i="2"/>
  <c r="H584" i="2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98" i="2"/>
  <c r="H598" i="2"/>
  <c r="G599" i="2"/>
  <c r="H599" i="2"/>
  <c r="G600" i="2"/>
  <c r="H600" i="2"/>
  <c r="G601" i="2"/>
  <c r="H601" i="2"/>
  <c r="G602" i="2"/>
  <c r="H602" i="2"/>
  <c r="G603" i="2"/>
  <c r="H603" i="2"/>
  <c r="G604" i="2"/>
  <c r="H604" i="2"/>
  <c r="G605" i="2"/>
  <c r="H605" i="2"/>
  <c r="G606" i="2"/>
  <c r="H606" i="2"/>
  <c r="G607" i="2"/>
  <c r="H607" i="2"/>
  <c r="G608" i="2"/>
  <c r="H608" i="2"/>
  <c r="G609" i="2"/>
  <c r="H609" i="2"/>
  <c r="G610" i="2"/>
  <c r="H610" i="2"/>
  <c r="G611" i="2"/>
  <c r="H611" i="2"/>
  <c r="G612" i="2"/>
  <c r="H612" i="2"/>
  <c r="G613" i="2"/>
  <c r="H613" i="2"/>
  <c r="G614" i="2"/>
  <c r="H614" i="2"/>
  <c r="G615" i="2"/>
  <c r="H615" i="2"/>
  <c r="G616" i="2"/>
  <c r="H616" i="2"/>
  <c r="G617" i="2"/>
  <c r="H617" i="2"/>
  <c r="G618" i="2"/>
  <c r="H618" i="2"/>
  <c r="G619" i="2"/>
  <c r="H619" i="2"/>
  <c r="G620" i="2"/>
  <c r="H620" i="2"/>
  <c r="G621" i="2"/>
  <c r="H621" i="2"/>
  <c r="G622" i="2"/>
  <c r="H622" i="2"/>
  <c r="G623" i="2"/>
  <c r="H623" i="2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H633" i="2"/>
  <c r="G634" i="2"/>
  <c r="H634" i="2"/>
  <c r="G635" i="2"/>
  <c r="H635" i="2"/>
  <c r="G636" i="2"/>
  <c r="H636" i="2"/>
  <c r="G637" i="2"/>
  <c r="H637" i="2"/>
  <c r="G638" i="2"/>
  <c r="H638" i="2"/>
  <c r="G639" i="2"/>
  <c r="H639" i="2"/>
  <c r="G640" i="2"/>
  <c r="H640" i="2"/>
  <c r="G641" i="2"/>
  <c r="H641" i="2"/>
  <c r="G642" i="2"/>
  <c r="H642" i="2"/>
  <c r="G643" i="2"/>
  <c r="H643" i="2"/>
  <c r="G644" i="2"/>
  <c r="H644" i="2"/>
  <c r="G645" i="2"/>
  <c r="H645" i="2"/>
  <c r="G646" i="2"/>
  <c r="H646" i="2"/>
  <c r="G647" i="2"/>
  <c r="H647" i="2"/>
  <c r="G648" i="2"/>
  <c r="H648" i="2"/>
  <c r="G649" i="2"/>
  <c r="H649" i="2"/>
  <c r="G650" i="2"/>
  <c r="H650" i="2"/>
  <c r="G651" i="2"/>
  <c r="H651" i="2"/>
  <c r="G652" i="2"/>
  <c r="H652" i="2"/>
  <c r="G653" i="2"/>
  <c r="H653" i="2"/>
  <c r="G654" i="2"/>
  <c r="H654" i="2"/>
  <c r="G655" i="2"/>
  <c r="H655" i="2"/>
  <c r="G656" i="2"/>
  <c r="H656" i="2"/>
  <c r="G657" i="2"/>
  <c r="H657" i="2"/>
  <c r="G658" i="2"/>
  <c r="H658" i="2"/>
  <c r="G659" i="2"/>
  <c r="H659" i="2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72" i="2"/>
  <c r="H672" i="2"/>
  <c r="G673" i="2"/>
  <c r="H673" i="2"/>
  <c r="G674" i="2"/>
  <c r="H674" i="2"/>
  <c r="G675" i="2"/>
  <c r="H675" i="2"/>
  <c r="G676" i="2"/>
  <c r="H676" i="2"/>
  <c r="G677" i="2"/>
  <c r="H677" i="2"/>
  <c r="G678" i="2"/>
  <c r="H678" i="2"/>
  <c r="G679" i="2"/>
  <c r="H679" i="2"/>
  <c r="G680" i="2"/>
  <c r="H680" i="2"/>
  <c r="G681" i="2"/>
  <c r="H681" i="2"/>
  <c r="G682" i="2"/>
  <c r="H682" i="2"/>
  <c r="G683" i="2"/>
  <c r="H683" i="2"/>
  <c r="G684" i="2"/>
  <c r="H684" i="2"/>
  <c r="G685" i="2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92" i="2"/>
  <c r="H692" i="2"/>
  <c r="G693" i="2"/>
  <c r="H693" i="2"/>
  <c r="G694" i="2"/>
  <c r="H694" i="2"/>
  <c r="G695" i="2"/>
  <c r="H695" i="2"/>
  <c r="G696" i="2"/>
  <c r="H696" i="2"/>
  <c r="G697" i="2"/>
  <c r="H697" i="2"/>
  <c r="G698" i="2"/>
  <c r="H698" i="2"/>
  <c r="G699" i="2"/>
  <c r="H699" i="2"/>
  <c r="G700" i="2"/>
  <c r="H700" i="2"/>
  <c r="G701" i="2"/>
  <c r="H701" i="2"/>
  <c r="G702" i="2"/>
  <c r="H702" i="2"/>
  <c r="G703" i="2"/>
  <c r="H703" i="2"/>
  <c r="G704" i="2"/>
  <c r="H704" i="2"/>
  <c r="G705" i="2"/>
  <c r="H705" i="2"/>
  <c r="G706" i="2"/>
  <c r="H706" i="2"/>
  <c r="G707" i="2"/>
  <c r="H707" i="2"/>
  <c r="G708" i="2"/>
  <c r="H708" i="2"/>
  <c r="G709" i="2"/>
  <c r="H709" i="2"/>
  <c r="G710" i="2"/>
  <c r="H710" i="2"/>
  <c r="G711" i="2"/>
  <c r="H711" i="2"/>
  <c r="G712" i="2"/>
  <c r="H712" i="2"/>
  <c r="G713" i="2"/>
  <c r="H713" i="2"/>
  <c r="G714" i="2"/>
  <c r="H714" i="2"/>
  <c r="G715" i="2"/>
  <c r="H715" i="2"/>
  <c r="G716" i="2"/>
  <c r="H716" i="2"/>
  <c r="G717" i="2"/>
  <c r="H717" i="2"/>
  <c r="G718" i="2"/>
  <c r="H718" i="2"/>
  <c r="G719" i="2"/>
  <c r="H719" i="2"/>
  <c r="G720" i="2"/>
  <c r="H720" i="2"/>
  <c r="G721" i="2"/>
  <c r="H721" i="2"/>
  <c r="G722" i="2"/>
  <c r="H722" i="2"/>
  <c r="G723" i="2"/>
  <c r="H723" i="2"/>
  <c r="G724" i="2"/>
  <c r="H724" i="2"/>
  <c r="G725" i="2"/>
  <c r="H725" i="2"/>
  <c r="G726" i="2"/>
  <c r="H726" i="2"/>
  <c r="G727" i="2"/>
  <c r="H727" i="2"/>
  <c r="G728" i="2"/>
  <c r="H728" i="2"/>
  <c r="G729" i="2"/>
  <c r="H729" i="2"/>
  <c r="G730" i="2"/>
  <c r="H730" i="2"/>
  <c r="G731" i="2"/>
  <c r="H731" i="2"/>
  <c r="G732" i="2"/>
  <c r="H732" i="2"/>
  <c r="G733" i="2"/>
  <c r="H733" i="2"/>
  <c r="G734" i="2"/>
  <c r="H734" i="2"/>
  <c r="G735" i="2"/>
  <c r="H735" i="2"/>
  <c r="G736" i="2"/>
  <c r="H736" i="2"/>
  <c r="G737" i="2"/>
  <c r="H737" i="2"/>
  <c r="G738" i="2"/>
  <c r="H738" i="2"/>
  <c r="G739" i="2"/>
  <c r="H739" i="2"/>
  <c r="G740" i="2"/>
  <c r="H740" i="2"/>
  <c r="G741" i="2"/>
  <c r="H741" i="2"/>
  <c r="G742" i="2"/>
  <c r="H742" i="2"/>
  <c r="G743" i="2"/>
  <c r="H743" i="2"/>
  <c r="G744" i="2"/>
  <c r="H744" i="2"/>
  <c r="G745" i="2"/>
  <c r="H745" i="2"/>
  <c r="G746" i="2"/>
  <c r="H746" i="2"/>
  <c r="G747" i="2"/>
  <c r="H747" i="2"/>
  <c r="G748" i="2"/>
  <c r="H748" i="2"/>
  <c r="G749" i="2"/>
  <c r="H749" i="2"/>
  <c r="G750" i="2"/>
  <c r="H750" i="2"/>
  <c r="G751" i="2"/>
  <c r="H751" i="2"/>
  <c r="G752" i="2"/>
  <c r="H752" i="2"/>
  <c r="G753" i="2"/>
  <c r="H753" i="2"/>
  <c r="G754" i="2"/>
  <c r="H754" i="2"/>
  <c r="G755" i="2"/>
  <c r="H755" i="2"/>
  <c r="G756" i="2"/>
  <c r="H756" i="2"/>
  <c r="G757" i="2"/>
  <c r="H757" i="2"/>
  <c r="G758" i="2"/>
  <c r="H758" i="2"/>
  <c r="G759" i="2"/>
  <c r="H759" i="2"/>
  <c r="G760" i="2"/>
  <c r="H760" i="2"/>
  <c r="G761" i="2"/>
  <c r="H761" i="2"/>
  <c r="G762" i="2"/>
  <c r="H762" i="2"/>
  <c r="G763" i="2"/>
  <c r="H763" i="2"/>
  <c r="G764" i="2"/>
  <c r="H764" i="2"/>
  <c r="G765" i="2"/>
  <c r="H765" i="2"/>
  <c r="G766" i="2"/>
  <c r="H766" i="2"/>
  <c r="G767" i="2"/>
  <c r="H767" i="2"/>
  <c r="G768" i="2"/>
  <c r="H768" i="2"/>
  <c r="G769" i="2"/>
  <c r="H769" i="2"/>
  <c r="G770" i="2"/>
  <c r="H770" i="2"/>
  <c r="G771" i="2"/>
  <c r="H771" i="2"/>
  <c r="G772" i="2"/>
  <c r="H772" i="2"/>
  <c r="G773" i="2"/>
  <c r="H773" i="2"/>
  <c r="G774" i="2"/>
  <c r="H774" i="2"/>
  <c r="G775" i="2"/>
  <c r="H775" i="2"/>
  <c r="G776" i="2"/>
  <c r="H776" i="2"/>
  <c r="G777" i="2"/>
  <c r="H777" i="2"/>
  <c r="G778" i="2"/>
  <c r="H778" i="2"/>
  <c r="G779" i="2"/>
  <c r="H779" i="2"/>
  <c r="G780" i="2"/>
  <c r="H780" i="2"/>
  <c r="G781" i="2"/>
  <c r="H781" i="2"/>
  <c r="G782" i="2"/>
  <c r="H782" i="2"/>
  <c r="G783" i="2"/>
  <c r="H783" i="2"/>
  <c r="G784" i="2"/>
  <c r="H784" i="2"/>
  <c r="G785" i="2"/>
  <c r="H785" i="2"/>
  <c r="G786" i="2"/>
  <c r="H786" i="2"/>
  <c r="G787" i="2"/>
  <c r="H787" i="2"/>
  <c r="G788" i="2"/>
  <c r="H788" i="2"/>
  <c r="G789" i="2"/>
  <c r="H789" i="2"/>
  <c r="G790" i="2"/>
  <c r="H790" i="2"/>
  <c r="G791" i="2"/>
  <c r="H791" i="2"/>
  <c r="G792" i="2"/>
  <c r="H792" i="2"/>
  <c r="G793" i="2"/>
  <c r="H793" i="2"/>
  <c r="G794" i="2"/>
  <c r="H794" i="2"/>
  <c r="G795" i="2"/>
  <c r="H795" i="2"/>
  <c r="G796" i="2"/>
  <c r="H796" i="2"/>
  <c r="G797" i="2"/>
  <c r="H797" i="2"/>
  <c r="G798" i="2"/>
  <c r="H798" i="2"/>
  <c r="G799" i="2"/>
  <c r="H799" i="2"/>
  <c r="G800" i="2"/>
  <c r="H800" i="2"/>
  <c r="G801" i="2"/>
  <c r="H801" i="2"/>
  <c r="G802" i="2"/>
  <c r="H802" i="2"/>
  <c r="G803" i="2"/>
  <c r="H803" i="2"/>
  <c r="G804" i="2"/>
  <c r="H804" i="2"/>
  <c r="G805" i="2"/>
  <c r="H805" i="2"/>
  <c r="G806" i="2"/>
  <c r="H806" i="2"/>
  <c r="G807" i="2"/>
  <c r="H807" i="2"/>
  <c r="G808" i="2"/>
  <c r="H808" i="2"/>
  <c r="G809" i="2"/>
  <c r="H809" i="2"/>
  <c r="G810" i="2"/>
  <c r="H810" i="2"/>
  <c r="G811" i="2"/>
  <c r="H811" i="2"/>
  <c r="G812" i="2"/>
  <c r="H812" i="2"/>
  <c r="G813" i="2"/>
  <c r="H813" i="2"/>
  <c r="G814" i="2"/>
  <c r="H814" i="2"/>
  <c r="G815" i="2"/>
  <c r="H815" i="2"/>
  <c r="G816" i="2"/>
  <c r="H816" i="2"/>
  <c r="G817" i="2"/>
  <c r="H817" i="2"/>
  <c r="G818" i="2"/>
  <c r="H818" i="2"/>
  <c r="G819" i="2"/>
  <c r="H819" i="2"/>
  <c r="G820" i="2"/>
  <c r="H820" i="2"/>
  <c r="G821" i="2"/>
  <c r="H821" i="2"/>
  <c r="G822" i="2"/>
  <c r="H822" i="2"/>
  <c r="G823" i="2"/>
  <c r="H823" i="2"/>
  <c r="G824" i="2"/>
  <c r="H824" i="2"/>
  <c r="G825" i="2"/>
  <c r="H825" i="2"/>
  <c r="G826" i="2"/>
  <c r="H826" i="2"/>
  <c r="G827" i="2"/>
  <c r="H827" i="2"/>
  <c r="G828" i="2"/>
  <c r="H828" i="2"/>
  <c r="G829" i="2"/>
  <c r="H829" i="2"/>
  <c r="G830" i="2"/>
  <c r="H830" i="2"/>
  <c r="G831" i="2"/>
  <c r="H831" i="2"/>
  <c r="G832" i="2"/>
  <c r="H832" i="2"/>
  <c r="G833" i="2"/>
  <c r="H833" i="2"/>
  <c r="G834" i="2"/>
  <c r="H834" i="2"/>
  <c r="G835" i="2"/>
  <c r="H835" i="2"/>
  <c r="G836" i="2"/>
  <c r="H836" i="2"/>
  <c r="G837" i="2"/>
  <c r="H837" i="2"/>
  <c r="G838" i="2"/>
  <c r="H838" i="2"/>
  <c r="G839" i="2"/>
  <c r="H839" i="2"/>
  <c r="G840" i="2"/>
  <c r="H840" i="2"/>
  <c r="G841" i="2"/>
  <c r="H841" i="2"/>
  <c r="G842" i="2"/>
  <c r="H842" i="2"/>
  <c r="G843" i="2"/>
  <c r="H843" i="2"/>
  <c r="G844" i="2"/>
  <c r="H844" i="2"/>
  <c r="G845" i="2"/>
  <c r="H845" i="2"/>
  <c r="G846" i="2"/>
  <c r="H846" i="2"/>
  <c r="G847" i="2"/>
  <c r="H847" i="2"/>
  <c r="G848" i="2"/>
  <c r="H848" i="2"/>
  <c r="G849" i="2"/>
  <c r="H849" i="2"/>
  <c r="G850" i="2"/>
  <c r="H850" i="2"/>
  <c r="G851" i="2"/>
  <c r="H851" i="2"/>
  <c r="G852" i="2"/>
  <c r="H852" i="2"/>
  <c r="G853" i="2"/>
  <c r="H853" i="2"/>
  <c r="G854" i="2"/>
  <c r="H854" i="2"/>
  <c r="G855" i="2"/>
  <c r="H855" i="2"/>
  <c r="G856" i="2"/>
  <c r="H856" i="2"/>
  <c r="G857" i="2"/>
  <c r="H857" i="2"/>
  <c r="G858" i="2"/>
  <c r="H858" i="2"/>
  <c r="G859" i="2"/>
  <c r="H859" i="2"/>
  <c r="G860" i="2"/>
  <c r="H860" i="2"/>
  <c r="G861" i="2"/>
  <c r="H861" i="2"/>
  <c r="G862" i="2"/>
  <c r="H862" i="2"/>
  <c r="G863" i="2"/>
  <c r="H863" i="2"/>
  <c r="G864" i="2"/>
  <c r="H864" i="2"/>
  <c r="G865" i="2"/>
  <c r="H865" i="2"/>
  <c r="G866" i="2"/>
  <c r="H866" i="2"/>
  <c r="G867" i="2"/>
  <c r="H867" i="2"/>
  <c r="G868" i="2"/>
  <c r="H868" i="2"/>
  <c r="G869" i="2"/>
  <c r="H869" i="2"/>
  <c r="G870" i="2"/>
  <c r="H870" i="2"/>
  <c r="G871" i="2"/>
  <c r="H871" i="2"/>
  <c r="G872" i="2"/>
  <c r="H872" i="2"/>
  <c r="G873" i="2"/>
  <c r="H873" i="2"/>
  <c r="G874" i="2"/>
  <c r="H874" i="2"/>
  <c r="G875" i="2"/>
  <c r="H875" i="2"/>
  <c r="G876" i="2"/>
  <c r="H876" i="2"/>
  <c r="G877" i="2"/>
  <c r="H877" i="2"/>
  <c r="G878" i="2"/>
  <c r="H878" i="2"/>
  <c r="G879" i="2"/>
  <c r="H879" i="2"/>
  <c r="G880" i="2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H888" i="2"/>
  <c r="G889" i="2"/>
  <c r="H889" i="2"/>
  <c r="G890" i="2"/>
  <c r="H890" i="2"/>
  <c r="G891" i="2"/>
  <c r="H891" i="2"/>
  <c r="G892" i="2"/>
  <c r="H892" i="2"/>
  <c r="G893" i="2"/>
  <c r="H893" i="2"/>
  <c r="G894" i="2"/>
  <c r="H894" i="2"/>
  <c r="G895" i="2"/>
  <c r="H895" i="2"/>
  <c r="G896" i="2"/>
  <c r="H896" i="2"/>
  <c r="G897" i="2"/>
  <c r="H897" i="2"/>
  <c r="G898" i="2"/>
  <c r="H898" i="2"/>
  <c r="G899" i="2"/>
  <c r="H899" i="2"/>
  <c r="G900" i="2"/>
  <c r="H900" i="2"/>
  <c r="G901" i="2"/>
  <c r="H901" i="2"/>
  <c r="G902" i="2"/>
  <c r="H902" i="2"/>
  <c r="G903" i="2"/>
  <c r="H903" i="2"/>
  <c r="G904" i="2"/>
  <c r="H904" i="2"/>
  <c r="G905" i="2"/>
  <c r="H905" i="2"/>
  <c r="G906" i="2"/>
  <c r="H906" i="2"/>
  <c r="G907" i="2"/>
  <c r="H907" i="2"/>
  <c r="G908" i="2"/>
  <c r="H908" i="2"/>
  <c r="G909" i="2"/>
  <c r="H909" i="2"/>
  <c r="G910" i="2"/>
  <c r="H910" i="2"/>
  <c r="G911" i="2"/>
  <c r="H911" i="2"/>
  <c r="G912" i="2"/>
  <c r="H912" i="2"/>
  <c r="G913" i="2"/>
  <c r="H913" i="2"/>
  <c r="G914" i="2"/>
  <c r="H914" i="2"/>
  <c r="G915" i="2"/>
  <c r="H915" i="2"/>
  <c r="G916" i="2"/>
  <c r="H916" i="2"/>
  <c r="G917" i="2"/>
  <c r="H917" i="2"/>
  <c r="G918" i="2"/>
  <c r="H918" i="2"/>
  <c r="G919" i="2"/>
  <c r="H919" i="2"/>
  <c r="G920" i="2"/>
  <c r="H920" i="2"/>
  <c r="G921" i="2"/>
  <c r="H921" i="2"/>
  <c r="G922" i="2"/>
  <c r="H922" i="2"/>
  <c r="G923" i="2"/>
  <c r="H923" i="2"/>
  <c r="G924" i="2"/>
  <c r="H924" i="2"/>
  <c r="G925" i="2"/>
  <c r="H925" i="2"/>
  <c r="G926" i="2"/>
  <c r="H926" i="2"/>
  <c r="G927" i="2"/>
  <c r="H927" i="2"/>
  <c r="G928" i="2"/>
  <c r="H928" i="2"/>
  <c r="G929" i="2"/>
  <c r="H929" i="2"/>
  <c r="G930" i="2"/>
  <c r="H930" i="2"/>
  <c r="G931" i="2"/>
  <c r="H931" i="2"/>
  <c r="G932" i="2"/>
  <c r="H932" i="2"/>
  <c r="G933" i="2"/>
  <c r="H933" i="2"/>
  <c r="G934" i="2"/>
  <c r="H934" i="2"/>
  <c r="G935" i="2"/>
  <c r="H935" i="2"/>
  <c r="G936" i="2"/>
  <c r="H936" i="2"/>
  <c r="G937" i="2"/>
  <c r="H937" i="2"/>
  <c r="G938" i="2"/>
  <c r="H938" i="2"/>
  <c r="G939" i="2"/>
  <c r="H939" i="2"/>
  <c r="G940" i="2"/>
  <c r="H940" i="2"/>
  <c r="G941" i="2"/>
  <c r="H941" i="2"/>
  <c r="G942" i="2"/>
  <c r="H942" i="2"/>
  <c r="G943" i="2"/>
  <c r="H943" i="2"/>
  <c r="G944" i="2"/>
  <c r="H944" i="2"/>
  <c r="G945" i="2"/>
  <c r="H945" i="2"/>
  <c r="G946" i="2"/>
  <c r="H946" i="2"/>
  <c r="G947" i="2"/>
  <c r="H947" i="2"/>
  <c r="G948" i="2"/>
  <c r="H948" i="2"/>
  <c r="G949" i="2"/>
  <c r="H949" i="2"/>
  <c r="G950" i="2"/>
  <c r="H950" i="2"/>
  <c r="G951" i="2"/>
  <c r="H951" i="2"/>
  <c r="G952" i="2"/>
  <c r="H952" i="2"/>
  <c r="G953" i="2"/>
  <c r="H953" i="2"/>
  <c r="G954" i="2"/>
  <c r="H954" i="2"/>
  <c r="G955" i="2"/>
  <c r="H955" i="2"/>
  <c r="G956" i="2"/>
  <c r="H956" i="2"/>
  <c r="G957" i="2"/>
  <c r="H957" i="2"/>
  <c r="G958" i="2"/>
  <c r="H958" i="2"/>
  <c r="G959" i="2"/>
  <c r="H959" i="2"/>
  <c r="G960" i="2"/>
  <c r="H960" i="2"/>
  <c r="G961" i="2"/>
  <c r="H961" i="2"/>
  <c r="G962" i="2"/>
  <c r="H962" i="2"/>
  <c r="G963" i="2"/>
  <c r="H963" i="2"/>
  <c r="G964" i="2"/>
  <c r="H964" i="2"/>
  <c r="G965" i="2"/>
  <c r="H965" i="2"/>
  <c r="G966" i="2"/>
  <c r="H966" i="2"/>
  <c r="G967" i="2"/>
  <c r="H967" i="2"/>
  <c r="G968" i="2"/>
  <c r="H968" i="2"/>
  <c r="G969" i="2"/>
  <c r="H969" i="2"/>
  <c r="G970" i="2"/>
  <c r="H970" i="2"/>
  <c r="G971" i="2"/>
  <c r="H971" i="2"/>
  <c r="G972" i="2"/>
  <c r="H972" i="2"/>
  <c r="G973" i="2"/>
  <c r="H973" i="2"/>
  <c r="G974" i="2"/>
  <c r="H974" i="2"/>
  <c r="G975" i="2"/>
  <c r="H975" i="2"/>
  <c r="G976" i="2"/>
  <c r="H976" i="2"/>
  <c r="G977" i="2"/>
  <c r="H977" i="2"/>
  <c r="G978" i="2"/>
  <c r="H978" i="2"/>
  <c r="G979" i="2"/>
  <c r="H979" i="2"/>
  <c r="G980" i="2"/>
  <c r="H980" i="2"/>
  <c r="G981" i="2"/>
  <c r="H981" i="2"/>
  <c r="G982" i="2"/>
  <c r="H982" i="2"/>
  <c r="G983" i="2"/>
  <c r="H983" i="2"/>
  <c r="G984" i="2"/>
  <c r="H984" i="2"/>
  <c r="G985" i="2"/>
  <c r="H985" i="2"/>
  <c r="G986" i="2"/>
  <c r="H986" i="2"/>
  <c r="G987" i="2"/>
  <c r="H987" i="2"/>
  <c r="G988" i="2"/>
  <c r="H988" i="2"/>
  <c r="G989" i="2"/>
  <c r="H989" i="2"/>
  <c r="G990" i="2"/>
  <c r="H990" i="2"/>
  <c r="G991" i="2"/>
  <c r="H991" i="2"/>
  <c r="G992" i="2"/>
  <c r="H992" i="2"/>
  <c r="G993" i="2"/>
  <c r="H993" i="2"/>
  <c r="G994" i="2"/>
  <c r="H994" i="2"/>
  <c r="G995" i="2"/>
  <c r="H995" i="2"/>
  <c r="G996" i="2"/>
  <c r="H996" i="2"/>
  <c r="G997" i="2"/>
  <c r="H997" i="2"/>
  <c r="G998" i="2"/>
  <c r="H998" i="2"/>
  <c r="G999" i="2"/>
  <c r="H999" i="2"/>
  <c r="G1000" i="2"/>
  <c r="H1000" i="2"/>
  <c r="G1001" i="2"/>
  <c r="H1001" i="2"/>
  <c r="G1002" i="2"/>
  <c r="H1002" i="2"/>
  <c r="G1003" i="2"/>
  <c r="H1003" i="2"/>
  <c r="G1004" i="2"/>
  <c r="H1004" i="2"/>
  <c r="G1005" i="2"/>
  <c r="H1005" i="2"/>
  <c r="G1006" i="2"/>
  <c r="H1006" i="2"/>
  <c r="G1007" i="2"/>
  <c r="H1007" i="2"/>
  <c r="G1008" i="2"/>
  <c r="H1008" i="2"/>
  <c r="G1009" i="2"/>
  <c r="H1009" i="2"/>
  <c r="G1010" i="2"/>
  <c r="H1010" i="2"/>
  <c r="G1011" i="2"/>
  <c r="H1011" i="2"/>
  <c r="G1012" i="2"/>
  <c r="H1012" i="2"/>
  <c r="G1013" i="2"/>
  <c r="H1013" i="2"/>
  <c r="G1014" i="2"/>
  <c r="H1014" i="2"/>
  <c r="G1015" i="2"/>
  <c r="H1015" i="2"/>
  <c r="G1016" i="2"/>
  <c r="H1016" i="2"/>
  <c r="G1017" i="2"/>
  <c r="H1017" i="2"/>
  <c r="G1018" i="2"/>
  <c r="H1018" i="2"/>
  <c r="G1019" i="2"/>
  <c r="H1019" i="2"/>
  <c r="G1020" i="2"/>
  <c r="H1020" i="2"/>
  <c r="G1021" i="2"/>
  <c r="H1021" i="2"/>
  <c r="G1022" i="2"/>
  <c r="H1022" i="2"/>
  <c r="G1023" i="2"/>
  <c r="H1023" i="2"/>
  <c r="G1024" i="2"/>
  <c r="H1024" i="2"/>
  <c r="G1025" i="2"/>
  <c r="H1025" i="2"/>
  <c r="G1026" i="2"/>
  <c r="H1026" i="2"/>
  <c r="G1027" i="2"/>
  <c r="H1027" i="2"/>
  <c r="G1028" i="2"/>
  <c r="H1028" i="2"/>
  <c r="G1029" i="2"/>
  <c r="H1029" i="2"/>
  <c r="G1030" i="2"/>
  <c r="H1030" i="2"/>
  <c r="G1031" i="2"/>
  <c r="H1031" i="2"/>
  <c r="G1032" i="2"/>
  <c r="H1032" i="2"/>
  <c r="G1033" i="2"/>
  <c r="H1033" i="2"/>
  <c r="G1034" i="2"/>
  <c r="H1034" i="2"/>
  <c r="G1035" i="2"/>
  <c r="H1035" i="2"/>
  <c r="G1036" i="2"/>
  <c r="H1036" i="2"/>
  <c r="G1037" i="2"/>
  <c r="H1037" i="2"/>
  <c r="G1038" i="2"/>
  <c r="H1038" i="2"/>
  <c r="G1039" i="2"/>
  <c r="H1039" i="2"/>
  <c r="G1040" i="2"/>
  <c r="H1040" i="2"/>
  <c r="G1041" i="2"/>
  <c r="H1041" i="2"/>
  <c r="G1042" i="2"/>
  <c r="H1042" i="2"/>
  <c r="G1043" i="2"/>
  <c r="H1043" i="2"/>
  <c r="G1044" i="2"/>
  <c r="H1044" i="2"/>
  <c r="G1045" i="2"/>
  <c r="H1045" i="2"/>
  <c r="G1046" i="2"/>
  <c r="H1046" i="2"/>
  <c r="G1047" i="2"/>
  <c r="H1047" i="2"/>
  <c r="G1048" i="2"/>
  <c r="H1048" i="2"/>
  <c r="G1049" i="2"/>
  <c r="H1049" i="2"/>
  <c r="G1050" i="2"/>
  <c r="H1050" i="2"/>
  <c r="G1051" i="2"/>
  <c r="H1051" i="2"/>
  <c r="G1052" i="2"/>
  <c r="H1052" i="2"/>
  <c r="G1053" i="2"/>
  <c r="H1053" i="2"/>
  <c r="G1054" i="2"/>
  <c r="H1054" i="2"/>
  <c r="G1055" i="2"/>
  <c r="H1055" i="2"/>
  <c r="G1056" i="2"/>
  <c r="H1056" i="2"/>
  <c r="G1057" i="2"/>
  <c r="H1057" i="2"/>
  <c r="G1058" i="2"/>
  <c r="H1058" i="2"/>
  <c r="G1059" i="2"/>
  <c r="H1059" i="2"/>
  <c r="G1060" i="2"/>
  <c r="H1060" i="2"/>
  <c r="G1061" i="2"/>
  <c r="H1061" i="2"/>
  <c r="G1062" i="2"/>
  <c r="H1062" i="2"/>
  <c r="G1063" i="2"/>
  <c r="H1063" i="2"/>
  <c r="G1064" i="2"/>
  <c r="H1064" i="2"/>
  <c r="G1065" i="2"/>
  <c r="H1065" i="2"/>
  <c r="G1066" i="2"/>
  <c r="H1066" i="2"/>
  <c r="G1067" i="2"/>
  <c r="H1067" i="2"/>
  <c r="G1068" i="2"/>
  <c r="H1068" i="2"/>
  <c r="G1069" i="2"/>
  <c r="H1069" i="2"/>
  <c r="G1070" i="2"/>
  <c r="H1070" i="2"/>
  <c r="G1071" i="2"/>
  <c r="H1071" i="2"/>
  <c r="G1072" i="2"/>
  <c r="H1072" i="2"/>
  <c r="G1073" i="2"/>
  <c r="H1073" i="2"/>
  <c r="G1074" i="2"/>
  <c r="H1074" i="2"/>
  <c r="G1075" i="2"/>
  <c r="H1075" i="2"/>
  <c r="G1076" i="2"/>
  <c r="H1076" i="2"/>
  <c r="G1077" i="2"/>
  <c r="H1077" i="2"/>
  <c r="G1078" i="2"/>
  <c r="H1078" i="2"/>
  <c r="G1079" i="2"/>
  <c r="H1079" i="2"/>
  <c r="G1080" i="2"/>
  <c r="H1080" i="2"/>
  <c r="G1081" i="2"/>
  <c r="H1081" i="2"/>
  <c r="G1082" i="2"/>
  <c r="H1082" i="2"/>
  <c r="G1083" i="2"/>
  <c r="H1083" i="2"/>
  <c r="G1084" i="2"/>
  <c r="H1084" i="2"/>
  <c r="G1085" i="2"/>
  <c r="H1085" i="2"/>
  <c r="G1086" i="2"/>
  <c r="H1086" i="2"/>
  <c r="G1087" i="2"/>
  <c r="H1087" i="2"/>
  <c r="G1088" i="2"/>
  <c r="H1088" i="2"/>
  <c r="G1089" i="2"/>
  <c r="H1089" i="2"/>
  <c r="G1090" i="2"/>
  <c r="H1090" i="2"/>
  <c r="G1091" i="2"/>
  <c r="H1091" i="2"/>
  <c r="G1092" i="2"/>
  <c r="H1092" i="2"/>
  <c r="G1093" i="2"/>
  <c r="H1093" i="2"/>
  <c r="G1094" i="2"/>
  <c r="H1094" i="2"/>
  <c r="G1095" i="2"/>
  <c r="H1095" i="2"/>
  <c r="G1096" i="2"/>
  <c r="H1096" i="2"/>
  <c r="G1097" i="2"/>
  <c r="H1097" i="2"/>
  <c r="G1098" i="2"/>
  <c r="H1098" i="2"/>
  <c r="G1099" i="2"/>
  <c r="H1099" i="2"/>
  <c r="G1100" i="2"/>
  <c r="H1100" i="2"/>
  <c r="G1101" i="2"/>
  <c r="H1101" i="2"/>
  <c r="G1102" i="2"/>
  <c r="H1102" i="2"/>
  <c r="G1103" i="2"/>
  <c r="H1103" i="2"/>
  <c r="G1104" i="2"/>
  <c r="H1104" i="2"/>
  <c r="G1105" i="2"/>
  <c r="H1105" i="2"/>
  <c r="G1106" i="2"/>
  <c r="H1106" i="2"/>
  <c r="G1107" i="2"/>
  <c r="H1107" i="2"/>
  <c r="G1108" i="2"/>
  <c r="H1108" i="2"/>
  <c r="G1109" i="2"/>
  <c r="H1109" i="2"/>
  <c r="G1110" i="2"/>
  <c r="H1110" i="2"/>
  <c r="G1111" i="2"/>
  <c r="H1111" i="2"/>
  <c r="G1112" i="2"/>
  <c r="H1112" i="2"/>
  <c r="G1113" i="2"/>
  <c r="H1113" i="2"/>
  <c r="G1114" i="2"/>
  <c r="H1114" i="2"/>
  <c r="G1115" i="2"/>
  <c r="H1115" i="2"/>
  <c r="G1116" i="2"/>
  <c r="H1116" i="2"/>
  <c r="G1117" i="2"/>
  <c r="H1117" i="2"/>
  <c r="G1118" i="2"/>
  <c r="H1118" i="2"/>
  <c r="G1119" i="2"/>
  <c r="H1119" i="2"/>
  <c r="G1120" i="2"/>
  <c r="H1120" i="2"/>
  <c r="G1121" i="2"/>
  <c r="H1121" i="2"/>
  <c r="G1122" i="2"/>
  <c r="H1122" i="2"/>
  <c r="G1123" i="2"/>
  <c r="H1123" i="2"/>
  <c r="G1124" i="2"/>
  <c r="H1124" i="2"/>
  <c r="G1125" i="2"/>
  <c r="H1125" i="2"/>
  <c r="G1126" i="2"/>
  <c r="H1126" i="2"/>
  <c r="G1127" i="2"/>
  <c r="H1127" i="2"/>
  <c r="G1128" i="2"/>
  <c r="H1128" i="2"/>
  <c r="G1129" i="2"/>
  <c r="H1129" i="2"/>
  <c r="G1130" i="2"/>
  <c r="H1130" i="2"/>
  <c r="G1131" i="2"/>
  <c r="H1131" i="2"/>
  <c r="G1132" i="2"/>
  <c r="H1132" i="2"/>
  <c r="G1133" i="2"/>
  <c r="H1133" i="2"/>
  <c r="G1134" i="2"/>
  <c r="H1134" i="2"/>
  <c r="G1135" i="2"/>
  <c r="H1135" i="2"/>
  <c r="G1136" i="2"/>
  <c r="H1136" i="2"/>
  <c r="G1137" i="2"/>
  <c r="H1137" i="2"/>
  <c r="G1138" i="2"/>
  <c r="H1138" i="2"/>
  <c r="G1139" i="2"/>
  <c r="H1139" i="2"/>
  <c r="G1140" i="2"/>
  <c r="H1140" i="2"/>
  <c r="G1141" i="2"/>
  <c r="H1141" i="2"/>
  <c r="G1142" i="2"/>
  <c r="H1142" i="2"/>
  <c r="G1143" i="2"/>
  <c r="H1143" i="2"/>
  <c r="G1144" i="2"/>
  <c r="H1144" i="2"/>
  <c r="G1145" i="2"/>
  <c r="H1145" i="2"/>
  <c r="G1146" i="2"/>
  <c r="H1146" i="2"/>
  <c r="G1147" i="2"/>
  <c r="H1147" i="2"/>
  <c r="G1148" i="2"/>
  <c r="H1148" i="2"/>
  <c r="G1149" i="2"/>
  <c r="H1149" i="2"/>
  <c r="G1150" i="2"/>
  <c r="H1150" i="2"/>
  <c r="G1151" i="2"/>
  <c r="H1151" i="2"/>
  <c r="G1152" i="2"/>
  <c r="H1152" i="2"/>
  <c r="G1153" i="2"/>
  <c r="H1153" i="2"/>
  <c r="G1154" i="2"/>
  <c r="H1154" i="2"/>
  <c r="G1155" i="2"/>
  <c r="H1155" i="2"/>
  <c r="G1156" i="2"/>
  <c r="H1156" i="2"/>
  <c r="G1157" i="2"/>
  <c r="H1157" i="2"/>
  <c r="G1158" i="2"/>
  <c r="H1158" i="2"/>
  <c r="G1159" i="2"/>
  <c r="H1159" i="2"/>
  <c r="G1160" i="2"/>
  <c r="H1160" i="2"/>
  <c r="G1161" i="2"/>
  <c r="H1161" i="2"/>
  <c r="G1162" i="2"/>
  <c r="H1162" i="2"/>
  <c r="G1163" i="2"/>
  <c r="H1163" i="2"/>
  <c r="G1164" i="2"/>
  <c r="H1164" i="2"/>
  <c r="G1165" i="2"/>
  <c r="H1165" i="2"/>
  <c r="G1166" i="2"/>
  <c r="H1166" i="2"/>
  <c r="G1167" i="2"/>
  <c r="H1167" i="2"/>
  <c r="G1168" i="2"/>
  <c r="H1168" i="2"/>
  <c r="G1169" i="2"/>
  <c r="H1169" i="2"/>
  <c r="G1170" i="2"/>
  <c r="H1170" i="2"/>
  <c r="G1171" i="2"/>
  <c r="H1171" i="2"/>
  <c r="G1172" i="2"/>
  <c r="H1172" i="2"/>
  <c r="G1173" i="2"/>
  <c r="H1173" i="2"/>
  <c r="G1174" i="2"/>
  <c r="H1174" i="2"/>
  <c r="G1175" i="2"/>
  <c r="H1175" i="2"/>
  <c r="G1176" i="2"/>
  <c r="H1176" i="2"/>
  <c r="G1177" i="2"/>
  <c r="H1177" i="2"/>
  <c r="G1178" i="2"/>
  <c r="H1178" i="2"/>
  <c r="G1179" i="2"/>
  <c r="H1179" i="2"/>
  <c r="G1180" i="2"/>
  <c r="H1180" i="2"/>
  <c r="G1181" i="2"/>
  <c r="H1181" i="2"/>
  <c r="G1182" i="2"/>
  <c r="H1182" i="2"/>
  <c r="G1183" i="2"/>
  <c r="H1183" i="2"/>
  <c r="G1184" i="2"/>
  <c r="H1184" i="2"/>
  <c r="G1185" i="2"/>
  <c r="H1185" i="2"/>
  <c r="G1186" i="2"/>
  <c r="H1186" i="2"/>
  <c r="G1187" i="2"/>
  <c r="H1187" i="2"/>
  <c r="G1188" i="2"/>
  <c r="H1188" i="2"/>
  <c r="G1189" i="2"/>
  <c r="H1189" i="2"/>
  <c r="G1190" i="2"/>
  <c r="H1190" i="2"/>
  <c r="G1191" i="2"/>
  <c r="H1191" i="2"/>
  <c r="G1192" i="2"/>
  <c r="H1192" i="2"/>
  <c r="G1193" i="2"/>
  <c r="H1193" i="2"/>
  <c r="G1194" i="2"/>
  <c r="H1194" i="2"/>
  <c r="G1195" i="2"/>
  <c r="H1195" i="2"/>
  <c r="G1196" i="2"/>
  <c r="H1196" i="2"/>
  <c r="G1197" i="2"/>
  <c r="H1197" i="2"/>
  <c r="G1198" i="2"/>
  <c r="H1198" i="2"/>
  <c r="G1199" i="2"/>
  <c r="H1199" i="2"/>
  <c r="G1200" i="2"/>
  <c r="H1200" i="2"/>
  <c r="G1201" i="2"/>
  <c r="H1201" i="2"/>
  <c r="G1202" i="2"/>
  <c r="H1202" i="2"/>
  <c r="G1203" i="2"/>
  <c r="H1203" i="2"/>
  <c r="G1204" i="2"/>
  <c r="H1204" i="2"/>
  <c r="G1205" i="2"/>
  <c r="H1205" i="2"/>
  <c r="G1206" i="2"/>
  <c r="H1206" i="2"/>
  <c r="G1207" i="2"/>
  <c r="H1207" i="2"/>
  <c r="G1208" i="2"/>
  <c r="H1208" i="2"/>
  <c r="G1209" i="2"/>
  <c r="H1209" i="2"/>
  <c r="G1210" i="2"/>
  <c r="H1210" i="2"/>
  <c r="G1211" i="2"/>
  <c r="H1211" i="2"/>
  <c r="G1212" i="2"/>
  <c r="H1212" i="2"/>
  <c r="G1213" i="2"/>
  <c r="H1213" i="2"/>
  <c r="G1214" i="2"/>
  <c r="H1214" i="2"/>
  <c r="G1215" i="2"/>
  <c r="H1215" i="2"/>
  <c r="G1216" i="2"/>
  <c r="H1216" i="2"/>
  <c r="G1217" i="2"/>
  <c r="H1217" i="2"/>
  <c r="G1218" i="2"/>
  <c r="H1218" i="2"/>
  <c r="G1219" i="2"/>
  <c r="H1219" i="2"/>
  <c r="G1220" i="2"/>
  <c r="H1220" i="2"/>
  <c r="G1221" i="2"/>
  <c r="H1221" i="2"/>
  <c r="G1222" i="2"/>
  <c r="H1222" i="2"/>
  <c r="G1223" i="2"/>
  <c r="H1223" i="2"/>
  <c r="G1224" i="2"/>
  <c r="H1224" i="2"/>
  <c r="G1225" i="2"/>
  <c r="H1225" i="2"/>
  <c r="G1226" i="2"/>
  <c r="H1226" i="2"/>
  <c r="G1227" i="2"/>
  <c r="H1227" i="2"/>
  <c r="G1228" i="2"/>
  <c r="H1228" i="2"/>
  <c r="G1229" i="2"/>
  <c r="H1229" i="2"/>
  <c r="G1230" i="2"/>
  <c r="H1230" i="2"/>
  <c r="G1231" i="2"/>
  <c r="H1231" i="2"/>
  <c r="G1232" i="2"/>
  <c r="H1232" i="2"/>
  <c r="G1233" i="2"/>
  <c r="H1233" i="2"/>
  <c r="G1234" i="2"/>
  <c r="H1234" i="2"/>
  <c r="G1235" i="2"/>
  <c r="H1235" i="2"/>
  <c r="G1236" i="2"/>
  <c r="H1236" i="2"/>
  <c r="G1237" i="2"/>
  <c r="H1237" i="2"/>
  <c r="G1238" i="2"/>
  <c r="H1238" i="2"/>
  <c r="G1239" i="2"/>
  <c r="H1239" i="2"/>
  <c r="G1240" i="2"/>
  <c r="H1240" i="2"/>
  <c r="G1241" i="2"/>
  <c r="H1241" i="2"/>
  <c r="G1242" i="2"/>
  <c r="H1242" i="2"/>
  <c r="G1243" i="2"/>
  <c r="H1243" i="2"/>
  <c r="G1244" i="2"/>
  <c r="H1244" i="2"/>
  <c r="G1245" i="2"/>
  <c r="H1245" i="2"/>
  <c r="G1246" i="2"/>
  <c r="H1246" i="2"/>
  <c r="G1247" i="2"/>
  <c r="H1247" i="2"/>
  <c r="G1248" i="2"/>
  <c r="H1248" i="2"/>
  <c r="G1249" i="2"/>
  <c r="H1249" i="2"/>
  <c r="G1250" i="2"/>
  <c r="H1250" i="2"/>
  <c r="G1251" i="2"/>
  <c r="H1251" i="2"/>
  <c r="G1252" i="2"/>
  <c r="H1252" i="2"/>
  <c r="G1253" i="2"/>
  <c r="H1253" i="2"/>
  <c r="G1254" i="2"/>
  <c r="H1254" i="2"/>
  <c r="G1255" i="2"/>
  <c r="H1255" i="2"/>
  <c r="G1256" i="2"/>
  <c r="H1256" i="2"/>
  <c r="G1257" i="2"/>
  <c r="H1257" i="2"/>
  <c r="G1258" i="2"/>
  <c r="H1258" i="2"/>
  <c r="G1259" i="2"/>
  <c r="H1259" i="2"/>
  <c r="G1260" i="2"/>
  <c r="H1260" i="2"/>
  <c r="G1261" i="2"/>
  <c r="H1261" i="2"/>
  <c r="G1262" i="2"/>
  <c r="H1262" i="2"/>
  <c r="G1263" i="2"/>
  <c r="H1263" i="2"/>
  <c r="G1264" i="2"/>
  <c r="H1264" i="2"/>
  <c r="G1265" i="2"/>
  <c r="H1265" i="2"/>
  <c r="G1266" i="2"/>
  <c r="H1266" i="2"/>
  <c r="G1267" i="2"/>
  <c r="H1267" i="2"/>
  <c r="G1268" i="2"/>
  <c r="H1268" i="2"/>
  <c r="G1269" i="2"/>
  <c r="H1269" i="2"/>
  <c r="G1270" i="2"/>
  <c r="H1270" i="2"/>
  <c r="G1271" i="2"/>
  <c r="H1271" i="2"/>
  <c r="G1272" i="2"/>
  <c r="H1272" i="2"/>
  <c r="G1273" i="2"/>
  <c r="H1273" i="2"/>
  <c r="G1274" i="2"/>
  <c r="H1274" i="2"/>
  <c r="G1275" i="2"/>
  <c r="H1275" i="2"/>
  <c r="G1276" i="2"/>
  <c r="H1276" i="2"/>
  <c r="G1277" i="2"/>
  <c r="H1277" i="2"/>
  <c r="G1278" i="2"/>
  <c r="H1278" i="2"/>
  <c r="G1279" i="2"/>
  <c r="H1279" i="2"/>
  <c r="G1280" i="2"/>
  <c r="H1280" i="2"/>
  <c r="G1281" i="2"/>
  <c r="H1281" i="2"/>
  <c r="G1282" i="2"/>
  <c r="H1282" i="2"/>
  <c r="G1283" i="2"/>
  <c r="H1283" i="2"/>
  <c r="G1284" i="2"/>
  <c r="H1284" i="2"/>
  <c r="G1285" i="2"/>
  <c r="H1285" i="2"/>
  <c r="G1286" i="2"/>
  <c r="H1286" i="2"/>
  <c r="G1287" i="2"/>
  <c r="H1287" i="2"/>
  <c r="G1288" i="2"/>
  <c r="H1288" i="2"/>
  <c r="G1289" i="2"/>
  <c r="H1289" i="2"/>
  <c r="G1290" i="2"/>
  <c r="H1290" i="2"/>
  <c r="G1291" i="2"/>
  <c r="H1291" i="2"/>
  <c r="G1292" i="2"/>
  <c r="H1292" i="2"/>
  <c r="G1293" i="2"/>
  <c r="H1293" i="2"/>
  <c r="G1294" i="2"/>
  <c r="H1294" i="2"/>
  <c r="G1295" i="2"/>
  <c r="H1295" i="2"/>
  <c r="G1296" i="2"/>
  <c r="H1296" i="2"/>
  <c r="G1297" i="2"/>
  <c r="H1297" i="2"/>
  <c r="G1298" i="2"/>
  <c r="H1298" i="2"/>
  <c r="G1299" i="2"/>
  <c r="H1299" i="2"/>
  <c r="G1300" i="2"/>
  <c r="H1300" i="2"/>
  <c r="G1301" i="2"/>
  <c r="H1301" i="2"/>
  <c r="G1302" i="2"/>
  <c r="H1302" i="2"/>
  <c r="G1303" i="2"/>
  <c r="H1303" i="2"/>
  <c r="G1304" i="2"/>
  <c r="H1304" i="2"/>
  <c r="G1305" i="2"/>
  <c r="H1305" i="2"/>
  <c r="G1306" i="2"/>
  <c r="H1306" i="2"/>
  <c r="G1307" i="2"/>
  <c r="H1307" i="2"/>
  <c r="G1308" i="2"/>
  <c r="H1308" i="2"/>
  <c r="G1309" i="2"/>
  <c r="H1309" i="2"/>
  <c r="G1310" i="2"/>
  <c r="H1310" i="2"/>
  <c r="G1311" i="2"/>
  <c r="H1311" i="2"/>
  <c r="G1312" i="2"/>
  <c r="H1312" i="2"/>
  <c r="G1313" i="2"/>
  <c r="H1313" i="2"/>
  <c r="G1314" i="2"/>
  <c r="H1314" i="2"/>
  <c r="G1315" i="2"/>
  <c r="H1315" i="2"/>
  <c r="G1316" i="2"/>
  <c r="H1316" i="2"/>
  <c r="G1317" i="2"/>
  <c r="H1317" i="2"/>
  <c r="G1318" i="2"/>
  <c r="H1318" i="2"/>
  <c r="G1319" i="2"/>
  <c r="H1319" i="2"/>
  <c r="G1320" i="2"/>
  <c r="H1320" i="2"/>
  <c r="G1321" i="2"/>
  <c r="H1321" i="2"/>
  <c r="G1322" i="2"/>
  <c r="H1322" i="2"/>
  <c r="G1323" i="2"/>
  <c r="H1323" i="2"/>
  <c r="G1324" i="2"/>
  <c r="H1324" i="2"/>
  <c r="G1325" i="2"/>
  <c r="H1325" i="2"/>
  <c r="G1326" i="2"/>
  <c r="H1326" i="2"/>
  <c r="G1327" i="2"/>
  <c r="H1327" i="2"/>
  <c r="G1328" i="2"/>
  <c r="H1328" i="2"/>
  <c r="G1329" i="2"/>
  <c r="H1329" i="2"/>
  <c r="G1330" i="2"/>
  <c r="H1330" i="2"/>
  <c r="G1331" i="2"/>
  <c r="H1331" i="2"/>
  <c r="G1332" i="2"/>
  <c r="H1332" i="2"/>
  <c r="G1333" i="2"/>
  <c r="H1333" i="2"/>
  <c r="G1334" i="2"/>
  <c r="H1334" i="2"/>
  <c r="G1335" i="2"/>
  <c r="H1335" i="2"/>
  <c r="G1336" i="2"/>
  <c r="H1336" i="2"/>
  <c r="G1337" i="2"/>
  <c r="H1337" i="2"/>
  <c r="G1338" i="2"/>
  <c r="H1338" i="2"/>
  <c r="G1339" i="2"/>
  <c r="H1339" i="2"/>
  <c r="G1340" i="2"/>
  <c r="H1340" i="2"/>
  <c r="G1341" i="2"/>
  <c r="H1341" i="2"/>
  <c r="G1342" i="2"/>
  <c r="H1342" i="2"/>
  <c r="G1343" i="2"/>
  <c r="H1343" i="2"/>
  <c r="G1344" i="2"/>
  <c r="H1344" i="2"/>
  <c r="G1345" i="2"/>
  <c r="H1345" i="2"/>
  <c r="G1346" i="2"/>
  <c r="H1346" i="2"/>
  <c r="G1347" i="2"/>
  <c r="H1347" i="2"/>
  <c r="G1348" i="2"/>
  <c r="H1348" i="2"/>
  <c r="G1349" i="2"/>
  <c r="H1349" i="2"/>
  <c r="G1350" i="2"/>
  <c r="H1350" i="2"/>
  <c r="G1351" i="2"/>
  <c r="H1351" i="2"/>
  <c r="G1352" i="2"/>
  <c r="H1352" i="2"/>
  <c r="G1353" i="2"/>
  <c r="H1353" i="2"/>
  <c r="G1354" i="2"/>
  <c r="H1354" i="2"/>
  <c r="G1355" i="2"/>
  <c r="H1355" i="2"/>
  <c r="G1356" i="2"/>
  <c r="H1356" i="2"/>
  <c r="G1357" i="2"/>
  <c r="H1357" i="2"/>
  <c r="G1358" i="2"/>
  <c r="H1358" i="2"/>
  <c r="G1359" i="2"/>
  <c r="H1359" i="2"/>
  <c r="G1360" i="2"/>
  <c r="H1360" i="2"/>
  <c r="G1361" i="2"/>
  <c r="H1361" i="2"/>
  <c r="G1362" i="2"/>
  <c r="H1362" i="2"/>
  <c r="G1363" i="2"/>
  <c r="H1363" i="2"/>
  <c r="G1364" i="2"/>
  <c r="H1364" i="2"/>
  <c r="G1365" i="2"/>
  <c r="H1365" i="2"/>
  <c r="G1366" i="2"/>
  <c r="H1366" i="2"/>
  <c r="G1367" i="2"/>
  <c r="H1367" i="2"/>
  <c r="G1368" i="2"/>
  <c r="H1368" i="2"/>
  <c r="G1369" i="2"/>
  <c r="H1369" i="2"/>
  <c r="G1370" i="2"/>
  <c r="H1370" i="2"/>
  <c r="G1371" i="2"/>
  <c r="H1371" i="2"/>
  <c r="G1372" i="2"/>
  <c r="H1372" i="2"/>
  <c r="G1373" i="2"/>
  <c r="H1373" i="2"/>
  <c r="G1374" i="2"/>
  <c r="H1374" i="2"/>
  <c r="G1375" i="2"/>
  <c r="H1375" i="2"/>
  <c r="G1376" i="2"/>
  <c r="H1376" i="2"/>
  <c r="G1377" i="2"/>
  <c r="H1377" i="2"/>
  <c r="G1378" i="2"/>
  <c r="H1378" i="2"/>
  <c r="G1379" i="2"/>
  <c r="H1379" i="2"/>
  <c r="G1380" i="2"/>
  <c r="H1380" i="2"/>
  <c r="G1381" i="2"/>
  <c r="H1381" i="2"/>
  <c r="G1382" i="2"/>
  <c r="H1382" i="2"/>
  <c r="G1383" i="2"/>
  <c r="H1383" i="2"/>
  <c r="G1384" i="2"/>
  <c r="H1384" i="2"/>
  <c r="G1385" i="2"/>
  <c r="H1385" i="2"/>
  <c r="G1386" i="2"/>
  <c r="H1386" i="2"/>
  <c r="G1387" i="2"/>
  <c r="H1387" i="2"/>
  <c r="G1388" i="2"/>
  <c r="H1388" i="2"/>
  <c r="G1389" i="2"/>
  <c r="H1389" i="2"/>
  <c r="G1390" i="2"/>
  <c r="H1390" i="2"/>
  <c r="G1391" i="2"/>
  <c r="H1391" i="2"/>
  <c r="G1392" i="2"/>
  <c r="H1392" i="2"/>
  <c r="G1393" i="2"/>
  <c r="H1393" i="2"/>
  <c r="G1394" i="2"/>
  <c r="H1394" i="2"/>
  <c r="G1395" i="2"/>
  <c r="H1395" i="2"/>
  <c r="G1396" i="2"/>
  <c r="H1396" i="2"/>
  <c r="G1397" i="2"/>
  <c r="H1397" i="2"/>
  <c r="G1398" i="2"/>
  <c r="H1398" i="2"/>
  <c r="G1399" i="2"/>
  <c r="H1399" i="2"/>
  <c r="G1400" i="2"/>
  <c r="H1400" i="2"/>
  <c r="G1401" i="2"/>
  <c r="H1401" i="2"/>
  <c r="G1402" i="2"/>
  <c r="H1402" i="2"/>
  <c r="G1403" i="2"/>
  <c r="H1403" i="2"/>
  <c r="G1404" i="2"/>
  <c r="H1404" i="2"/>
  <c r="G1405" i="2"/>
  <c r="H1405" i="2"/>
  <c r="G1406" i="2"/>
  <c r="H1406" i="2"/>
  <c r="G1407" i="2"/>
  <c r="H1407" i="2"/>
  <c r="G1408" i="2"/>
  <c r="H1408" i="2"/>
  <c r="E472" i="2"/>
  <c r="F472" i="2"/>
  <c r="E473" i="2"/>
  <c r="F473" i="2"/>
  <c r="E474" i="2"/>
  <c r="F474" i="2"/>
  <c r="E475" i="2"/>
  <c r="F475" i="2"/>
  <c r="E476" i="2"/>
  <c r="F476" i="2"/>
  <c r="E477" i="2"/>
  <c r="F477" i="2"/>
  <c r="E478" i="2"/>
  <c r="F478" i="2"/>
  <c r="E479" i="2"/>
  <c r="F479" i="2"/>
  <c r="E480" i="2"/>
  <c r="F480" i="2"/>
  <c r="E481" i="2"/>
  <c r="F481" i="2"/>
  <c r="E482" i="2"/>
  <c r="F482" i="2"/>
  <c r="E483" i="2"/>
  <c r="F483" i="2"/>
  <c r="E484" i="2"/>
  <c r="F484" i="2"/>
  <c r="E485" i="2"/>
  <c r="F485" i="2"/>
  <c r="E486" i="2"/>
  <c r="F486" i="2"/>
  <c r="E487" i="2"/>
  <c r="F487" i="2"/>
  <c r="E488" i="2"/>
  <c r="F488" i="2"/>
  <c r="E489" i="2"/>
  <c r="F489" i="2"/>
  <c r="E490" i="2"/>
  <c r="F490" i="2"/>
  <c r="E491" i="2"/>
  <c r="F491" i="2"/>
  <c r="E492" i="2"/>
  <c r="F492" i="2"/>
  <c r="E493" i="2"/>
  <c r="F493" i="2"/>
  <c r="E494" i="2"/>
  <c r="F494" i="2"/>
  <c r="E495" i="2"/>
  <c r="F495" i="2"/>
  <c r="E496" i="2"/>
  <c r="F496" i="2"/>
  <c r="E497" i="2"/>
  <c r="F497" i="2"/>
  <c r="E498" i="2"/>
  <c r="F498" i="2"/>
  <c r="E499" i="2"/>
  <c r="F499" i="2"/>
  <c r="E500" i="2"/>
  <c r="F500" i="2"/>
  <c r="E501" i="2"/>
  <c r="F501" i="2"/>
  <c r="E502" i="2"/>
  <c r="F502" i="2"/>
  <c r="E503" i="2"/>
  <c r="F503" i="2"/>
  <c r="E504" i="2"/>
  <c r="F504" i="2"/>
  <c r="E505" i="2"/>
  <c r="F505" i="2"/>
  <c r="E506" i="2"/>
  <c r="F506" i="2"/>
  <c r="E507" i="2"/>
  <c r="F507" i="2"/>
  <c r="E508" i="2"/>
  <c r="F508" i="2"/>
  <c r="E509" i="2"/>
  <c r="F509" i="2"/>
  <c r="E510" i="2"/>
  <c r="F510" i="2"/>
  <c r="E511" i="2"/>
  <c r="F511" i="2"/>
  <c r="E512" i="2"/>
  <c r="F512" i="2"/>
  <c r="E513" i="2"/>
  <c r="F513" i="2"/>
  <c r="E514" i="2"/>
  <c r="F514" i="2"/>
  <c r="E515" i="2"/>
  <c r="F515" i="2"/>
  <c r="E516" i="2"/>
  <c r="F516" i="2"/>
  <c r="E517" i="2"/>
  <c r="F517" i="2"/>
  <c r="E518" i="2"/>
  <c r="F518" i="2"/>
  <c r="E519" i="2"/>
  <c r="F519" i="2"/>
  <c r="E520" i="2"/>
  <c r="F520" i="2"/>
  <c r="E521" i="2"/>
  <c r="F521" i="2"/>
  <c r="E522" i="2"/>
  <c r="F522" i="2"/>
  <c r="E523" i="2"/>
  <c r="F523" i="2"/>
  <c r="E524" i="2"/>
  <c r="F524" i="2"/>
  <c r="E525" i="2"/>
  <c r="F525" i="2"/>
  <c r="E526" i="2"/>
  <c r="F526" i="2"/>
  <c r="E527" i="2"/>
  <c r="F527" i="2"/>
  <c r="E528" i="2"/>
  <c r="F528" i="2"/>
  <c r="E529" i="2"/>
  <c r="F529" i="2"/>
  <c r="E530" i="2"/>
  <c r="F530" i="2"/>
  <c r="E531" i="2"/>
  <c r="F531" i="2"/>
  <c r="E532" i="2"/>
  <c r="F532" i="2"/>
  <c r="E533" i="2"/>
  <c r="F533" i="2"/>
  <c r="E534" i="2"/>
  <c r="F534" i="2"/>
  <c r="E535" i="2"/>
  <c r="F535" i="2"/>
  <c r="E536" i="2"/>
  <c r="F536" i="2"/>
  <c r="E537" i="2"/>
  <c r="F537" i="2"/>
  <c r="E538" i="2"/>
  <c r="F538" i="2"/>
  <c r="E539" i="2"/>
  <c r="F539" i="2"/>
  <c r="E540" i="2"/>
  <c r="F540" i="2"/>
  <c r="E541" i="2"/>
  <c r="F541" i="2"/>
  <c r="E542" i="2"/>
  <c r="F542" i="2"/>
  <c r="E543" i="2"/>
  <c r="F543" i="2"/>
  <c r="E544" i="2"/>
  <c r="F544" i="2"/>
  <c r="E545" i="2"/>
  <c r="F545" i="2"/>
  <c r="E546" i="2"/>
  <c r="F546" i="2"/>
  <c r="E547" i="2"/>
  <c r="F547" i="2"/>
  <c r="E548" i="2"/>
  <c r="F548" i="2"/>
  <c r="E549" i="2"/>
  <c r="F549" i="2"/>
  <c r="E550" i="2"/>
  <c r="F550" i="2"/>
  <c r="E551" i="2"/>
  <c r="F551" i="2"/>
  <c r="E552" i="2"/>
  <c r="F552" i="2"/>
  <c r="E553" i="2"/>
  <c r="F553" i="2"/>
  <c r="E554" i="2"/>
  <c r="F554" i="2"/>
  <c r="E555" i="2"/>
  <c r="F555" i="2"/>
  <c r="E556" i="2"/>
  <c r="F556" i="2"/>
  <c r="E557" i="2"/>
  <c r="F557" i="2"/>
  <c r="E558" i="2"/>
  <c r="F558" i="2"/>
  <c r="E559" i="2"/>
  <c r="F559" i="2"/>
  <c r="E560" i="2"/>
  <c r="F560" i="2"/>
  <c r="E561" i="2"/>
  <c r="F561" i="2"/>
  <c r="E562" i="2"/>
  <c r="F562" i="2"/>
  <c r="E563" i="2"/>
  <c r="F563" i="2"/>
  <c r="E564" i="2"/>
  <c r="F564" i="2"/>
  <c r="E565" i="2"/>
  <c r="F565" i="2"/>
  <c r="E566" i="2"/>
  <c r="F566" i="2"/>
  <c r="E567" i="2"/>
  <c r="F567" i="2"/>
  <c r="E568" i="2"/>
  <c r="F568" i="2"/>
  <c r="E569" i="2"/>
  <c r="F569" i="2"/>
  <c r="E570" i="2"/>
  <c r="F570" i="2"/>
  <c r="E571" i="2"/>
  <c r="F571" i="2"/>
  <c r="E572" i="2"/>
  <c r="F572" i="2"/>
  <c r="E573" i="2"/>
  <c r="F573" i="2"/>
  <c r="E574" i="2"/>
  <c r="F574" i="2"/>
  <c r="E575" i="2"/>
  <c r="F575" i="2"/>
  <c r="E576" i="2"/>
  <c r="F576" i="2"/>
  <c r="E577" i="2"/>
  <c r="F577" i="2"/>
  <c r="E578" i="2"/>
  <c r="F578" i="2"/>
  <c r="E579" i="2"/>
  <c r="F579" i="2"/>
  <c r="E580" i="2"/>
  <c r="F580" i="2"/>
  <c r="E581" i="2"/>
  <c r="F581" i="2"/>
  <c r="E582" i="2"/>
  <c r="F582" i="2"/>
  <c r="E583" i="2"/>
  <c r="F583" i="2"/>
  <c r="E584" i="2"/>
  <c r="F584" i="2"/>
  <c r="E585" i="2"/>
  <c r="F585" i="2"/>
  <c r="E586" i="2"/>
  <c r="F586" i="2"/>
  <c r="E587" i="2"/>
  <c r="F587" i="2"/>
  <c r="E588" i="2"/>
  <c r="F588" i="2"/>
  <c r="E589" i="2"/>
  <c r="F589" i="2"/>
  <c r="E590" i="2"/>
  <c r="F590" i="2"/>
  <c r="E591" i="2"/>
  <c r="F591" i="2"/>
  <c r="E592" i="2"/>
  <c r="F592" i="2"/>
  <c r="E593" i="2"/>
  <c r="F593" i="2"/>
  <c r="E594" i="2"/>
  <c r="F594" i="2"/>
  <c r="E595" i="2"/>
  <c r="F595" i="2"/>
  <c r="E596" i="2"/>
  <c r="F596" i="2"/>
  <c r="E597" i="2"/>
  <c r="F597" i="2"/>
  <c r="E598" i="2"/>
  <c r="F598" i="2"/>
  <c r="E599" i="2"/>
  <c r="F599" i="2"/>
  <c r="E600" i="2"/>
  <c r="F600" i="2"/>
  <c r="E601" i="2"/>
  <c r="F601" i="2"/>
  <c r="E602" i="2"/>
  <c r="F602" i="2"/>
  <c r="E603" i="2"/>
  <c r="F603" i="2"/>
  <c r="E604" i="2"/>
  <c r="F604" i="2"/>
  <c r="E605" i="2"/>
  <c r="F605" i="2"/>
  <c r="E606" i="2"/>
  <c r="F606" i="2"/>
  <c r="E607" i="2"/>
  <c r="F607" i="2"/>
  <c r="E608" i="2"/>
  <c r="F608" i="2"/>
  <c r="E609" i="2"/>
  <c r="F609" i="2"/>
  <c r="E610" i="2"/>
  <c r="F610" i="2"/>
  <c r="E611" i="2"/>
  <c r="F611" i="2"/>
  <c r="E612" i="2"/>
  <c r="F612" i="2"/>
  <c r="E613" i="2"/>
  <c r="F613" i="2"/>
  <c r="E614" i="2"/>
  <c r="F614" i="2"/>
  <c r="E615" i="2"/>
  <c r="F615" i="2"/>
  <c r="E616" i="2"/>
  <c r="F616" i="2"/>
  <c r="E617" i="2"/>
  <c r="F617" i="2"/>
  <c r="E618" i="2"/>
  <c r="F618" i="2"/>
  <c r="E619" i="2"/>
  <c r="F619" i="2"/>
  <c r="E620" i="2"/>
  <c r="F620" i="2"/>
  <c r="E621" i="2"/>
  <c r="F621" i="2"/>
  <c r="E622" i="2"/>
  <c r="F622" i="2"/>
  <c r="E623" i="2"/>
  <c r="F623" i="2"/>
  <c r="E624" i="2"/>
  <c r="F624" i="2"/>
  <c r="E625" i="2"/>
  <c r="F625" i="2"/>
  <c r="E626" i="2"/>
  <c r="F626" i="2"/>
  <c r="E627" i="2"/>
  <c r="F627" i="2"/>
  <c r="E628" i="2"/>
  <c r="F628" i="2"/>
  <c r="E629" i="2"/>
  <c r="F629" i="2"/>
  <c r="E630" i="2"/>
  <c r="F630" i="2"/>
  <c r="E631" i="2"/>
  <c r="F631" i="2"/>
  <c r="E632" i="2"/>
  <c r="F632" i="2"/>
  <c r="E633" i="2"/>
  <c r="F633" i="2"/>
  <c r="E634" i="2"/>
  <c r="F634" i="2"/>
  <c r="E635" i="2"/>
  <c r="F635" i="2"/>
  <c r="E636" i="2"/>
  <c r="F636" i="2"/>
  <c r="E637" i="2"/>
  <c r="F637" i="2"/>
  <c r="E638" i="2"/>
  <c r="F638" i="2"/>
  <c r="E639" i="2"/>
  <c r="F639" i="2"/>
  <c r="E640" i="2"/>
  <c r="F640" i="2"/>
  <c r="E641" i="2"/>
  <c r="F641" i="2"/>
  <c r="E642" i="2"/>
  <c r="F642" i="2"/>
  <c r="E643" i="2"/>
  <c r="F643" i="2"/>
  <c r="E644" i="2"/>
  <c r="F644" i="2"/>
  <c r="E645" i="2"/>
  <c r="F645" i="2"/>
  <c r="E646" i="2"/>
  <c r="F646" i="2"/>
  <c r="E647" i="2"/>
  <c r="F647" i="2"/>
  <c r="E648" i="2"/>
  <c r="F648" i="2"/>
  <c r="E649" i="2"/>
  <c r="F649" i="2"/>
  <c r="E650" i="2"/>
  <c r="F650" i="2"/>
  <c r="E651" i="2"/>
  <c r="F651" i="2"/>
  <c r="E652" i="2"/>
  <c r="F652" i="2"/>
  <c r="E653" i="2"/>
  <c r="F653" i="2"/>
  <c r="E654" i="2"/>
  <c r="F654" i="2"/>
  <c r="E655" i="2"/>
  <c r="F655" i="2"/>
  <c r="E656" i="2"/>
  <c r="F656" i="2"/>
  <c r="E657" i="2"/>
  <c r="F657" i="2"/>
  <c r="E658" i="2"/>
  <c r="F658" i="2"/>
  <c r="E659" i="2"/>
  <c r="F659" i="2"/>
  <c r="E660" i="2"/>
  <c r="F660" i="2"/>
  <c r="E661" i="2"/>
  <c r="F661" i="2"/>
  <c r="E662" i="2"/>
  <c r="F662" i="2"/>
  <c r="E663" i="2"/>
  <c r="F663" i="2"/>
  <c r="E664" i="2"/>
  <c r="F664" i="2"/>
  <c r="E665" i="2"/>
  <c r="F665" i="2"/>
  <c r="E666" i="2"/>
  <c r="F666" i="2"/>
  <c r="E667" i="2"/>
  <c r="F667" i="2"/>
  <c r="E668" i="2"/>
  <c r="F668" i="2"/>
  <c r="E669" i="2"/>
  <c r="F669" i="2"/>
  <c r="E670" i="2"/>
  <c r="F670" i="2"/>
  <c r="E671" i="2"/>
  <c r="F671" i="2"/>
  <c r="E672" i="2"/>
  <c r="F672" i="2"/>
  <c r="E673" i="2"/>
  <c r="F673" i="2"/>
  <c r="E674" i="2"/>
  <c r="F674" i="2"/>
  <c r="E675" i="2"/>
  <c r="F675" i="2"/>
  <c r="E676" i="2"/>
  <c r="F676" i="2"/>
  <c r="E677" i="2"/>
  <c r="F677" i="2"/>
  <c r="E678" i="2"/>
  <c r="F678" i="2"/>
  <c r="E679" i="2"/>
  <c r="F679" i="2"/>
  <c r="E680" i="2"/>
  <c r="F680" i="2"/>
  <c r="E681" i="2"/>
  <c r="F681" i="2"/>
  <c r="E682" i="2"/>
  <c r="F682" i="2"/>
  <c r="E683" i="2"/>
  <c r="F683" i="2"/>
  <c r="E684" i="2"/>
  <c r="F684" i="2"/>
  <c r="E685" i="2"/>
  <c r="F685" i="2"/>
  <c r="E686" i="2"/>
  <c r="F686" i="2"/>
  <c r="E687" i="2"/>
  <c r="F687" i="2"/>
  <c r="E688" i="2"/>
  <c r="F688" i="2"/>
  <c r="E689" i="2"/>
  <c r="F689" i="2"/>
  <c r="E690" i="2"/>
  <c r="F690" i="2"/>
  <c r="E691" i="2"/>
  <c r="F691" i="2"/>
  <c r="E692" i="2"/>
  <c r="F692" i="2"/>
  <c r="E693" i="2"/>
  <c r="F693" i="2"/>
  <c r="E694" i="2"/>
  <c r="F694" i="2"/>
  <c r="E695" i="2"/>
  <c r="F695" i="2"/>
  <c r="E696" i="2"/>
  <c r="F696" i="2"/>
  <c r="E697" i="2"/>
  <c r="F697" i="2"/>
  <c r="E698" i="2"/>
  <c r="F698" i="2"/>
  <c r="E699" i="2"/>
  <c r="F699" i="2"/>
  <c r="E700" i="2"/>
  <c r="F700" i="2"/>
  <c r="E701" i="2"/>
  <c r="F701" i="2"/>
  <c r="E702" i="2"/>
  <c r="F702" i="2"/>
  <c r="E703" i="2"/>
  <c r="F703" i="2"/>
  <c r="E704" i="2"/>
  <c r="F704" i="2"/>
  <c r="E705" i="2"/>
  <c r="F705" i="2"/>
  <c r="E706" i="2"/>
  <c r="F706" i="2"/>
  <c r="E707" i="2"/>
  <c r="F707" i="2"/>
  <c r="E708" i="2"/>
  <c r="F708" i="2"/>
  <c r="E709" i="2"/>
  <c r="F709" i="2"/>
  <c r="E710" i="2"/>
  <c r="F710" i="2"/>
  <c r="E711" i="2"/>
  <c r="F711" i="2"/>
  <c r="E712" i="2"/>
  <c r="F712" i="2"/>
  <c r="E713" i="2"/>
  <c r="F713" i="2"/>
  <c r="E714" i="2"/>
  <c r="F714" i="2"/>
  <c r="E715" i="2"/>
  <c r="F715" i="2"/>
  <c r="E716" i="2"/>
  <c r="F716" i="2"/>
  <c r="E717" i="2"/>
  <c r="F717" i="2"/>
  <c r="E718" i="2"/>
  <c r="F718" i="2"/>
  <c r="E719" i="2"/>
  <c r="F719" i="2"/>
  <c r="E720" i="2"/>
  <c r="F720" i="2"/>
  <c r="E721" i="2"/>
  <c r="F721" i="2"/>
  <c r="E722" i="2"/>
  <c r="F722" i="2"/>
  <c r="E723" i="2"/>
  <c r="F723" i="2"/>
  <c r="E724" i="2"/>
  <c r="F724" i="2"/>
  <c r="E725" i="2"/>
  <c r="F725" i="2"/>
  <c r="E726" i="2"/>
  <c r="F726" i="2"/>
  <c r="E727" i="2"/>
  <c r="F727" i="2"/>
  <c r="E728" i="2"/>
  <c r="F728" i="2"/>
  <c r="E729" i="2"/>
  <c r="F729" i="2"/>
  <c r="E730" i="2"/>
  <c r="F730" i="2"/>
  <c r="E731" i="2"/>
  <c r="F731" i="2"/>
  <c r="E732" i="2"/>
  <c r="F732" i="2"/>
  <c r="E733" i="2"/>
  <c r="F733" i="2"/>
  <c r="E734" i="2"/>
  <c r="F734" i="2"/>
  <c r="E735" i="2"/>
  <c r="F735" i="2"/>
  <c r="E736" i="2"/>
  <c r="F736" i="2"/>
  <c r="E737" i="2"/>
  <c r="F737" i="2"/>
  <c r="E738" i="2"/>
  <c r="F738" i="2"/>
  <c r="E739" i="2"/>
  <c r="F739" i="2"/>
  <c r="E740" i="2"/>
  <c r="F740" i="2"/>
  <c r="E741" i="2"/>
  <c r="F741" i="2"/>
  <c r="E742" i="2"/>
  <c r="F742" i="2"/>
  <c r="E743" i="2"/>
  <c r="F743" i="2"/>
  <c r="E744" i="2"/>
  <c r="F744" i="2"/>
  <c r="E745" i="2"/>
  <c r="F745" i="2"/>
  <c r="E746" i="2"/>
  <c r="F746" i="2"/>
  <c r="E747" i="2"/>
  <c r="F747" i="2"/>
  <c r="E748" i="2"/>
  <c r="F748" i="2"/>
  <c r="E749" i="2"/>
  <c r="F749" i="2"/>
  <c r="E750" i="2"/>
  <c r="F750" i="2"/>
  <c r="E751" i="2"/>
  <c r="F751" i="2"/>
  <c r="E752" i="2"/>
  <c r="F752" i="2"/>
  <c r="E753" i="2"/>
  <c r="F753" i="2"/>
  <c r="E754" i="2"/>
  <c r="F754" i="2"/>
  <c r="E755" i="2"/>
  <c r="F755" i="2"/>
  <c r="E756" i="2"/>
  <c r="F756" i="2"/>
  <c r="E757" i="2"/>
  <c r="F757" i="2"/>
  <c r="E758" i="2"/>
  <c r="F758" i="2"/>
  <c r="E759" i="2"/>
  <c r="F759" i="2"/>
  <c r="E760" i="2"/>
  <c r="F760" i="2"/>
  <c r="E761" i="2"/>
  <c r="F761" i="2"/>
  <c r="E762" i="2"/>
  <c r="F762" i="2"/>
  <c r="E763" i="2"/>
  <c r="F763" i="2"/>
  <c r="E764" i="2"/>
  <c r="F764" i="2"/>
  <c r="E765" i="2"/>
  <c r="F765" i="2"/>
  <c r="E766" i="2"/>
  <c r="F766" i="2"/>
  <c r="E767" i="2"/>
  <c r="F767" i="2"/>
  <c r="E768" i="2"/>
  <c r="F768" i="2"/>
  <c r="E769" i="2"/>
  <c r="F769" i="2"/>
  <c r="E770" i="2"/>
  <c r="F770" i="2"/>
  <c r="E771" i="2"/>
  <c r="F771" i="2"/>
  <c r="E772" i="2"/>
  <c r="F772" i="2"/>
  <c r="E773" i="2"/>
  <c r="F773" i="2"/>
  <c r="E774" i="2"/>
  <c r="F774" i="2"/>
  <c r="E775" i="2"/>
  <c r="F775" i="2"/>
  <c r="E776" i="2"/>
  <c r="F776" i="2"/>
  <c r="E777" i="2"/>
  <c r="F777" i="2"/>
  <c r="E778" i="2"/>
  <c r="F778" i="2"/>
  <c r="E779" i="2"/>
  <c r="F779" i="2"/>
  <c r="E780" i="2"/>
  <c r="F780" i="2"/>
  <c r="E781" i="2"/>
  <c r="F781" i="2"/>
  <c r="E782" i="2"/>
  <c r="F782" i="2"/>
  <c r="E783" i="2"/>
  <c r="F783" i="2"/>
  <c r="E784" i="2"/>
  <c r="F784" i="2"/>
  <c r="E785" i="2"/>
  <c r="F785" i="2"/>
  <c r="E786" i="2"/>
  <c r="F786" i="2"/>
  <c r="E787" i="2"/>
  <c r="F787" i="2"/>
  <c r="E788" i="2"/>
  <c r="F788" i="2"/>
  <c r="E789" i="2"/>
  <c r="F789" i="2"/>
  <c r="E790" i="2"/>
  <c r="F790" i="2"/>
  <c r="E791" i="2"/>
  <c r="F791" i="2"/>
  <c r="E792" i="2"/>
  <c r="F792" i="2"/>
  <c r="E793" i="2"/>
  <c r="F793" i="2"/>
  <c r="E794" i="2"/>
  <c r="F794" i="2"/>
  <c r="E795" i="2"/>
  <c r="F795" i="2"/>
  <c r="E796" i="2"/>
  <c r="F796" i="2"/>
  <c r="E797" i="2"/>
  <c r="F797" i="2"/>
  <c r="E798" i="2"/>
  <c r="F798" i="2"/>
  <c r="E799" i="2"/>
  <c r="F799" i="2"/>
  <c r="E800" i="2"/>
  <c r="F800" i="2"/>
  <c r="E801" i="2"/>
  <c r="F801" i="2"/>
  <c r="E802" i="2"/>
  <c r="F802" i="2"/>
  <c r="E803" i="2"/>
  <c r="F803" i="2"/>
  <c r="E804" i="2"/>
  <c r="F804" i="2"/>
  <c r="E805" i="2"/>
  <c r="F805" i="2"/>
  <c r="E806" i="2"/>
  <c r="F806" i="2"/>
  <c r="E807" i="2"/>
  <c r="F807" i="2"/>
  <c r="E808" i="2"/>
  <c r="F808" i="2"/>
  <c r="E809" i="2"/>
  <c r="F809" i="2"/>
  <c r="E810" i="2"/>
  <c r="F810" i="2"/>
  <c r="E811" i="2"/>
  <c r="F811" i="2"/>
  <c r="E812" i="2"/>
  <c r="F812" i="2"/>
  <c r="E813" i="2"/>
  <c r="F813" i="2"/>
  <c r="E814" i="2"/>
  <c r="F814" i="2"/>
  <c r="E815" i="2"/>
  <c r="F815" i="2"/>
  <c r="E816" i="2"/>
  <c r="F816" i="2"/>
  <c r="E817" i="2"/>
  <c r="F817" i="2"/>
  <c r="E818" i="2"/>
  <c r="F818" i="2"/>
  <c r="E819" i="2"/>
  <c r="F819" i="2"/>
  <c r="E820" i="2"/>
  <c r="F820" i="2"/>
  <c r="E821" i="2"/>
  <c r="F821" i="2"/>
  <c r="E822" i="2"/>
  <c r="F822" i="2"/>
  <c r="E823" i="2"/>
  <c r="F823" i="2"/>
  <c r="E824" i="2"/>
  <c r="F824" i="2"/>
  <c r="E825" i="2"/>
  <c r="F825" i="2"/>
  <c r="E826" i="2"/>
  <c r="F826" i="2"/>
  <c r="E827" i="2"/>
  <c r="F827" i="2"/>
  <c r="E828" i="2"/>
  <c r="F828" i="2"/>
  <c r="E829" i="2"/>
  <c r="F829" i="2"/>
  <c r="E830" i="2"/>
  <c r="F830" i="2"/>
  <c r="E831" i="2"/>
  <c r="F831" i="2"/>
  <c r="E832" i="2"/>
  <c r="F832" i="2"/>
  <c r="E833" i="2"/>
  <c r="F833" i="2"/>
  <c r="E834" i="2"/>
  <c r="F834" i="2"/>
  <c r="E835" i="2"/>
  <c r="F835" i="2"/>
  <c r="E836" i="2"/>
  <c r="F836" i="2"/>
  <c r="E837" i="2"/>
  <c r="F837" i="2"/>
  <c r="E838" i="2"/>
  <c r="F838" i="2"/>
  <c r="E839" i="2"/>
  <c r="F839" i="2"/>
  <c r="E840" i="2"/>
  <c r="F840" i="2"/>
  <c r="E841" i="2"/>
  <c r="F841" i="2"/>
  <c r="E842" i="2"/>
  <c r="F842" i="2"/>
  <c r="E843" i="2"/>
  <c r="F843" i="2"/>
  <c r="E844" i="2"/>
  <c r="F844" i="2"/>
  <c r="E845" i="2"/>
  <c r="F845" i="2"/>
  <c r="E846" i="2"/>
  <c r="F846" i="2"/>
  <c r="E847" i="2"/>
  <c r="F847" i="2"/>
  <c r="E848" i="2"/>
  <c r="F848" i="2"/>
  <c r="E849" i="2"/>
  <c r="F849" i="2"/>
  <c r="E850" i="2"/>
  <c r="F850" i="2"/>
  <c r="E851" i="2"/>
  <c r="F851" i="2"/>
  <c r="E852" i="2"/>
  <c r="F852" i="2"/>
  <c r="E853" i="2"/>
  <c r="F853" i="2"/>
  <c r="E854" i="2"/>
  <c r="F854" i="2"/>
  <c r="E855" i="2"/>
  <c r="F855" i="2"/>
  <c r="E856" i="2"/>
  <c r="F856" i="2"/>
  <c r="E857" i="2"/>
  <c r="F857" i="2"/>
  <c r="E858" i="2"/>
  <c r="F858" i="2"/>
  <c r="E859" i="2"/>
  <c r="F859" i="2"/>
  <c r="E860" i="2"/>
  <c r="F860" i="2"/>
  <c r="E861" i="2"/>
  <c r="F861" i="2"/>
  <c r="E862" i="2"/>
  <c r="F862" i="2"/>
  <c r="E863" i="2"/>
  <c r="F863" i="2"/>
  <c r="E864" i="2"/>
  <c r="F864" i="2"/>
  <c r="E865" i="2"/>
  <c r="F865" i="2"/>
  <c r="E866" i="2"/>
  <c r="F866" i="2"/>
  <c r="E867" i="2"/>
  <c r="F867" i="2"/>
  <c r="E868" i="2"/>
  <c r="F868" i="2"/>
  <c r="E869" i="2"/>
  <c r="F869" i="2"/>
  <c r="E870" i="2"/>
  <c r="F870" i="2"/>
  <c r="E871" i="2"/>
  <c r="F871" i="2"/>
  <c r="E872" i="2"/>
  <c r="F872" i="2"/>
  <c r="E873" i="2"/>
  <c r="F873" i="2"/>
  <c r="E874" i="2"/>
  <c r="F874" i="2"/>
  <c r="E875" i="2"/>
  <c r="F875" i="2"/>
  <c r="E876" i="2"/>
  <c r="F876" i="2"/>
  <c r="E877" i="2"/>
  <c r="F877" i="2"/>
  <c r="E878" i="2"/>
  <c r="F878" i="2"/>
  <c r="E879" i="2"/>
  <c r="F879" i="2"/>
  <c r="E880" i="2"/>
  <c r="F880" i="2"/>
  <c r="E881" i="2"/>
  <c r="F881" i="2"/>
  <c r="E882" i="2"/>
  <c r="F882" i="2"/>
  <c r="E883" i="2"/>
  <c r="F883" i="2"/>
  <c r="E884" i="2"/>
  <c r="F884" i="2"/>
  <c r="E885" i="2"/>
  <c r="F885" i="2"/>
  <c r="E886" i="2"/>
  <c r="F886" i="2"/>
  <c r="E887" i="2"/>
  <c r="F887" i="2"/>
  <c r="E888" i="2"/>
  <c r="F888" i="2"/>
  <c r="E889" i="2"/>
  <c r="F889" i="2"/>
  <c r="E890" i="2"/>
  <c r="F890" i="2"/>
  <c r="E891" i="2"/>
  <c r="F891" i="2"/>
  <c r="E892" i="2"/>
  <c r="F892" i="2"/>
  <c r="E893" i="2"/>
  <c r="F893" i="2"/>
  <c r="E894" i="2"/>
  <c r="F894" i="2"/>
  <c r="E895" i="2"/>
  <c r="F895" i="2"/>
  <c r="E896" i="2"/>
  <c r="F896" i="2"/>
  <c r="E897" i="2"/>
  <c r="F897" i="2"/>
  <c r="E898" i="2"/>
  <c r="F898" i="2"/>
  <c r="E899" i="2"/>
  <c r="F899" i="2"/>
  <c r="E900" i="2"/>
  <c r="F900" i="2"/>
  <c r="E901" i="2"/>
  <c r="F901" i="2"/>
  <c r="E902" i="2"/>
  <c r="F902" i="2"/>
  <c r="E903" i="2"/>
  <c r="F903" i="2"/>
  <c r="E904" i="2"/>
  <c r="F904" i="2"/>
  <c r="E905" i="2"/>
  <c r="F905" i="2"/>
  <c r="E906" i="2"/>
  <c r="F906" i="2"/>
  <c r="E907" i="2"/>
  <c r="F907" i="2"/>
  <c r="E908" i="2"/>
  <c r="F908" i="2"/>
  <c r="E909" i="2"/>
  <c r="F909" i="2"/>
  <c r="E910" i="2"/>
  <c r="F910" i="2"/>
  <c r="E911" i="2"/>
  <c r="F911" i="2"/>
  <c r="E912" i="2"/>
  <c r="F912" i="2"/>
  <c r="E913" i="2"/>
  <c r="F913" i="2"/>
  <c r="E914" i="2"/>
  <c r="F914" i="2"/>
  <c r="E915" i="2"/>
  <c r="F915" i="2"/>
  <c r="E916" i="2"/>
  <c r="F916" i="2"/>
  <c r="E917" i="2"/>
  <c r="F917" i="2"/>
  <c r="E918" i="2"/>
  <c r="F918" i="2"/>
  <c r="E919" i="2"/>
  <c r="F919" i="2"/>
  <c r="E920" i="2"/>
  <c r="F920" i="2"/>
  <c r="E921" i="2"/>
  <c r="F921" i="2"/>
  <c r="E922" i="2"/>
  <c r="F922" i="2"/>
  <c r="E923" i="2"/>
  <c r="F923" i="2"/>
  <c r="E924" i="2"/>
  <c r="F924" i="2"/>
  <c r="E925" i="2"/>
  <c r="F925" i="2"/>
  <c r="E926" i="2"/>
  <c r="F926" i="2"/>
  <c r="E927" i="2"/>
  <c r="F927" i="2"/>
  <c r="E928" i="2"/>
  <c r="F928" i="2"/>
  <c r="E929" i="2"/>
  <c r="F929" i="2"/>
  <c r="E930" i="2"/>
  <c r="F930" i="2"/>
  <c r="E931" i="2"/>
  <c r="F931" i="2"/>
  <c r="E932" i="2"/>
  <c r="F932" i="2"/>
  <c r="E933" i="2"/>
  <c r="F933" i="2"/>
  <c r="E934" i="2"/>
  <c r="F934" i="2"/>
  <c r="E935" i="2"/>
  <c r="F935" i="2"/>
  <c r="E936" i="2"/>
  <c r="F936" i="2"/>
  <c r="E937" i="2"/>
  <c r="F937" i="2"/>
  <c r="E938" i="2"/>
  <c r="F938" i="2"/>
  <c r="E939" i="2"/>
  <c r="F939" i="2"/>
  <c r="E940" i="2"/>
  <c r="F940" i="2"/>
  <c r="E941" i="2"/>
  <c r="F941" i="2"/>
  <c r="E942" i="2"/>
  <c r="F942" i="2"/>
  <c r="E943" i="2"/>
  <c r="F943" i="2"/>
  <c r="E944" i="2"/>
  <c r="F944" i="2"/>
  <c r="E945" i="2"/>
  <c r="F945" i="2"/>
  <c r="E946" i="2"/>
  <c r="F946" i="2"/>
  <c r="E947" i="2"/>
  <c r="F947" i="2"/>
  <c r="E948" i="2"/>
  <c r="F948" i="2"/>
  <c r="E949" i="2"/>
  <c r="F949" i="2"/>
  <c r="E950" i="2"/>
  <c r="F950" i="2"/>
  <c r="E951" i="2"/>
  <c r="F951" i="2"/>
  <c r="E952" i="2"/>
  <c r="F952" i="2"/>
  <c r="E953" i="2"/>
  <c r="F953" i="2"/>
  <c r="E954" i="2"/>
  <c r="F954" i="2"/>
  <c r="E955" i="2"/>
  <c r="F955" i="2"/>
  <c r="E956" i="2"/>
  <c r="F956" i="2"/>
  <c r="E957" i="2"/>
  <c r="F957" i="2"/>
  <c r="E958" i="2"/>
  <c r="F958" i="2"/>
  <c r="E959" i="2"/>
  <c r="F959" i="2"/>
  <c r="E960" i="2"/>
  <c r="F960" i="2"/>
  <c r="E961" i="2"/>
  <c r="F961" i="2"/>
  <c r="E962" i="2"/>
  <c r="F962" i="2"/>
  <c r="E963" i="2"/>
  <c r="F963" i="2"/>
  <c r="E964" i="2"/>
  <c r="F964" i="2"/>
  <c r="E965" i="2"/>
  <c r="F965" i="2"/>
  <c r="E966" i="2"/>
  <c r="F966" i="2"/>
  <c r="E967" i="2"/>
  <c r="F967" i="2"/>
  <c r="E968" i="2"/>
  <c r="F968" i="2"/>
  <c r="E969" i="2"/>
  <c r="F969" i="2"/>
  <c r="E970" i="2"/>
  <c r="F970" i="2"/>
  <c r="E971" i="2"/>
  <c r="F971" i="2"/>
  <c r="E972" i="2"/>
  <c r="F972" i="2"/>
  <c r="E973" i="2"/>
  <c r="F973" i="2"/>
  <c r="E974" i="2"/>
  <c r="F974" i="2"/>
  <c r="E975" i="2"/>
  <c r="F975" i="2"/>
  <c r="E976" i="2"/>
  <c r="F976" i="2"/>
  <c r="E977" i="2"/>
  <c r="F977" i="2"/>
  <c r="E978" i="2"/>
  <c r="F978" i="2"/>
  <c r="E979" i="2"/>
  <c r="F979" i="2"/>
  <c r="E980" i="2"/>
  <c r="F980" i="2"/>
  <c r="E981" i="2"/>
  <c r="F981" i="2"/>
  <c r="E982" i="2"/>
  <c r="F982" i="2"/>
  <c r="E983" i="2"/>
  <c r="F983" i="2"/>
  <c r="E984" i="2"/>
  <c r="F984" i="2"/>
  <c r="E985" i="2"/>
  <c r="F985" i="2"/>
  <c r="E986" i="2"/>
  <c r="F986" i="2"/>
  <c r="E987" i="2"/>
  <c r="F987" i="2"/>
  <c r="E988" i="2"/>
  <c r="F988" i="2"/>
  <c r="E989" i="2"/>
  <c r="F989" i="2"/>
  <c r="E990" i="2"/>
  <c r="F990" i="2"/>
  <c r="E991" i="2"/>
  <c r="F991" i="2"/>
  <c r="E992" i="2"/>
  <c r="F992" i="2"/>
  <c r="E993" i="2"/>
  <c r="F993" i="2"/>
  <c r="E994" i="2"/>
  <c r="F994" i="2"/>
  <c r="E995" i="2"/>
  <c r="F995" i="2"/>
  <c r="E996" i="2"/>
  <c r="F996" i="2"/>
  <c r="E997" i="2"/>
  <c r="F997" i="2"/>
  <c r="E998" i="2"/>
  <c r="F998" i="2"/>
  <c r="E999" i="2"/>
  <c r="F999" i="2"/>
  <c r="E1000" i="2"/>
  <c r="F1000" i="2"/>
  <c r="E1001" i="2"/>
  <c r="F1001" i="2"/>
  <c r="E1002" i="2"/>
  <c r="F1002" i="2"/>
  <c r="E1003" i="2"/>
  <c r="F1003" i="2"/>
  <c r="E1004" i="2"/>
  <c r="F1004" i="2"/>
  <c r="E1005" i="2"/>
  <c r="F1005" i="2"/>
  <c r="E1006" i="2"/>
  <c r="F1006" i="2"/>
  <c r="E1007" i="2"/>
  <c r="F1007" i="2"/>
  <c r="E1008" i="2"/>
  <c r="F1008" i="2"/>
  <c r="E1009" i="2"/>
  <c r="F1009" i="2"/>
  <c r="E1010" i="2"/>
  <c r="F1010" i="2"/>
  <c r="E1011" i="2"/>
  <c r="F1011" i="2"/>
  <c r="E1012" i="2"/>
  <c r="F1012" i="2"/>
  <c r="E1013" i="2"/>
  <c r="F1013" i="2"/>
  <c r="E1014" i="2"/>
  <c r="F1014" i="2"/>
  <c r="E1015" i="2"/>
  <c r="F1015" i="2"/>
  <c r="E1016" i="2"/>
  <c r="F1016" i="2"/>
  <c r="E1017" i="2"/>
  <c r="F1017" i="2"/>
  <c r="E1018" i="2"/>
  <c r="F1018" i="2"/>
  <c r="E1019" i="2"/>
  <c r="F1019" i="2"/>
  <c r="E1020" i="2"/>
  <c r="F1020" i="2"/>
  <c r="E1021" i="2"/>
  <c r="F1021" i="2"/>
  <c r="E1022" i="2"/>
  <c r="F1022" i="2"/>
  <c r="E1023" i="2"/>
  <c r="F1023" i="2"/>
  <c r="E1024" i="2"/>
  <c r="F1024" i="2"/>
  <c r="E1025" i="2"/>
  <c r="F1025" i="2"/>
  <c r="E1026" i="2"/>
  <c r="F1026" i="2"/>
  <c r="E1027" i="2"/>
  <c r="F1027" i="2"/>
  <c r="E1028" i="2"/>
  <c r="F1028" i="2"/>
  <c r="E1029" i="2"/>
  <c r="F1029" i="2"/>
  <c r="E1030" i="2"/>
  <c r="F1030" i="2"/>
  <c r="E1031" i="2"/>
  <c r="F1031" i="2"/>
  <c r="E1032" i="2"/>
  <c r="F1032" i="2"/>
  <c r="E1033" i="2"/>
  <c r="F1033" i="2"/>
  <c r="E1034" i="2"/>
  <c r="F1034" i="2"/>
  <c r="E1035" i="2"/>
  <c r="F1035" i="2"/>
  <c r="E1036" i="2"/>
  <c r="F1036" i="2"/>
  <c r="E1037" i="2"/>
  <c r="F1037" i="2"/>
  <c r="E1038" i="2"/>
  <c r="F1038" i="2"/>
  <c r="E1039" i="2"/>
  <c r="F1039" i="2"/>
  <c r="E1040" i="2"/>
  <c r="F1040" i="2"/>
  <c r="E1041" i="2"/>
  <c r="F1041" i="2"/>
  <c r="E1042" i="2"/>
  <c r="F1042" i="2"/>
  <c r="E1043" i="2"/>
  <c r="F1043" i="2"/>
  <c r="E1044" i="2"/>
  <c r="F1044" i="2"/>
  <c r="E1045" i="2"/>
  <c r="F1045" i="2"/>
  <c r="E1046" i="2"/>
  <c r="F1046" i="2"/>
  <c r="E1047" i="2"/>
  <c r="F1047" i="2"/>
  <c r="E1048" i="2"/>
  <c r="F1048" i="2"/>
  <c r="E1049" i="2"/>
  <c r="F1049" i="2"/>
  <c r="E1050" i="2"/>
  <c r="F1050" i="2"/>
  <c r="E1051" i="2"/>
  <c r="F1051" i="2"/>
  <c r="E1052" i="2"/>
  <c r="F1052" i="2"/>
  <c r="E1053" i="2"/>
  <c r="F1053" i="2"/>
  <c r="E1054" i="2"/>
  <c r="F1054" i="2"/>
  <c r="E1055" i="2"/>
  <c r="F1055" i="2"/>
  <c r="E1056" i="2"/>
  <c r="F1056" i="2"/>
  <c r="E1057" i="2"/>
  <c r="F1057" i="2"/>
  <c r="E1058" i="2"/>
  <c r="F1058" i="2"/>
  <c r="E1059" i="2"/>
  <c r="F1059" i="2"/>
  <c r="E1060" i="2"/>
  <c r="F1060" i="2"/>
  <c r="E1061" i="2"/>
  <c r="F1061" i="2"/>
  <c r="E1062" i="2"/>
  <c r="F1062" i="2"/>
  <c r="E1063" i="2"/>
  <c r="F1063" i="2"/>
  <c r="E1064" i="2"/>
  <c r="F1064" i="2"/>
  <c r="E1065" i="2"/>
  <c r="F1065" i="2"/>
  <c r="E1066" i="2"/>
  <c r="F1066" i="2"/>
  <c r="E1067" i="2"/>
  <c r="F1067" i="2"/>
  <c r="E1068" i="2"/>
  <c r="F1068" i="2"/>
  <c r="E1069" i="2"/>
  <c r="F1069" i="2"/>
  <c r="E1070" i="2"/>
  <c r="F1070" i="2"/>
  <c r="E1071" i="2"/>
  <c r="F1071" i="2"/>
  <c r="E1072" i="2"/>
  <c r="F1072" i="2"/>
  <c r="E1073" i="2"/>
  <c r="F1073" i="2"/>
  <c r="E1074" i="2"/>
  <c r="F1074" i="2"/>
  <c r="E1075" i="2"/>
  <c r="F1075" i="2"/>
  <c r="E1076" i="2"/>
  <c r="F1076" i="2"/>
  <c r="E1077" i="2"/>
  <c r="F1077" i="2"/>
  <c r="E1078" i="2"/>
  <c r="F1078" i="2"/>
  <c r="E1079" i="2"/>
  <c r="F1079" i="2"/>
  <c r="E1080" i="2"/>
  <c r="F1080" i="2"/>
  <c r="E1081" i="2"/>
  <c r="F1081" i="2"/>
  <c r="E1082" i="2"/>
  <c r="F1082" i="2"/>
  <c r="E1083" i="2"/>
  <c r="F1083" i="2"/>
  <c r="E1084" i="2"/>
  <c r="F1084" i="2"/>
  <c r="E1085" i="2"/>
  <c r="F1085" i="2"/>
  <c r="E1086" i="2"/>
  <c r="F1086" i="2"/>
  <c r="E1087" i="2"/>
  <c r="F1087" i="2"/>
  <c r="E1088" i="2"/>
  <c r="F1088" i="2"/>
  <c r="E1089" i="2"/>
  <c r="F1089" i="2"/>
  <c r="E1090" i="2"/>
  <c r="F1090" i="2"/>
  <c r="E1091" i="2"/>
  <c r="F1091" i="2"/>
  <c r="E1092" i="2"/>
  <c r="F1092" i="2"/>
  <c r="E1093" i="2"/>
  <c r="F1093" i="2"/>
  <c r="E1094" i="2"/>
  <c r="F1094" i="2"/>
  <c r="E1095" i="2"/>
  <c r="F1095" i="2"/>
  <c r="E1096" i="2"/>
  <c r="F1096" i="2"/>
  <c r="E1097" i="2"/>
  <c r="F1097" i="2"/>
  <c r="E1098" i="2"/>
  <c r="F1098" i="2"/>
  <c r="E1099" i="2"/>
  <c r="F1099" i="2"/>
  <c r="E1100" i="2"/>
  <c r="F1100" i="2"/>
  <c r="E1101" i="2"/>
  <c r="F1101" i="2"/>
  <c r="E1102" i="2"/>
  <c r="F1102" i="2"/>
  <c r="E1103" i="2"/>
  <c r="F1103" i="2"/>
  <c r="E1104" i="2"/>
  <c r="F1104" i="2"/>
  <c r="E1105" i="2"/>
  <c r="F1105" i="2"/>
  <c r="E1106" i="2"/>
  <c r="F1106" i="2"/>
  <c r="E1107" i="2"/>
  <c r="F1107" i="2"/>
  <c r="E1108" i="2"/>
  <c r="F1108" i="2"/>
  <c r="E1109" i="2"/>
  <c r="F1109" i="2"/>
  <c r="E1110" i="2"/>
  <c r="F1110" i="2"/>
  <c r="E1111" i="2"/>
  <c r="F1111" i="2"/>
  <c r="E1112" i="2"/>
  <c r="F1112" i="2"/>
  <c r="E1113" i="2"/>
  <c r="F1113" i="2"/>
  <c r="E1114" i="2"/>
  <c r="F1114" i="2"/>
  <c r="E1115" i="2"/>
  <c r="F1115" i="2"/>
  <c r="E1116" i="2"/>
  <c r="F1116" i="2"/>
  <c r="E1117" i="2"/>
  <c r="F1117" i="2"/>
  <c r="E1118" i="2"/>
  <c r="F1118" i="2"/>
  <c r="E1119" i="2"/>
  <c r="F1119" i="2"/>
  <c r="E1120" i="2"/>
  <c r="F1120" i="2"/>
  <c r="E1121" i="2"/>
  <c r="F1121" i="2"/>
  <c r="E1122" i="2"/>
  <c r="F1122" i="2"/>
  <c r="E1123" i="2"/>
  <c r="F1123" i="2"/>
  <c r="E1124" i="2"/>
  <c r="F1124" i="2"/>
  <c r="E1125" i="2"/>
  <c r="F1125" i="2"/>
  <c r="E1126" i="2"/>
  <c r="F1126" i="2"/>
  <c r="E1127" i="2"/>
  <c r="F1127" i="2"/>
  <c r="E1128" i="2"/>
  <c r="F1128" i="2"/>
  <c r="E1129" i="2"/>
  <c r="F1129" i="2"/>
  <c r="E1130" i="2"/>
  <c r="F1130" i="2"/>
  <c r="E1131" i="2"/>
  <c r="F1131" i="2"/>
  <c r="E1132" i="2"/>
  <c r="F1132" i="2"/>
  <c r="E1133" i="2"/>
  <c r="F1133" i="2"/>
  <c r="E1134" i="2"/>
  <c r="F1134" i="2"/>
  <c r="E1135" i="2"/>
  <c r="F1135" i="2"/>
  <c r="E1136" i="2"/>
  <c r="F1136" i="2"/>
  <c r="E1137" i="2"/>
  <c r="F1137" i="2"/>
  <c r="E1138" i="2"/>
  <c r="F1138" i="2"/>
  <c r="E1139" i="2"/>
  <c r="F1139" i="2"/>
  <c r="E1140" i="2"/>
  <c r="F1140" i="2"/>
  <c r="E1141" i="2"/>
  <c r="F1141" i="2"/>
  <c r="E1142" i="2"/>
  <c r="F1142" i="2"/>
  <c r="E1143" i="2"/>
  <c r="F1143" i="2"/>
  <c r="E1144" i="2"/>
  <c r="F1144" i="2"/>
  <c r="E1145" i="2"/>
  <c r="F1145" i="2"/>
  <c r="E1146" i="2"/>
  <c r="F1146" i="2"/>
  <c r="E1147" i="2"/>
  <c r="F1147" i="2"/>
  <c r="E1148" i="2"/>
  <c r="F1148" i="2"/>
  <c r="E1149" i="2"/>
  <c r="F1149" i="2"/>
  <c r="E1150" i="2"/>
  <c r="F1150" i="2"/>
  <c r="E1151" i="2"/>
  <c r="F1151" i="2"/>
  <c r="E1152" i="2"/>
  <c r="F1152" i="2"/>
  <c r="E1153" i="2"/>
  <c r="F1153" i="2"/>
  <c r="E1154" i="2"/>
  <c r="F1154" i="2"/>
  <c r="E1155" i="2"/>
  <c r="F1155" i="2"/>
  <c r="E1156" i="2"/>
  <c r="F1156" i="2"/>
  <c r="E1157" i="2"/>
  <c r="F1157" i="2"/>
  <c r="E1158" i="2"/>
  <c r="F1158" i="2"/>
  <c r="E1159" i="2"/>
  <c r="F1159" i="2"/>
  <c r="E1160" i="2"/>
  <c r="F1160" i="2"/>
  <c r="E1161" i="2"/>
  <c r="F1161" i="2"/>
  <c r="E1162" i="2"/>
  <c r="F1162" i="2"/>
  <c r="E1163" i="2"/>
  <c r="F1163" i="2"/>
  <c r="E1164" i="2"/>
  <c r="F1164" i="2"/>
  <c r="E1165" i="2"/>
  <c r="F1165" i="2"/>
  <c r="E1166" i="2"/>
  <c r="F1166" i="2"/>
  <c r="E1167" i="2"/>
  <c r="F1167" i="2"/>
  <c r="E1168" i="2"/>
  <c r="F1168" i="2"/>
  <c r="E1169" i="2"/>
  <c r="F1169" i="2"/>
  <c r="E1170" i="2"/>
  <c r="F1170" i="2"/>
  <c r="E1171" i="2"/>
  <c r="F1171" i="2"/>
  <c r="E1172" i="2"/>
  <c r="F1172" i="2"/>
  <c r="E1173" i="2"/>
  <c r="F1173" i="2"/>
  <c r="E1174" i="2"/>
  <c r="F1174" i="2"/>
  <c r="E1175" i="2"/>
  <c r="F1175" i="2"/>
  <c r="E1176" i="2"/>
  <c r="F1176" i="2"/>
  <c r="E1177" i="2"/>
  <c r="F1177" i="2"/>
  <c r="E1178" i="2"/>
  <c r="F1178" i="2"/>
  <c r="E1179" i="2"/>
  <c r="F1179" i="2"/>
  <c r="E1180" i="2"/>
  <c r="F1180" i="2"/>
  <c r="E1181" i="2"/>
  <c r="F1181" i="2"/>
  <c r="E1182" i="2"/>
  <c r="F1182" i="2"/>
  <c r="E1183" i="2"/>
  <c r="F1183" i="2"/>
  <c r="E1184" i="2"/>
  <c r="F1184" i="2"/>
  <c r="E1185" i="2"/>
  <c r="F1185" i="2"/>
  <c r="E1186" i="2"/>
  <c r="F1186" i="2"/>
  <c r="E1187" i="2"/>
  <c r="F1187" i="2"/>
  <c r="E1188" i="2"/>
  <c r="F1188" i="2"/>
  <c r="E1189" i="2"/>
  <c r="F1189" i="2"/>
  <c r="E1190" i="2"/>
  <c r="F1190" i="2"/>
  <c r="E1191" i="2"/>
  <c r="F1191" i="2"/>
  <c r="E1192" i="2"/>
  <c r="F1192" i="2"/>
  <c r="E1193" i="2"/>
  <c r="F1193" i="2"/>
  <c r="E1194" i="2"/>
  <c r="F1194" i="2"/>
  <c r="E1195" i="2"/>
  <c r="F1195" i="2"/>
  <c r="E1196" i="2"/>
  <c r="F1196" i="2"/>
  <c r="E1197" i="2"/>
  <c r="F1197" i="2"/>
  <c r="E1198" i="2"/>
  <c r="F1198" i="2"/>
  <c r="E1199" i="2"/>
  <c r="F1199" i="2"/>
  <c r="E1200" i="2"/>
  <c r="F1200" i="2"/>
  <c r="E1201" i="2"/>
  <c r="F1201" i="2"/>
  <c r="E1202" i="2"/>
  <c r="F1202" i="2"/>
  <c r="E1203" i="2"/>
  <c r="F1203" i="2"/>
  <c r="E1204" i="2"/>
  <c r="F1204" i="2"/>
  <c r="E1205" i="2"/>
  <c r="F1205" i="2"/>
  <c r="E1206" i="2"/>
  <c r="F1206" i="2"/>
  <c r="E1207" i="2"/>
  <c r="F1207" i="2"/>
  <c r="E1208" i="2"/>
  <c r="F1208" i="2"/>
  <c r="E1209" i="2"/>
  <c r="F1209" i="2"/>
  <c r="E1210" i="2"/>
  <c r="F1210" i="2"/>
  <c r="E1211" i="2"/>
  <c r="F1211" i="2"/>
  <c r="E1212" i="2"/>
  <c r="F1212" i="2"/>
  <c r="E1213" i="2"/>
  <c r="F1213" i="2"/>
  <c r="E1214" i="2"/>
  <c r="F1214" i="2"/>
  <c r="E1215" i="2"/>
  <c r="F1215" i="2"/>
  <c r="E1216" i="2"/>
  <c r="F1216" i="2"/>
  <c r="E1217" i="2"/>
  <c r="F1217" i="2"/>
  <c r="E1218" i="2"/>
  <c r="F1218" i="2"/>
  <c r="E1219" i="2"/>
  <c r="F1219" i="2"/>
  <c r="E1220" i="2"/>
  <c r="F1220" i="2"/>
  <c r="E1221" i="2"/>
  <c r="F1221" i="2"/>
  <c r="E1222" i="2"/>
  <c r="F1222" i="2"/>
  <c r="E1223" i="2"/>
  <c r="F1223" i="2"/>
  <c r="E1224" i="2"/>
  <c r="F1224" i="2"/>
  <c r="E1225" i="2"/>
  <c r="F1225" i="2"/>
  <c r="E1226" i="2"/>
  <c r="F1226" i="2"/>
  <c r="E1227" i="2"/>
  <c r="F1227" i="2"/>
  <c r="E1228" i="2"/>
  <c r="F1228" i="2"/>
  <c r="E1229" i="2"/>
  <c r="F1229" i="2"/>
  <c r="E1230" i="2"/>
  <c r="F1230" i="2"/>
  <c r="E1231" i="2"/>
  <c r="F1231" i="2"/>
  <c r="E1232" i="2"/>
  <c r="F1232" i="2"/>
  <c r="E1233" i="2"/>
  <c r="F1233" i="2"/>
  <c r="E1234" i="2"/>
  <c r="F1234" i="2"/>
  <c r="E1235" i="2"/>
  <c r="F1235" i="2"/>
  <c r="E1236" i="2"/>
  <c r="F1236" i="2"/>
  <c r="E1237" i="2"/>
  <c r="F1237" i="2"/>
  <c r="E1238" i="2"/>
  <c r="F1238" i="2"/>
  <c r="E1239" i="2"/>
  <c r="F1239" i="2"/>
  <c r="E1240" i="2"/>
  <c r="F1240" i="2"/>
  <c r="E1241" i="2"/>
  <c r="F1241" i="2"/>
  <c r="E1242" i="2"/>
  <c r="F1242" i="2"/>
  <c r="E1243" i="2"/>
  <c r="F1243" i="2"/>
  <c r="E1244" i="2"/>
  <c r="F1244" i="2"/>
  <c r="E1245" i="2"/>
  <c r="F1245" i="2"/>
  <c r="E1246" i="2"/>
  <c r="F1246" i="2"/>
  <c r="E1247" i="2"/>
  <c r="F1247" i="2"/>
  <c r="E1248" i="2"/>
  <c r="F1248" i="2"/>
  <c r="E1249" i="2"/>
  <c r="F1249" i="2"/>
  <c r="E1250" i="2"/>
  <c r="F1250" i="2"/>
  <c r="E1251" i="2"/>
  <c r="F1251" i="2"/>
  <c r="E1252" i="2"/>
  <c r="F1252" i="2"/>
  <c r="E1253" i="2"/>
  <c r="F1253" i="2"/>
  <c r="E1254" i="2"/>
  <c r="F1254" i="2"/>
  <c r="E1255" i="2"/>
  <c r="F1255" i="2"/>
  <c r="E1256" i="2"/>
  <c r="F1256" i="2"/>
  <c r="E1257" i="2"/>
  <c r="F1257" i="2"/>
  <c r="E1258" i="2"/>
  <c r="F1258" i="2"/>
  <c r="E1259" i="2"/>
  <c r="F1259" i="2"/>
  <c r="E1260" i="2"/>
  <c r="F1260" i="2"/>
  <c r="E1261" i="2"/>
  <c r="F1261" i="2"/>
  <c r="E1262" i="2"/>
  <c r="F1262" i="2"/>
  <c r="E1263" i="2"/>
  <c r="F1263" i="2"/>
  <c r="E1264" i="2"/>
  <c r="F1264" i="2"/>
  <c r="E1265" i="2"/>
  <c r="F1265" i="2"/>
  <c r="E1266" i="2"/>
  <c r="F1266" i="2"/>
  <c r="E1267" i="2"/>
  <c r="F1267" i="2"/>
  <c r="E1268" i="2"/>
  <c r="F1268" i="2"/>
  <c r="E1269" i="2"/>
  <c r="F1269" i="2"/>
  <c r="E1270" i="2"/>
  <c r="F1270" i="2"/>
  <c r="E1271" i="2"/>
  <c r="F1271" i="2"/>
  <c r="E1272" i="2"/>
  <c r="F1272" i="2"/>
  <c r="E1273" i="2"/>
  <c r="F1273" i="2"/>
  <c r="E1274" i="2"/>
  <c r="F1274" i="2"/>
  <c r="E1275" i="2"/>
  <c r="F1275" i="2"/>
  <c r="E1276" i="2"/>
  <c r="F1276" i="2"/>
  <c r="E1277" i="2"/>
  <c r="F1277" i="2"/>
  <c r="E1278" i="2"/>
  <c r="F1278" i="2"/>
  <c r="E1279" i="2"/>
  <c r="F1279" i="2"/>
  <c r="E1280" i="2"/>
  <c r="F1280" i="2"/>
  <c r="E1281" i="2"/>
  <c r="F1281" i="2"/>
  <c r="E1282" i="2"/>
  <c r="F1282" i="2"/>
  <c r="E1283" i="2"/>
  <c r="F1283" i="2"/>
  <c r="E1284" i="2"/>
  <c r="F1284" i="2"/>
  <c r="E1285" i="2"/>
  <c r="F1285" i="2"/>
  <c r="E1286" i="2"/>
  <c r="F1286" i="2"/>
  <c r="E1287" i="2"/>
  <c r="F1287" i="2"/>
  <c r="E1288" i="2"/>
  <c r="F1288" i="2"/>
  <c r="E1289" i="2"/>
  <c r="F1289" i="2"/>
  <c r="E1290" i="2"/>
  <c r="F1290" i="2"/>
  <c r="E1291" i="2"/>
  <c r="F1291" i="2"/>
  <c r="E1292" i="2"/>
  <c r="F1292" i="2"/>
  <c r="E1293" i="2"/>
  <c r="F1293" i="2"/>
  <c r="E1294" i="2"/>
  <c r="F1294" i="2"/>
  <c r="E1295" i="2"/>
  <c r="F1295" i="2"/>
  <c r="E1296" i="2"/>
  <c r="F1296" i="2"/>
  <c r="E1297" i="2"/>
  <c r="F1297" i="2"/>
  <c r="E1298" i="2"/>
  <c r="F1298" i="2"/>
  <c r="E1299" i="2"/>
  <c r="F1299" i="2"/>
  <c r="E1300" i="2"/>
  <c r="F1300" i="2"/>
  <c r="E1301" i="2"/>
  <c r="F1301" i="2"/>
  <c r="E1302" i="2"/>
  <c r="F1302" i="2"/>
  <c r="E1303" i="2"/>
  <c r="F1303" i="2"/>
  <c r="E1304" i="2"/>
  <c r="F1304" i="2"/>
  <c r="E1305" i="2"/>
  <c r="F1305" i="2"/>
  <c r="E1306" i="2"/>
  <c r="F1306" i="2"/>
  <c r="E1307" i="2"/>
  <c r="F1307" i="2"/>
  <c r="E1308" i="2"/>
  <c r="F1308" i="2"/>
  <c r="E1309" i="2"/>
  <c r="F1309" i="2"/>
  <c r="E1310" i="2"/>
  <c r="F1310" i="2"/>
  <c r="E1311" i="2"/>
  <c r="F1311" i="2"/>
  <c r="E1312" i="2"/>
  <c r="F1312" i="2"/>
  <c r="E1313" i="2"/>
  <c r="F1313" i="2"/>
  <c r="E1314" i="2"/>
  <c r="F1314" i="2"/>
  <c r="E1315" i="2"/>
  <c r="F1315" i="2"/>
  <c r="E1316" i="2"/>
  <c r="F1316" i="2"/>
  <c r="E1317" i="2"/>
  <c r="F1317" i="2"/>
  <c r="E1318" i="2"/>
  <c r="F1318" i="2"/>
  <c r="E1319" i="2"/>
  <c r="F1319" i="2"/>
  <c r="E1320" i="2"/>
  <c r="F1320" i="2"/>
  <c r="E1321" i="2"/>
  <c r="F1321" i="2"/>
  <c r="E1322" i="2"/>
  <c r="F1322" i="2"/>
  <c r="E1323" i="2"/>
  <c r="F1323" i="2"/>
  <c r="E1324" i="2"/>
  <c r="F1324" i="2"/>
  <c r="E1325" i="2"/>
  <c r="F1325" i="2"/>
  <c r="E1326" i="2"/>
  <c r="F1326" i="2"/>
  <c r="E1327" i="2"/>
  <c r="F1327" i="2"/>
  <c r="E1328" i="2"/>
  <c r="F1328" i="2"/>
  <c r="E1329" i="2"/>
  <c r="F1329" i="2"/>
  <c r="E1330" i="2"/>
  <c r="F1330" i="2"/>
  <c r="E1331" i="2"/>
  <c r="F1331" i="2"/>
  <c r="E1332" i="2"/>
  <c r="F1332" i="2"/>
  <c r="E1333" i="2"/>
  <c r="F1333" i="2"/>
  <c r="E1334" i="2"/>
  <c r="F1334" i="2"/>
  <c r="E1335" i="2"/>
  <c r="F1335" i="2"/>
  <c r="E1336" i="2"/>
  <c r="F1336" i="2"/>
  <c r="E1337" i="2"/>
  <c r="F1337" i="2"/>
  <c r="E1338" i="2"/>
  <c r="F1338" i="2"/>
  <c r="E1339" i="2"/>
  <c r="F1339" i="2"/>
  <c r="E1340" i="2"/>
  <c r="F1340" i="2"/>
  <c r="E1341" i="2"/>
  <c r="F1341" i="2"/>
  <c r="E1342" i="2"/>
  <c r="F1342" i="2"/>
  <c r="E1343" i="2"/>
  <c r="F1343" i="2"/>
  <c r="E1344" i="2"/>
  <c r="F1344" i="2"/>
  <c r="E1345" i="2"/>
  <c r="F1345" i="2"/>
  <c r="E1346" i="2"/>
  <c r="F1346" i="2"/>
  <c r="E1347" i="2"/>
  <c r="F1347" i="2"/>
  <c r="E1348" i="2"/>
  <c r="F1348" i="2"/>
  <c r="E1349" i="2"/>
  <c r="F1349" i="2"/>
  <c r="E1350" i="2"/>
  <c r="F1350" i="2"/>
  <c r="E1351" i="2"/>
  <c r="F1351" i="2"/>
  <c r="E1352" i="2"/>
  <c r="F1352" i="2"/>
  <c r="E1353" i="2"/>
  <c r="F1353" i="2"/>
  <c r="E1354" i="2"/>
  <c r="F1354" i="2"/>
  <c r="E1355" i="2"/>
  <c r="F1355" i="2"/>
  <c r="E1356" i="2"/>
  <c r="F1356" i="2"/>
  <c r="E1357" i="2"/>
  <c r="F1357" i="2"/>
  <c r="E1358" i="2"/>
  <c r="F1358" i="2"/>
  <c r="E1359" i="2"/>
  <c r="F1359" i="2"/>
  <c r="E1360" i="2"/>
  <c r="F1360" i="2"/>
  <c r="E1361" i="2"/>
  <c r="F1361" i="2"/>
  <c r="E1362" i="2"/>
  <c r="F1362" i="2"/>
  <c r="E1363" i="2"/>
  <c r="F1363" i="2"/>
  <c r="E1364" i="2"/>
  <c r="F1364" i="2"/>
  <c r="E1365" i="2"/>
  <c r="F1365" i="2"/>
  <c r="E1366" i="2"/>
  <c r="F1366" i="2"/>
  <c r="E1367" i="2"/>
  <c r="F1367" i="2"/>
  <c r="E1368" i="2"/>
  <c r="F1368" i="2"/>
  <c r="E1369" i="2"/>
  <c r="F1369" i="2"/>
  <c r="E1370" i="2"/>
  <c r="F1370" i="2"/>
  <c r="E1371" i="2"/>
  <c r="F1371" i="2"/>
  <c r="E1372" i="2"/>
  <c r="F1372" i="2"/>
  <c r="E1373" i="2"/>
  <c r="F1373" i="2"/>
  <c r="E1374" i="2"/>
  <c r="F1374" i="2"/>
  <c r="E1375" i="2"/>
  <c r="F1375" i="2"/>
  <c r="E1376" i="2"/>
  <c r="F1376" i="2"/>
  <c r="E1377" i="2"/>
  <c r="F1377" i="2"/>
  <c r="E1378" i="2"/>
  <c r="F1378" i="2"/>
  <c r="E1379" i="2"/>
  <c r="F1379" i="2"/>
  <c r="E1380" i="2"/>
  <c r="F1380" i="2"/>
  <c r="E1381" i="2"/>
  <c r="F1381" i="2"/>
  <c r="E1382" i="2"/>
  <c r="F1382" i="2"/>
  <c r="E1383" i="2"/>
  <c r="F1383" i="2"/>
  <c r="E1384" i="2"/>
  <c r="F1384" i="2"/>
  <c r="E1385" i="2"/>
  <c r="F1385" i="2"/>
  <c r="E1386" i="2"/>
  <c r="F1386" i="2"/>
  <c r="E1387" i="2"/>
  <c r="F1387" i="2"/>
  <c r="E1388" i="2"/>
  <c r="F1388" i="2"/>
  <c r="E1389" i="2"/>
  <c r="F1389" i="2"/>
  <c r="E1390" i="2"/>
  <c r="F1390" i="2"/>
  <c r="E1391" i="2"/>
  <c r="F1391" i="2"/>
  <c r="E1392" i="2"/>
  <c r="F1392" i="2"/>
  <c r="E1393" i="2"/>
  <c r="F1393" i="2"/>
  <c r="E1394" i="2"/>
  <c r="F1394" i="2"/>
  <c r="E1395" i="2"/>
  <c r="F1395" i="2"/>
  <c r="E1396" i="2"/>
  <c r="F1396" i="2"/>
  <c r="E1397" i="2"/>
  <c r="F1397" i="2"/>
  <c r="E1398" i="2"/>
  <c r="F1398" i="2"/>
  <c r="E1399" i="2"/>
  <c r="F1399" i="2"/>
  <c r="E1400" i="2"/>
  <c r="F1400" i="2"/>
  <c r="E1401" i="2"/>
  <c r="F1401" i="2"/>
  <c r="E1402" i="2"/>
  <c r="F1402" i="2"/>
  <c r="E1403" i="2"/>
  <c r="F1403" i="2"/>
  <c r="E1404" i="2"/>
  <c r="F1404" i="2"/>
  <c r="E1405" i="2"/>
  <c r="F1405" i="2"/>
  <c r="E1406" i="2"/>
  <c r="F1406" i="2"/>
  <c r="E1407" i="2"/>
  <c r="F1407" i="2"/>
  <c r="E1408" i="2"/>
  <c r="F1408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AW237" i="13"/>
  <c r="AT237" i="13"/>
  <c r="AQ237" i="13"/>
  <c r="AN237" i="13"/>
  <c r="AK237" i="13"/>
  <c r="AH237" i="13"/>
  <c r="AE237" i="13"/>
  <c r="AB237" i="13"/>
  <c r="Y237" i="13"/>
  <c r="V237" i="13"/>
  <c r="S111" i="2" s="1"/>
  <c r="S237" i="13"/>
  <c r="P237" i="13"/>
  <c r="L237" i="13"/>
  <c r="B237" i="13"/>
  <c r="AW236" i="13"/>
  <c r="AT236" i="13"/>
  <c r="AQ236" i="13"/>
  <c r="AN236" i="13"/>
  <c r="AK236" i="13"/>
  <c r="AH236" i="13"/>
  <c r="AE236" i="13"/>
  <c r="AB236" i="13"/>
  <c r="Y236" i="13"/>
  <c r="V236" i="13"/>
  <c r="S236" i="13"/>
  <c r="R234" i="2" s="1"/>
  <c r="P236" i="13"/>
  <c r="Q234" i="2" s="1"/>
  <c r="L236" i="13"/>
  <c r="B236" i="13"/>
  <c r="AW235" i="13"/>
  <c r="AT235" i="13"/>
  <c r="AQ235" i="13"/>
  <c r="AN235" i="13"/>
  <c r="AK235" i="13"/>
  <c r="AH235" i="13"/>
  <c r="AE235" i="13"/>
  <c r="AB235" i="13"/>
  <c r="Y235" i="13"/>
  <c r="V235" i="13"/>
  <c r="S235" i="13"/>
  <c r="P235" i="13"/>
  <c r="L235" i="13"/>
  <c r="B235" i="13"/>
  <c r="AW234" i="13"/>
  <c r="AT234" i="13"/>
  <c r="AQ234" i="13"/>
  <c r="AN234" i="13"/>
  <c r="AK234" i="13"/>
  <c r="AH234" i="13"/>
  <c r="AE234" i="13"/>
  <c r="AB234" i="13"/>
  <c r="Y234" i="13"/>
  <c r="V234" i="13"/>
  <c r="S234" i="13"/>
  <c r="R232" i="2" s="1"/>
  <c r="P234" i="13"/>
  <c r="Q232" i="2" s="1"/>
  <c r="L234" i="13"/>
  <c r="B234" i="13"/>
  <c r="AW233" i="13"/>
  <c r="AT233" i="13"/>
  <c r="AQ233" i="13"/>
  <c r="AN233" i="13"/>
  <c r="AK233" i="13"/>
  <c r="AH233" i="13"/>
  <c r="AE233" i="13"/>
  <c r="AB233" i="13"/>
  <c r="Y233" i="13"/>
  <c r="V233" i="13"/>
  <c r="S233" i="13"/>
  <c r="P233" i="13"/>
  <c r="L233" i="13"/>
  <c r="B233" i="13"/>
  <c r="AW232" i="13"/>
  <c r="AT232" i="13"/>
  <c r="AQ232" i="13"/>
  <c r="AN232" i="13"/>
  <c r="AK232" i="13"/>
  <c r="AH232" i="13"/>
  <c r="AE232" i="13"/>
  <c r="AB232" i="13"/>
  <c r="Y232" i="13"/>
  <c r="V232" i="13"/>
  <c r="S232" i="13"/>
  <c r="R230" i="2" s="1"/>
  <c r="P232" i="13"/>
  <c r="Q230" i="2" s="1"/>
  <c r="L232" i="13"/>
  <c r="B232" i="13"/>
  <c r="AW231" i="13"/>
  <c r="AT231" i="13"/>
  <c r="AQ231" i="13"/>
  <c r="AN231" i="13"/>
  <c r="AK231" i="13"/>
  <c r="AH231" i="13"/>
  <c r="AE231" i="13"/>
  <c r="AB231" i="13"/>
  <c r="Y231" i="13"/>
  <c r="V231" i="13"/>
  <c r="S231" i="13"/>
  <c r="R229" i="2" s="1"/>
  <c r="P231" i="13"/>
  <c r="Q229" i="2" s="1"/>
  <c r="L231" i="13"/>
  <c r="B231" i="13"/>
  <c r="AW230" i="13"/>
  <c r="AT230" i="13"/>
  <c r="AQ230" i="13"/>
  <c r="AN230" i="13"/>
  <c r="AK230" i="13"/>
  <c r="AH230" i="13"/>
  <c r="AE230" i="13"/>
  <c r="AB230" i="13"/>
  <c r="Y230" i="13"/>
  <c r="V230" i="13"/>
  <c r="S230" i="13"/>
  <c r="R228" i="2" s="1"/>
  <c r="P230" i="13"/>
  <c r="Q228" i="2" s="1"/>
  <c r="L230" i="13"/>
  <c r="B230" i="13"/>
  <c r="AW229" i="13"/>
  <c r="AT229" i="13"/>
  <c r="AQ229" i="13"/>
  <c r="AN229" i="13"/>
  <c r="AK229" i="13"/>
  <c r="AH229" i="13"/>
  <c r="AE229" i="13"/>
  <c r="AB229" i="13"/>
  <c r="Y229" i="13"/>
  <c r="V229" i="13"/>
  <c r="S229" i="13"/>
  <c r="R227" i="2" s="1"/>
  <c r="P229" i="13"/>
  <c r="Q227" i="2" s="1"/>
  <c r="L229" i="13"/>
  <c r="B229" i="13"/>
  <c r="AW228" i="13"/>
  <c r="AT228" i="13"/>
  <c r="AQ228" i="13"/>
  <c r="AN228" i="13"/>
  <c r="AK228" i="13"/>
  <c r="AH228" i="13"/>
  <c r="AE228" i="13"/>
  <c r="AB228" i="13"/>
  <c r="Y228" i="13"/>
  <c r="V228" i="13"/>
  <c r="S228" i="13"/>
  <c r="R226" i="2" s="1"/>
  <c r="P228" i="13"/>
  <c r="Q226" i="2" s="1"/>
  <c r="L228" i="13"/>
  <c r="B228" i="13"/>
  <c r="AW227" i="13"/>
  <c r="AT227" i="13"/>
  <c r="AQ227" i="13"/>
  <c r="AN227" i="13"/>
  <c r="AK227" i="13"/>
  <c r="AH227" i="13"/>
  <c r="AE227" i="13"/>
  <c r="AB227" i="13"/>
  <c r="Y227" i="13"/>
  <c r="V227" i="13"/>
  <c r="S227" i="13"/>
  <c r="R225" i="2" s="1"/>
  <c r="P227" i="13"/>
  <c r="Q225" i="2" s="1"/>
  <c r="L227" i="13"/>
  <c r="B227" i="13"/>
  <c r="AW226" i="13"/>
  <c r="AT226" i="13"/>
  <c r="AQ226" i="13"/>
  <c r="AN226" i="13"/>
  <c r="AK226" i="13"/>
  <c r="AH226" i="13"/>
  <c r="AE226" i="13"/>
  <c r="AB226" i="13"/>
  <c r="Y226" i="13"/>
  <c r="V226" i="13"/>
  <c r="S226" i="13"/>
  <c r="R224" i="2" s="1"/>
  <c r="P226" i="13"/>
  <c r="Q224" i="2" s="1"/>
  <c r="L226" i="13"/>
  <c r="B226" i="13"/>
  <c r="AW225" i="13"/>
  <c r="AT225" i="13"/>
  <c r="AQ225" i="13"/>
  <c r="AN225" i="13"/>
  <c r="AK225" i="13"/>
  <c r="AH225" i="13"/>
  <c r="AE225" i="13"/>
  <c r="AB225" i="13"/>
  <c r="Y225" i="13"/>
  <c r="V225" i="13"/>
  <c r="S225" i="13"/>
  <c r="P225" i="13"/>
  <c r="L225" i="13"/>
  <c r="B225" i="13"/>
  <c r="AW224" i="13"/>
  <c r="AT224" i="13"/>
  <c r="AQ224" i="13"/>
  <c r="AN224" i="13"/>
  <c r="AK224" i="13"/>
  <c r="AH224" i="13"/>
  <c r="AE224" i="13"/>
  <c r="AB224" i="13"/>
  <c r="Y224" i="13"/>
  <c r="V224" i="13"/>
  <c r="S224" i="13"/>
  <c r="R222" i="2" s="1"/>
  <c r="P224" i="13"/>
  <c r="Q222" i="2" s="1"/>
  <c r="L224" i="13"/>
  <c r="B224" i="13"/>
  <c r="AW223" i="13"/>
  <c r="AT223" i="13"/>
  <c r="AQ223" i="13"/>
  <c r="AN223" i="13"/>
  <c r="AK223" i="13"/>
  <c r="AH223" i="13"/>
  <c r="AE223" i="13"/>
  <c r="AB223" i="13"/>
  <c r="Y223" i="13"/>
  <c r="V223" i="13"/>
  <c r="S223" i="13"/>
  <c r="R221" i="2" s="1"/>
  <c r="P223" i="13"/>
  <c r="Q221" i="2" s="1"/>
  <c r="L223" i="13"/>
  <c r="B223" i="13"/>
  <c r="AW222" i="13"/>
  <c r="AT222" i="13"/>
  <c r="AQ222" i="13"/>
  <c r="AN222" i="13"/>
  <c r="AK222" i="13"/>
  <c r="AH222" i="13"/>
  <c r="AE222" i="13"/>
  <c r="AB222" i="13"/>
  <c r="Y222" i="13"/>
  <c r="V222" i="13"/>
  <c r="S222" i="13"/>
  <c r="P222" i="13"/>
  <c r="L222" i="13"/>
  <c r="B222" i="13"/>
  <c r="AW221" i="13"/>
  <c r="AT221" i="13"/>
  <c r="AQ221" i="13"/>
  <c r="AN221" i="13"/>
  <c r="AK221" i="13"/>
  <c r="AH221" i="13"/>
  <c r="AE221" i="13"/>
  <c r="AB221" i="13"/>
  <c r="Y221" i="13"/>
  <c r="V221" i="13"/>
  <c r="S221" i="13"/>
  <c r="R219" i="2" s="1"/>
  <c r="P221" i="13"/>
  <c r="L221" i="13"/>
  <c r="B221" i="13"/>
  <c r="AW220" i="13"/>
  <c r="AT220" i="13"/>
  <c r="AQ220" i="13"/>
  <c r="AN220" i="13"/>
  <c r="AK220" i="13"/>
  <c r="AH220" i="13"/>
  <c r="AE220" i="13"/>
  <c r="AB220" i="13"/>
  <c r="Y220" i="13"/>
  <c r="V220" i="13"/>
  <c r="S220" i="13"/>
  <c r="R218" i="2" s="1"/>
  <c r="P220" i="13"/>
  <c r="Q218" i="2" s="1"/>
  <c r="L220" i="13"/>
  <c r="B220" i="13"/>
  <c r="AW219" i="13"/>
  <c r="AT219" i="13"/>
  <c r="AQ219" i="13"/>
  <c r="AN219" i="13"/>
  <c r="AK219" i="13"/>
  <c r="AH219" i="13"/>
  <c r="AE219" i="13"/>
  <c r="AB219" i="13"/>
  <c r="Y219" i="13"/>
  <c r="V219" i="13"/>
  <c r="S219" i="13"/>
  <c r="R217" i="2" s="1"/>
  <c r="P219" i="13"/>
  <c r="Q217" i="2" s="1"/>
  <c r="L219" i="13"/>
  <c r="B219" i="13"/>
  <c r="AW218" i="13"/>
  <c r="AT218" i="13"/>
  <c r="AQ218" i="13"/>
  <c r="AN218" i="13"/>
  <c r="AK218" i="13"/>
  <c r="AH218" i="13"/>
  <c r="AE218" i="13"/>
  <c r="AB218" i="13"/>
  <c r="Y218" i="13"/>
  <c r="V218" i="13"/>
  <c r="S218" i="13"/>
  <c r="R216" i="2" s="1"/>
  <c r="P218" i="13"/>
  <c r="Q216" i="2" s="1"/>
  <c r="L218" i="13"/>
  <c r="B218" i="13"/>
  <c r="AW217" i="13"/>
  <c r="AT217" i="13"/>
  <c r="AQ217" i="13"/>
  <c r="AN217" i="13"/>
  <c r="AK217" i="13"/>
  <c r="AH217" i="13"/>
  <c r="AE217" i="13"/>
  <c r="AB217" i="13"/>
  <c r="Y217" i="13"/>
  <c r="V217" i="13"/>
  <c r="S217" i="13"/>
  <c r="P217" i="13"/>
  <c r="L217" i="13"/>
  <c r="B217" i="13"/>
  <c r="AW216" i="13"/>
  <c r="AT216" i="13"/>
  <c r="AQ216" i="13"/>
  <c r="AN216" i="13"/>
  <c r="AK216" i="13"/>
  <c r="AH216" i="13"/>
  <c r="AE216" i="13"/>
  <c r="AB216" i="13"/>
  <c r="Y216" i="13"/>
  <c r="V216" i="13"/>
  <c r="S216" i="13"/>
  <c r="P216" i="13"/>
  <c r="L216" i="13"/>
  <c r="B216" i="13"/>
  <c r="AW215" i="13"/>
  <c r="AT215" i="13"/>
  <c r="AQ215" i="13"/>
  <c r="AN215" i="13"/>
  <c r="AK215" i="13"/>
  <c r="AH215" i="13"/>
  <c r="AE215" i="13"/>
  <c r="AB215" i="13"/>
  <c r="Y215" i="13"/>
  <c r="V215" i="13"/>
  <c r="S215" i="13"/>
  <c r="P215" i="13"/>
  <c r="L215" i="13"/>
  <c r="B215" i="13"/>
  <c r="AW214" i="13"/>
  <c r="AT214" i="13"/>
  <c r="AQ214" i="13"/>
  <c r="AN214" i="13"/>
  <c r="AK214" i="13"/>
  <c r="AH214" i="13"/>
  <c r="AE214" i="13"/>
  <c r="AB214" i="13"/>
  <c r="Y214" i="13"/>
  <c r="V214" i="13"/>
  <c r="S214" i="13"/>
  <c r="R212" i="2" s="1"/>
  <c r="P214" i="13"/>
  <c r="Q212" i="2" s="1"/>
  <c r="L214" i="13"/>
  <c r="B214" i="13"/>
  <c r="AW213" i="13"/>
  <c r="AT213" i="13"/>
  <c r="AQ213" i="13"/>
  <c r="AN213" i="13"/>
  <c r="AK213" i="13"/>
  <c r="AH213" i="13"/>
  <c r="AE213" i="13"/>
  <c r="AB213" i="13"/>
  <c r="Y213" i="13"/>
  <c r="V213" i="13"/>
  <c r="S213" i="13"/>
  <c r="R211" i="2" s="1"/>
  <c r="P213" i="13"/>
  <c r="Q211" i="2" s="1"/>
  <c r="L213" i="13"/>
  <c r="B213" i="13"/>
  <c r="AW212" i="13"/>
  <c r="AT212" i="13"/>
  <c r="AQ212" i="13"/>
  <c r="AN212" i="13"/>
  <c r="AK212" i="13"/>
  <c r="AH212" i="13"/>
  <c r="AE212" i="13"/>
  <c r="AB212" i="13"/>
  <c r="Y212" i="13"/>
  <c r="V212" i="13"/>
  <c r="S212" i="13"/>
  <c r="P212" i="13"/>
  <c r="L212" i="13"/>
  <c r="B212" i="13"/>
  <c r="AW211" i="13"/>
  <c r="AT211" i="13"/>
  <c r="AQ211" i="13"/>
  <c r="AN211" i="13"/>
  <c r="AK211" i="13"/>
  <c r="AH211" i="13"/>
  <c r="AE211" i="13"/>
  <c r="AB211" i="13"/>
  <c r="Y211" i="13"/>
  <c r="V211" i="13"/>
  <c r="S211" i="13"/>
  <c r="P211" i="13"/>
  <c r="L211" i="13"/>
  <c r="B211" i="13"/>
  <c r="AW210" i="13"/>
  <c r="AT210" i="13"/>
  <c r="AQ210" i="13"/>
  <c r="AN210" i="13"/>
  <c r="AK210" i="13"/>
  <c r="AH210" i="13"/>
  <c r="AE210" i="13"/>
  <c r="AB210" i="13"/>
  <c r="Y210" i="13"/>
  <c r="V210" i="13"/>
  <c r="S210" i="13"/>
  <c r="R208" i="2" s="1"/>
  <c r="P210" i="13"/>
  <c r="Q208" i="2" s="1"/>
  <c r="L210" i="13"/>
  <c r="B210" i="13"/>
  <c r="AW209" i="13"/>
  <c r="AT209" i="13"/>
  <c r="AQ209" i="13"/>
  <c r="AN209" i="13"/>
  <c r="AK209" i="13"/>
  <c r="AH209" i="13"/>
  <c r="AE209" i="13"/>
  <c r="AB209" i="13"/>
  <c r="Y209" i="13"/>
  <c r="V209" i="13"/>
  <c r="S209" i="13"/>
  <c r="R207" i="2" s="1"/>
  <c r="P209" i="13"/>
  <c r="Q207" i="2" s="1"/>
  <c r="L209" i="13"/>
  <c r="B209" i="13"/>
  <c r="AW208" i="13"/>
  <c r="AT208" i="13"/>
  <c r="AQ208" i="13"/>
  <c r="AN208" i="13"/>
  <c r="AK208" i="13"/>
  <c r="AH208" i="13"/>
  <c r="AE208" i="13"/>
  <c r="AB208" i="13"/>
  <c r="Y208" i="13"/>
  <c r="V208" i="13"/>
  <c r="S208" i="13"/>
  <c r="R206" i="2" s="1"/>
  <c r="P208" i="13"/>
  <c r="Q206" i="2" s="1"/>
  <c r="L208" i="13"/>
  <c r="B208" i="13"/>
  <c r="AW207" i="13"/>
  <c r="AT207" i="13"/>
  <c r="AQ207" i="13"/>
  <c r="AN207" i="13"/>
  <c r="AK207" i="13"/>
  <c r="AH207" i="13"/>
  <c r="AE207" i="13"/>
  <c r="AB207" i="13"/>
  <c r="Y207" i="13"/>
  <c r="V207" i="13"/>
  <c r="S207" i="13"/>
  <c r="R205" i="2" s="1"/>
  <c r="P207" i="13"/>
  <c r="Q205" i="2" s="1"/>
  <c r="L207" i="13"/>
  <c r="B207" i="13"/>
  <c r="AW206" i="13"/>
  <c r="AT206" i="13"/>
  <c r="AQ206" i="13"/>
  <c r="AN206" i="13"/>
  <c r="AK206" i="13"/>
  <c r="AH206" i="13"/>
  <c r="AE206" i="13"/>
  <c r="AB206" i="13"/>
  <c r="Y206" i="13"/>
  <c r="V206" i="13"/>
  <c r="S206" i="13"/>
  <c r="R204" i="2" s="1"/>
  <c r="P206" i="13"/>
  <c r="Q204" i="2" s="1"/>
  <c r="L206" i="13"/>
  <c r="B206" i="13"/>
  <c r="AW205" i="13"/>
  <c r="AT205" i="13"/>
  <c r="AQ205" i="13"/>
  <c r="AN205" i="13"/>
  <c r="AK205" i="13"/>
  <c r="AH205" i="13"/>
  <c r="AE205" i="13"/>
  <c r="AB205" i="13"/>
  <c r="Y205" i="13"/>
  <c r="V205" i="13"/>
  <c r="S205" i="13"/>
  <c r="P205" i="13"/>
  <c r="L205" i="13"/>
  <c r="B205" i="13"/>
  <c r="AW204" i="13"/>
  <c r="AT204" i="13"/>
  <c r="AQ204" i="13"/>
  <c r="AN204" i="13"/>
  <c r="AK204" i="13"/>
  <c r="AH204" i="13"/>
  <c r="AE204" i="13"/>
  <c r="AB204" i="13"/>
  <c r="Y204" i="13"/>
  <c r="V204" i="13"/>
  <c r="S204" i="13"/>
  <c r="R202" i="2" s="1"/>
  <c r="P204" i="13"/>
  <c r="Q202" i="2" s="1"/>
  <c r="L204" i="13"/>
  <c r="B204" i="13"/>
  <c r="AW203" i="13"/>
  <c r="AT203" i="13"/>
  <c r="AQ203" i="13"/>
  <c r="AN203" i="13"/>
  <c r="AK203" i="13"/>
  <c r="AH203" i="13"/>
  <c r="AE203" i="13"/>
  <c r="AB203" i="13"/>
  <c r="Y203" i="13"/>
  <c r="V203" i="13"/>
  <c r="S203" i="13"/>
  <c r="P203" i="13"/>
  <c r="L203" i="13"/>
  <c r="B203" i="13"/>
  <c r="AW202" i="13"/>
  <c r="AT202" i="13"/>
  <c r="AQ202" i="13"/>
  <c r="AN202" i="13"/>
  <c r="AK202" i="13"/>
  <c r="AH202" i="13"/>
  <c r="AE202" i="13"/>
  <c r="AB202" i="13"/>
  <c r="Y202" i="13"/>
  <c r="V202" i="13"/>
  <c r="S202" i="13"/>
  <c r="P202" i="13"/>
  <c r="L202" i="13"/>
  <c r="B202" i="13"/>
  <c r="AW201" i="13"/>
  <c r="AT201" i="13"/>
  <c r="AQ201" i="13"/>
  <c r="AN201" i="13"/>
  <c r="AK201" i="13"/>
  <c r="AH201" i="13"/>
  <c r="AE201" i="13"/>
  <c r="AB201" i="13"/>
  <c r="Y201" i="13"/>
  <c r="V201" i="13"/>
  <c r="S201" i="13"/>
  <c r="P201" i="13"/>
  <c r="L201" i="13"/>
  <c r="B201" i="13"/>
  <c r="AW200" i="13"/>
  <c r="AT200" i="13"/>
  <c r="AQ200" i="13"/>
  <c r="AN200" i="13"/>
  <c r="AK200" i="13"/>
  <c r="AH200" i="13"/>
  <c r="AE200" i="13"/>
  <c r="AB200" i="13"/>
  <c r="Y200" i="13"/>
  <c r="V200" i="13"/>
  <c r="S200" i="13"/>
  <c r="P200" i="13"/>
  <c r="L200" i="13"/>
  <c r="B200" i="13"/>
  <c r="AW199" i="13"/>
  <c r="AT199" i="13"/>
  <c r="AQ199" i="13"/>
  <c r="AN199" i="13"/>
  <c r="AK199" i="13"/>
  <c r="AH199" i="13"/>
  <c r="AE199" i="13"/>
  <c r="AB199" i="13"/>
  <c r="Y199" i="13"/>
  <c r="V199" i="13"/>
  <c r="S199" i="13"/>
  <c r="R197" i="2" s="1"/>
  <c r="P199" i="13"/>
  <c r="Q197" i="2" s="1"/>
  <c r="L199" i="13"/>
  <c r="B199" i="13"/>
  <c r="AW198" i="13"/>
  <c r="AT198" i="13"/>
  <c r="AQ198" i="13"/>
  <c r="AN198" i="13"/>
  <c r="AK198" i="13"/>
  <c r="AH198" i="13"/>
  <c r="AE198" i="13"/>
  <c r="AB198" i="13"/>
  <c r="Y198" i="13"/>
  <c r="V198" i="13"/>
  <c r="S198" i="13"/>
  <c r="P198" i="13"/>
  <c r="L198" i="13"/>
  <c r="B198" i="13"/>
  <c r="AW197" i="13"/>
  <c r="AT197" i="13"/>
  <c r="AQ197" i="13"/>
  <c r="AN197" i="13"/>
  <c r="AK197" i="13"/>
  <c r="AH197" i="13"/>
  <c r="AE197" i="13"/>
  <c r="AB197" i="13"/>
  <c r="Y197" i="13"/>
  <c r="V197" i="13"/>
  <c r="S197" i="13"/>
  <c r="R195" i="2" s="1"/>
  <c r="P197" i="13"/>
  <c r="Q195" i="2" s="1"/>
  <c r="L197" i="13"/>
  <c r="B197" i="13"/>
  <c r="AW196" i="13"/>
  <c r="AT196" i="13"/>
  <c r="AQ196" i="13"/>
  <c r="AN196" i="13"/>
  <c r="AK196" i="13"/>
  <c r="AH196" i="13"/>
  <c r="AE196" i="13"/>
  <c r="AB196" i="13"/>
  <c r="Y196" i="13"/>
  <c r="V196" i="13"/>
  <c r="S196" i="13"/>
  <c r="R194" i="2" s="1"/>
  <c r="P196" i="13"/>
  <c r="Q194" i="2" s="1"/>
  <c r="L196" i="13"/>
  <c r="B196" i="13"/>
  <c r="AW195" i="13"/>
  <c r="AT195" i="13"/>
  <c r="AQ195" i="13"/>
  <c r="AN195" i="13"/>
  <c r="AK195" i="13"/>
  <c r="AH195" i="13"/>
  <c r="AE195" i="13"/>
  <c r="AB195" i="13"/>
  <c r="Y195" i="13"/>
  <c r="V195" i="13"/>
  <c r="S195" i="13"/>
  <c r="P195" i="13"/>
  <c r="L195" i="13"/>
  <c r="B195" i="13"/>
  <c r="AW194" i="13"/>
  <c r="AT194" i="13"/>
  <c r="AQ194" i="13"/>
  <c r="AN194" i="13"/>
  <c r="AK194" i="13"/>
  <c r="AH194" i="13"/>
  <c r="AE194" i="13"/>
  <c r="AB194" i="13"/>
  <c r="Y194" i="13"/>
  <c r="V194" i="13"/>
  <c r="S194" i="13"/>
  <c r="R192" i="2" s="1"/>
  <c r="P194" i="13"/>
  <c r="L194" i="13"/>
  <c r="B194" i="13"/>
  <c r="AW193" i="13"/>
  <c r="AT193" i="13"/>
  <c r="AQ193" i="13"/>
  <c r="AN193" i="13"/>
  <c r="AK193" i="13"/>
  <c r="AH193" i="13"/>
  <c r="AE193" i="13"/>
  <c r="AB193" i="13"/>
  <c r="Y193" i="13"/>
  <c r="V193" i="13"/>
  <c r="S193" i="13"/>
  <c r="R191" i="2" s="1"/>
  <c r="P193" i="13"/>
  <c r="Q191" i="2" s="1"/>
  <c r="L193" i="13"/>
  <c r="B193" i="13"/>
  <c r="AW192" i="13"/>
  <c r="AT192" i="13"/>
  <c r="AQ192" i="13"/>
  <c r="AN192" i="13"/>
  <c r="AK192" i="13"/>
  <c r="AH192" i="13"/>
  <c r="AE192" i="13"/>
  <c r="AB192" i="13"/>
  <c r="Y192" i="13"/>
  <c r="V192" i="13"/>
  <c r="S192" i="13"/>
  <c r="R190" i="2" s="1"/>
  <c r="P192" i="13"/>
  <c r="Q190" i="2" s="1"/>
  <c r="L192" i="13"/>
  <c r="B192" i="13"/>
  <c r="AW191" i="13"/>
  <c r="AT191" i="13"/>
  <c r="AQ191" i="13"/>
  <c r="AN191" i="13"/>
  <c r="AK191" i="13"/>
  <c r="AH191" i="13"/>
  <c r="AE191" i="13"/>
  <c r="AB191" i="13"/>
  <c r="Y191" i="13"/>
  <c r="V191" i="13"/>
  <c r="S191" i="13"/>
  <c r="R189" i="2" s="1"/>
  <c r="P191" i="13"/>
  <c r="Q189" i="2" s="1"/>
  <c r="L191" i="13"/>
  <c r="B191" i="13"/>
  <c r="AW190" i="13"/>
  <c r="AT190" i="13"/>
  <c r="AQ190" i="13"/>
  <c r="AN190" i="13"/>
  <c r="AK190" i="13"/>
  <c r="AH190" i="13"/>
  <c r="AE190" i="13"/>
  <c r="AB190" i="13"/>
  <c r="Y190" i="13"/>
  <c r="V190" i="13"/>
  <c r="S190" i="13"/>
  <c r="R200" i="2" s="1"/>
  <c r="P190" i="13"/>
  <c r="L190" i="13"/>
  <c r="B190" i="13"/>
  <c r="AW189" i="13"/>
  <c r="AT189" i="13"/>
  <c r="AQ189" i="13"/>
  <c r="AN189" i="13"/>
  <c r="AK189" i="13"/>
  <c r="AH189" i="13"/>
  <c r="AE189" i="13"/>
  <c r="AB189" i="13"/>
  <c r="Y189" i="13"/>
  <c r="V189" i="13"/>
  <c r="S189" i="13"/>
  <c r="R187" i="2" s="1"/>
  <c r="P189" i="13"/>
  <c r="Q187" i="2" s="1"/>
  <c r="L189" i="13"/>
  <c r="B189" i="13"/>
  <c r="AW188" i="13"/>
  <c r="AT188" i="13"/>
  <c r="AQ188" i="13"/>
  <c r="AN188" i="13"/>
  <c r="AK188" i="13"/>
  <c r="AH188" i="13"/>
  <c r="AE188" i="13"/>
  <c r="AB188" i="13"/>
  <c r="Y188" i="13"/>
  <c r="V188" i="13"/>
  <c r="S188" i="13"/>
  <c r="R186" i="2" s="1"/>
  <c r="P188" i="13"/>
  <c r="Q186" i="2" s="1"/>
  <c r="L188" i="13"/>
  <c r="B188" i="13"/>
  <c r="AW187" i="13"/>
  <c r="AT187" i="13"/>
  <c r="AQ187" i="13"/>
  <c r="AN187" i="13"/>
  <c r="AK187" i="13"/>
  <c r="AH187" i="13"/>
  <c r="AE187" i="13"/>
  <c r="AB187" i="13"/>
  <c r="Y187" i="13"/>
  <c r="V187" i="13"/>
  <c r="S187" i="13"/>
  <c r="R185" i="2" s="1"/>
  <c r="P187" i="13"/>
  <c r="Q185" i="2" s="1"/>
  <c r="L187" i="13"/>
  <c r="B187" i="13"/>
  <c r="AW186" i="13"/>
  <c r="AT186" i="13"/>
  <c r="AQ186" i="13"/>
  <c r="AN186" i="13"/>
  <c r="AK186" i="13"/>
  <c r="AH186" i="13"/>
  <c r="AE186" i="13"/>
  <c r="AB186" i="13"/>
  <c r="Y186" i="13"/>
  <c r="V186" i="13"/>
  <c r="S186" i="13"/>
  <c r="R184" i="2" s="1"/>
  <c r="P186" i="13"/>
  <c r="Q184" i="2" s="1"/>
  <c r="L186" i="13"/>
  <c r="B186" i="13"/>
  <c r="AW185" i="13"/>
  <c r="AT185" i="13"/>
  <c r="AQ185" i="13"/>
  <c r="AN185" i="13"/>
  <c r="AK185" i="13"/>
  <c r="AH185" i="13"/>
  <c r="AE185" i="13"/>
  <c r="AB185" i="13"/>
  <c r="Y185" i="13"/>
  <c r="V185" i="13"/>
  <c r="S185" i="13"/>
  <c r="P185" i="13"/>
  <c r="L185" i="13"/>
  <c r="B185" i="13"/>
  <c r="AW184" i="13"/>
  <c r="AT184" i="13"/>
  <c r="AQ184" i="13"/>
  <c r="AN184" i="13"/>
  <c r="AK184" i="13"/>
  <c r="AH184" i="13"/>
  <c r="AE184" i="13"/>
  <c r="AB184" i="13"/>
  <c r="Y184" i="13"/>
  <c r="V184" i="13"/>
  <c r="S184" i="13"/>
  <c r="P184" i="13"/>
  <c r="L184" i="13"/>
  <c r="B184" i="13"/>
  <c r="AW183" i="13"/>
  <c r="AT183" i="13"/>
  <c r="AQ183" i="13"/>
  <c r="AN183" i="13"/>
  <c r="AK183" i="13"/>
  <c r="AH183" i="13"/>
  <c r="AE183" i="13"/>
  <c r="AB183" i="13"/>
  <c r="Y183" i="13"/>
  <c r="V183" i="13"/>
  <c r="S183" i="13"/>
  <c r="R181" i="2" s="1"/>
  <c r="P183" i="13"/>
  <c r="L183" i="13"/>
  <c r="B183" i="13"/>
  <c r="AW182" i="13"/>
  <c r="AT182" i="13"/>
  <c r="AQ182" i="13"/>
  <c r="AN182" i="13"/>
  <c r="AK182" i="13"/>
  <c r="AH182" i="13"/>
  <c r="AE182" i="13"/>
  <c r="AB182" i="13"/>
  <c r="Y182" i="13"/>
  <c r="V182" i="13"/>
  <c r="S182" i="13"/>
  <c r="R180" i="2" s="1"/>
  <c r="P182" i="13"/>
  <c r="Q180" i="2" s="1"/>
  <c r="L182" i="13"/>
  <c r="B182" i="13"/>
  <c r="AW181" i="13"/>
  <c r="AT181" i="13"/>
  <c r="AQ181" i="13"/>
  <c r="AN181" i="13"/>
  <c r="AK181" i="13"/>
  <c r="AH181" i="13"/>
  <c r="AE181" i="13"/>
  <c r="AB181" i="13"/>
  <c r="Y181" i="13"/>
  <c r="V181" i="13"/>
  <c r="S181" i="13"/>
  <c r="R179" i="2" s="1"/>
  <c r="P181" i="13"/>
  <c r="Q179" i="2" s="1"/>
  <c r="L181" i="13"/>
  <c r="B181" i="13"/>
  <c r="AW180" i="13"/>
  <c r="AT180" i="13"/>
  <c r="AQ180" i="13"/>
  <c r="AN180" i="13"/>
  <c r="AK180" i="13"/>
  <c r="AH180" i="13"/>
  <c r="AE180" i="13"/>
  <c r="AB180" i="13"/>
  <c r="Y180" i="13"/>
  <c r="V180" i="13"/>
  <c r="S180" i="13"/>
  <c r="P180" i="13"/>
  <c r="L180" i="13"/>
  <c r="B180" i="13"/>
  <c r="AW179" i="13"/>
  <c r="AT179" i="13"/>
  <c r="AQ179" i="13"/>
  <c r="AN179" i="13"/>
  <c r="AK179" i="13"/>
  <c r="AH179" i="13"/>
  <c r="AE179" i="13"/>
  <c r="AB179" i="13"/>
  <c r="Y179" i="13"/>
  <c r="V179" i="13"/>
  <c r="S179" i="13"/>
  <c r="R177" i="2" s="1"/>
  <c r="P179" i="13"/>
  <c r="L179" i="13"/>
  <c r="B179" i="13"/>
  <c r="AW178" i="13"/>
  <c r="AT178" i="13"/>
  <c r="AQ178" i="13"/>
  <c r="AN178" i="13"/>
  <c r="AK178" i="13"/>
  <c r="AH178" i="13"/>
  <c r="AE178" i="13"/>
  <c r="AB178" i="13"/>
  <c r="Y178" i="13"/>
  <c r="V178" i="13"/>
  <c r="S178" i="13"/>
  <c r="R176" i="2" s="1"/>
  <c r="P178" i="13"/>
  <c r="Q176" i="2" s="1"/>
  <c r="L178" i="13"/>
  <c r="B178" i="13"/>
  <c r="AW177" i="13"/>
  <c r="AT177" i="13"/>
  <c r="AQ177" i="13"/>
  <c r="AN177" i="13"/>
  <c r="AK177" i="13"/>
  <c r="AH177" i="13"/>
  <c r="AE177" i="13"/>
  <c r="AB177" i="13"/>
  <c r="Y177" i="13"/>
  <c r="V177" i="13"/>
  <c r="S177" i="13"/>
  <c r="R175" i="2" s="1"/>
  <c r="P177" i="13"/>
  <c r="Q175" i="2" s="1"/>
  <c r="L177" i="13"/>
  <c r="B177" i="13"/>
  <c r="AW176" i="13"/>
  <c r="AT176" i="13"/>
  <c r="AQ176" i="13"/>
  <c r="AN176" i="13"/>
  <c r="AK176" i="13"/>
  <c r="AH176" i="13"/>
  <c r="AE176" i="13"/>
  <c r="AB176" i="13"/>
  <c r="Y176" i="13"/>
  <c r="V176" i="13"/>
  <c r="S176" i="13"/>
  <c r="R174" i="2" s="1"/>
  <c r="P176" i="13"/>
  <c r="Q174" i="2" s="1"/>
  <c r="L176" i="13"/>
  <c r="B176" i="13"/>
  <c r="AW175" i="13"/>
  <c r="AT175" i="13"/>
  <c r="AQ175" i="13"/>
  <c r="AN175" i="13"/>
  <c r="AK175" i="13"/>
  <c r="AH175" i="13"/>
  <c r="AE175" i="13"/>
  <c r="AB175" i="13"/>
  <c r="Y175" i="13"/>
  <c r="V175" i="13"/>
  <c r="S175" i="13"/>
  <c r="P175" i="13"/>
  <c r="L175" i="13"/>
  <c r="B175" i="13"/>
  <c r="AW174" i="13"/>
  <c r="AT174" i="13"/>
  <c r="AQ174" i="13"/>
  <c r="AN174" i="13"/>
  <c r="AK174" i="13"/>
  <c r="AH174" i="13"/>
  <c r="AE174" i="13"/>
  <c r="AB174" i="13"/>
  <c r="Y174" i="13"/>
  <c r="V174" i="13"/>
  <c r="S174" i="13"/>
  <c r="P174" i="13"/>
  <c r="L174" i="13"/>
  <c r="B174" i="13"/>
  <c r="AW173" i="13"/>
  <c r="AT173" i="13"/>
  <c r="AQ173" i="13"/>
  <c r="AN173" i="13"/>
  <c r="AK173" i="13"/>
  <c r="AH173" i="13"/>
  <c r="AE173" i="13"/>
  <c r="AB173" i="13"/>
  <c r="Y173" i="13"/>
  <c r="V173" i="13"/>
  <c r="S173" i="13"/>
  <c r="R171" i="2" s="1"/>
  <c r="P173" i="13"/>
  <c r="Q171" i="2" s="1"/>
  <c r="L173" i="13"/>
  <c r="B173" i="13"/>
  <c r="AW172" i="13"/>
  <c r="AT172" i="13"/>
  <c r="AQ172" i="13"/>
  <c r="AN172" i="13"/>
  <c r="AK172" i="13"/>
  <c r="AH172" i="13"/>
  <c r="AE172" i="13"/>
  <c r="AB172" i="13"/>
  <c r="Y172" i="13"/>
  <c r="V172" i="13"/>
  <c r="S172" i="13"/>
  <c r="R170" i="2" s="1"/>
  <c r="P172" i="13"/>
  <c r="Q170" i="2" s="1"/>
  <c r="L172" i="13"/>
  <c r="B172" i="13"/>
  <c r="AW171" i="13"/>
  <c r="AT171" i="13"/>
  <c r="AQ171" i="13"/>
  <c r="AN171" i="13"/>
  <c r="AK171" i="13"/>
  <c r="AH171" i="13"/>
  <c r="AE171" i="13"/>
  <c r="AB171" i="13"/>
  <c r="Y171" i="13"/>
  <c r="V171" i="13"/>
  <c r="S171" i="13"/>
  <c r="P171" i="13"/>
  <c r="L171" i="13"/>
  <c r="B171" i="13"/>
  <c r="AW170" i="13"/>
  <c r="AT170" i="13"/>
  <c r="AQ170" i="13"/>
  <c r="AN170" i="13"/>
  <c r="AK170" i="13"/>
  <c r="AH170" i="13"/>
  <c r="AE170" i="13"/>
  <c r="AB170" i="13"/>
  <c r="Y170" i="13"/>
  <c r="V170" i="13"/>
  <c r="S170" i="13"/>
  <c r="P170" i="13"/>
  <c r="L170" i="13"/>
  <c r="B170" i="13"/>
  <c r="AW169" i="13"/>
  <c r="AT169" i="13"/>
  <c r="AQ169" i="13"/>
  <c r="AN169" i="13"/>
  <c r="AK169" i="13"/>
  <c r="AH169" i="13"/>
  <c r="AE169" i="13"/>
  <c r="AB169" i="13"/>
  <c r="Y169" i="13"/>
  <c r="V169" i="13"/>
  <c r="S169" i="13"/>
  <c r="R167" i="2" s="1"/>
  <c r="P169" i="13"/>
  <c r="Q167" i="2" s="1"/>
  <c r="L169" i="13"/>
  <c r="B169" i="13"/>
  <c r="AW168" i="13"/>
  <c r="AT168" i="13"/>
  <c r="AQ168" i="13"/>
  <c r="AN168" i="13"/>
  <c r="AK168" i="13"/>
  <c r="AH168" i="13"/>
  <c r="AE168" i="13"/>
  <c r="AB168" i="13"/>
  <c r="Y168" i="13"/>
  <c r="V168" i="13"/>
  <c r="S168" i="13"/>
  <c r="P168" i="13"/>
  <c r="L168" i="13"/>
  <c r="B168" i="13"/>
  <c r="AW167" i="13"/>
  <c r="AT167" i="13"/>
  <c r="AQ167" i="13"/>
  <c r="AN167" i="13"/>
  <c r="AK167" i="13"/>
  <c r="AH167" i="13"/>
  <c r="AE167" i="13"/>
  <c r="AB167" i="13"/>
  <c r="Y167" i="13"/>
  <c r="V167" i="13"/>
  <c r="S167" i="13"/>
  <c r="P167" i="13"/>
  <c r="L167" i="13"/>
  <c r="B167" i="13"/>
  <c r="AW166" i="13"/>
  <c r="AT166" i="13"/>
  <c r="AQ166" i="13"/>
  <c r="AN166" i="13"/>
  <c r="AK166" i="13"/>
  <c r="AH166" i="13"/>
  <c r="AE166" i="13"/>
  <c r="AB166" i="13"/>
  <c r="Y166" i="13"/>
  <c r="V166" i="13"/>
  <c r="S166" i="13"/>
  <c r="R164" i="2" s="1"/>
  <c r="P166" i="13"/>
  <c r="Q164" i="2" s="1"/>
  <c r="L166" i="13"/>
  <c r="B166" i="13"/>
  <c r="AW165" i="13"/>
  <c r="AT165" i="13"/>
  <c r="AQ165" i="13"/>
  <c r="AN165" i="13"/>
  <c r="AK165" i="13"/>
  <c r="AH165" i="13"/>
  <c r="AE165" i="13"/>
  <c r="AB165" i="13"/>
  <c r="Y165" i="13"/>
  <c r="V165" i="13"/>
  <c r="S165" i="13"/>
  <c r="R163" i="2" s="1"/>
  <c r="P165" i="13"/>
  <c r="Q163" i="2" s="1"/>
  <c r="L165" i="13"/>
  <c r="B165" i="13"/>
  <c r="AW164" i="13"/>
  <c r="AT164" i="13"/>
  <c r="AQ164" i="13"/>
  <c r="AN164" i="13"/>
  <c r="AK164" i="13"/>
  <c r="AH164" i="13"/>
  <c r="AE164" i="13"/>
  <c r="AB164" i="13"/>
  <c r="Y164" i="13"/>
  <c r="V164" i="13"/>
  <c r="S164" i="13"/>
  <c r="P164" i="13"/>
  <c r="L164" i="13"/>
  <c r="B164" i="13"/>
  <c r="AW163" i="13"/>
  <c r="AT163" i="13"/>
  <c r="AQ163" i="13"/>
  <c r="AN163" i="13"/>
  <c r="AK163" i="13"/>
  <c r="AH163" i="13"/>
  <c r="AE163" i="13"/>
  <c r="AB163" i="13"/>
  <c r="Y163" i="13"/>
  <c r="V163" i="13"/>
  <c r="S163" i="13"/>
  <c r="P163" i="13"/>
  <c r="L163" i="13"/>
  <c r="B163" i="13"/>
  <c r="AW162" i="13"/>
  <c r="AT162" i="13"/>
  <c r="AQ162" i="13"/>
  <c r="AN162" i="13"/>
  <c r="AK162" i="13"/>
  <c r="AH162" i="13"/>
  <c r="AE162" i="13"/>
  <c r="AB162" i="13"/>
  <c r="Y162" i="13"/>
  <c r="V162" i="13"/>
  <c r="S162" i="13"/>
  <c r="P162" i="13"/>
  <c r="L162" i="13"/>
  <c r="B162" i="13"/>
  <c r="AW161" i="13"/>
  <c r="AT161" i="13"/>
  <c r="AQ161" i="13"/>
  <c r="AN161" i="13"/>
  <c r="AK161" i="13"/>
  <c r="AH161" i="13"/>
  <c r="AE161" i="13"/>
  <c r="AB161" i="13"/>
  <c r="Y161" i="13"/>
  <c r="V161" i="13"/>
  <c r="S161" i="13"/>
  <c r="R159" i="2" s="1"/>
  <c r="P161" i="13"/>
  <c r="Q159" i="2" s="1"/>
  <c r="L161" i="13"/>
  <c r="B161" i="13"/>
  <c r="AW160" i="13"/>
  <c r="AT160" i="13"/>
  <c r="AQ160" i="13"/>
  <c r="AN160" i="13"/>
  <c r="AK160" i="13"/>
  <c r="AH160" i="13"/>
  <c r="AE160" i="13"/>
  <c r="AB160" i="13"/>
  <c r="Y160" i="13"/>
  <c r="V160" i="13"/>
  <c r="S160" i="13"/>
  <c r="R158" i="2" s="1"/>
  <c r="P160" i="13"/>
  <c r="Q158" i="2" s="1"/>
  <c r="L160" i="13"/>
  <c r="B160" i="13"/>
  <c r="AW159" i="13"/>
  <c r="AT159" i="13"/>
  <c r="AQ159" i="13"/>
  <c r="AN159" i="13"/>
  <c r="AK159" i="13"/>
  <c r="AH159" i="13"/>
  <c r="AE159" i="13"/>
  <c r="AB159" i="13"/>
  <c r="Y159" i="13"/>
  <c r="V159" i="13"/>
  <c r="S159" i="13"/>
  <c r="P159" i="13"/>
  <c r="L159" i="13"/>
  <c r="B159" i="13"/>
  <c r="AW158" i="13"/>
  <c r="AT158" i="13"/>
  <c r="AQ158" i="13"/>
  <c r="AN158" i="13"/>
  <c r="AK158" i="13"/>
  <c r="AH158" i="13"/>
  <c r="AE158" i="13"/>
  <c r="AB158" i="13"/>
  <c r="Y158" i="13"/>
  <c r="V158" i="13"/>
  <c r="S158" i="13"/>
  <c r="R157" i="2" s="1"/>
  <c r="P158" i="13"/>
  <c r="Q157" i="2" s="1"/>
  <c r="L158" i="13"/>
  <c r="B158" i="13"/>
  <c r="AW157" i="13"/>
  <c r="AT157" i="13"/>
  <c r="AQ157" i="13"/>
  <c r="AN157" i="13"/>
  <c r="AK157" i="13"/>
  <c r="AH157" i="13"/>
  <c r="AE157" i="13"/>
  <c r="AB157" i="13"/>
  <c r="Y157" i="13"/>
  <c r="V157" i="13"/>
  <c r="S157" i="13"/>
  <c r="R156" i="2" s="1"/>
  <c r="P157" i="13"/>
  <c r="Q156" i="2" s="1"/>
  <c r="L157" i="13"/>
  <c r="B157" i="13"/>
  <c r="AW156" i="13"/>
  <c r="AT156" i="13"/>
  <c r="AQ156" i="13"/>
  <c r="AN156" i="13"/>
  <c r="AK156" i="13"/>
  <c r="AH156" i="13"/>
  <c r="AE156" i="13"/>
  <c r="AB156" i="13"/>
  <c r="Y156" i="13"/>
  <c r="V156" i="13"/>
  <c r="S156" i="13"/>
  <c r="P156" i="13"/>
  <c r="L156" i="13"/>
  <c r="B156" i="13"/>
  <c r="AW155" i="13"/>
  <c r="AT155" i="13"/>
  <c r="AQ155" i="13"/>
  <c r="AN155" i="13"/>
  <c r="AK155" i="13"/>
  <c r="AH155" i="13"/>
  <c r="AE155" i="13"/>
  <c r="AB155" i="13"/>
  <c r="Y155" i="13"/>
  <c r="V155" i="13"/>
  <c r="S155" i="13"/>
  <c r="R154" i="2" s="1"/>
  <c r="P155" i="13"/>
  <c r="L155" i="13"/>
  <c r="B155" i="13"/>
  <c r="AW154" i="13"/>
  <c r="AT154" i="13"/>
  <c r="AQ154" i="13"/>
  <c r="AN154" i="13"/>
  <c r="AK154" i="13"/>
  <c r="AH154" i="13"/>
  <c r="AE154" i="13"/>
  <c r="AB154" i="13"/>
  <c r="Y154" i="13"/>
  <c r="V154" i="13"/>
  <c r="S154" i="13"/>
  <c r="P154" i="13"/>
  <c r="L154" i="13"/>
  <c r="B154" i="13"/>
  <c r="AW153" i="13"/>
  <c r="AT153" i="13"/>
  <c r="AQ153" i="13"/>
  <c r="AN153" i="13"/>
  <c r="AK153" i="13"/>
  <c r="AH153" i="13"/>
  <c r="AE153" i="13"/>
  <c r="AB153" i="13"/>
  <c r="Y153" i="13"/>
  <c r="V153" i="13"/>
  <c r="S153" i="13"/>
  <c r="P153" i="13"/>
  <c r="B153" i="13"/>
  <c r="AW152" i="13"/>
  <c r="AT152" i="13"/>
  <c r="AQ152" i="13"/>
  <c r="AN152" i="13"/>
  <c r="AK152" i="13"/>
  <c r="AH152" i="13"/>
  <c r="AE152" i="13"/>
  <c r="AB152" i="13"/>
  <c r="Y152" i="13"/>
  <c r="V152" i="13"/>
  <c r="S152" i="13"/>
  <c r="R162" i="2" s="1"/>
  <c r="P152" i="13"/>
  <c r="L152" i="13"/>
  <c r="B152" i="13"/>
  <c r="AW151" i="13"/>
  <c r="AT151" i="13"/>
  <c r="AQ151" i="13"/>
  <c r="AN151" i="13"/>
  <c r="AK151" i="13"/>
  <c r="AH151" i="13"/>
  <c r="AE151" i="13"/>
  <c r="AB151" i="13"/>
  <c r="Y151" i="13"/>
  <c r="V151" i="13"/>
  <c r="S151" i="13"/>
  <c r="P151" i="13"/>
  <c r="L151" i="13"/>
  <c r="B151" i="13"/>
  <c r="AW150" i="13"/>
  <c r="AT150" i="13"/>
  <c r="AQ150" i="13"/>
  <c r="AN150" i="13"/>
  <c r="AK150" i="13"/>
  <c r="AH150" i="13"/>
  <c r="AE150" i="13"/>
  <c r="AB150" i="13"/>
  <c r="Y150" i="13"/>
  <c r="V150" i="13"/>
  <c r="S150" i="13"/>
  <c r="R149" i="2" s="1"/>
  <c r="P150" i="13"/>
  <c r="Q149" i="2" s="1"/>
  <c r="L150" i="13"/>
  <c r="B150" i="13"/>
  <c r="AW149" i="13"/>
  <c r="AT149" i="13"/>
  <c r="AQ149" i="13"/>
  <c r="AN149" i="13"/>
  <c r="AK149" i="13"/>
  <c r="AH149" i="13"/>
  <c r="AE149" i="13"/>
  <c r="AB149" i="13"/>
  <c r="Y149" i="13"/>
  <c r="V149" i="13"/>
  <c r="S149" i="13"/>
  <c r="R148" i="2" s="1"/>
  <c r="P149" i="13"/>
  <c r="Q148" i="2" s="1"/>
  <c r="L149" i="13"/>
  <c r="B149" i="13"/>
  <c r="AW148" i="13"/>
  <c r="AT148" i="13"/>
  <c r="AQ148" i="13"/>
  <c r="AN148" i="13"/>
  <c r="AK148" i="13"/>
  <c r="AH148" i="13"/>
  <c r="AE148" i="13"/>
  <c r="AB148" i="13"/>
  <c r="Y148" i="13"/>
  <c r="V148" i="13"/>
  <c r="S148" i="13"/>
  <c r="P148" i="13"/>
  <c r="L148" i="13"/>
  <c r="B148" i="13"/>
  <c r="AW147" i="13"/>
  <c r="AT147" i="13"/>
  <c r="AQ147" i="13"/>
  <c r="AN147" i="13"/>
  <c r="AK147" i="13"/>
  <c r="AH147" i="13"/>
  <c r="AE147" i="13"/>
  <c r="AB147" i="13"/>
  <c r="Y147" i="13"/>
  <c r="V147" i="13"/>
  <c r="S147" i="13"/>
  <c r="R147" i="2" s="1"/>
  <c r="P147" i="13"/>
  <c r="Q147" i="2" s="1"/>
  <c r="L147" i="13"/>
  <c r="B147" i="13"/>
  <c r="AW146" i="13"/>
  <c r="AT146" i="13"/>
  <c r="AQ146" i="13"/>
  <c r="AN146" i="13"/>
  <c r="AK146" i="13"/>
  <c r="AH146" i="13"/>
  <c r="AE146" i="13"/>
  <c r="AB146" i="13"/>
  <c r="Y146" i="13"/>
  <c r="V146" i="13"/>
  <c r="S146" i="13"/>
  <c r="P146" i="13"/>
  <c r="L146" i="13"/>
  <c r="B146" i="13"/>
  <c r="AW145" i="13"/>
  <c r="AT145" i="13"/>
  <c r="AQ145" i="13"/>
  <c r="AN145" i="13"/>
  <c r="AK145" i="13"/>
  <c r="AH145" i="13"/>
  <c r="AE145" i="13"/>
  <c r="AB145" i="13"/>
  <c r="Y145" i="13"/>
  <c r="V145" i="13"/>
  <c r="S145" i="13"/>
  <c r="R145" i="2" s="1"/>
  <c r="P145" i="13"/>
  <c r="Q145" i="2" s="1"/>
  <c r="L145" i="13"/>
  <c r="B145" i="13"/>
  <c r="AW144" i="13"/>
  <c r="AT144" i="13"/>
  <c r="AQ144" i="13"/>
  <c r="AN144" i="13"/>
  <c r="AK144" i="13"/>
  <c r="AH144" i="13"/>
  <c r="AE144" i="13"/>
  <c r="AB144" i="13"/>
  <c r="Y144" i="13"/>
  <c r="V144" i="13"/>
  <c r="S144" i="13"/>
  <c r="R144" i="2" s="1"/>
  <c r="P144" i="13"/>
  <c r="Q144" i="2" s="1"/>
  <c r="L144" i="13"/>
  <c r="B144" i="13"/>
  <c r="AW143" i="13"/>
  <c r="AT143" i="13"/>
  <c r="AQ143" i="13"/>
  <c r="AN143" i="13"/>
  <c r="AK143" i="13"/>
  <c r="AH143" i="13"/>
  <c r="AE143" i="13"/>
  <c r="AB143" i="13"/>
  <c r="Y143" i="13"/>
  <c r="V143" i="13"/>
  <c r="S143" i="13"/>
  <c r="R143" i="2" s="1"/>
  <c r="P143" i="13"/>
  <c r="Q143" i="2" s="1"/>
  <c r="L143" i="13"/>
  <c r="B143" i="13"/>
  <c r="AW142" i="13"/>
  <c r="AT142" i="13"/>
  <c r="AQ142" i="13"/>
  <c r="AN142" i="13"/>
  <c r="AK142" i="13"/>
  <c r="AH142" i="13"/>
  <c r="AE142" i="13"/>
  <c r="AB142" i="13"/>
  <c r="Y142" i="13"/>
  <c r="V142" i="13"/>
  <c r="S142" i="13"/>
  <c r="R193" i="2" s="1"/>
  <c r="P142" i="13"/>
  <c r="L142" i="13"/>
  <c r="B142" i="13"/>
  <c r="AW141" i="13"/>
  <c r="AT141" i="13"/>
  <c r="AQ141" i="13"/>
  <c r="AN141" i="13"/>
  <c r="AK141" i="13"/>
  <c r="AH141" i="13"/>
  <c r="AE141" i="13"/>
  <c r="AB141" i="13"/>
  <c r="Y141" i="13"/>
  <c r="V141" i="13"/>
  <c r="S141" i="13"/>
  <c r="P141" i="13"/>
  <c r="L141" i="13"/>
  <c r="B141" i="13"/>
  <c r="AW140" i="13"/>
  <c r="AT140" i="13"/>
  <c r="AQ140" i="13"/>
  <c r="AN140" i="13"/>
  <c r="AK140" i="13"/>
  <c r="AH140" i="13"/>
  <c r="AE140" i="13"/>
  <c r="AB140" i="13"/>
  <c r="Y140" i="13"/>
  <c r="V140" i="13"/>
  <c r="S140" i="13"/>
  <c r="R140" i="2" s="1"/>
  <c r="P140" i="13"/>
  <c r="Q140" i="2" s="1"/>
  <c r="L140" i="13"/>
  <c r="B140" i="13"/>
  <c r="AW139" i="13"/>
  <c r="AT139" i="13"/>
  <c r="AQ139" i="13"/>
  <c r="AN139" i="13"/>
  <c r="AK139" i="13"/>
  <c r="AH139" i="13"/>
  <c r="AE139" i="13"/>
  <c r="AB139" i="13"/>
  <c r="Y139" i="13"/>
  <c r="V139" i="13"/>
  <c r="S139" i="13"/>
  <c r="P139" i="13"/>
  <c r="L139" i="13"/>
  <c r="B139" i="13"/>
  <c r="AW138" i="13"/>
  <c r="AT138" i="13"/>
  <c r="AQ138" i="13"/>
  <c r="AN138" i="13"/>
  <c r="AK138" i="13"/>
  <c r="AH138" i="13"/>
  <c r="AE138" i="13"/>
  <c r="AB138" i="13"/>
  <c r="Y138" i="13"/>
  <c r="V138" i="13"/>
  <c r="S138" i="13"/>
  <c r="R138" i="2" s="1"/>
  <c r="P138" i="13"/>
  <c r="Q138" i="2" s="1"/>
  <c r="L138" i="13"/>
  <c r="B138" i="13"/>
  <c r="AW137" i="13"/>
  <c r="AT137" i="13"/>
  <c r="AQ137" i="13"/>
  <c r="AN137" i="13"/>
  <c r="AK137" i="13"/>
  <c r="AH137" i="13"/>
  <c r="AE137" i="13"/>
  <c r="AB137" i="13"/>
  <c r="Y137" i="13"/>
  <c r="V137" i="13"/>
  <c r="S137" i="13"/>
  <c r="R137" i="2" s="1"/>
  <c r="P137" i="13"/>
  <c r="Q137" i="2" s="1"/>
  <c r="L137" i="13"/>
  <c r="B137" i="13"/>
  <c r="AW136" i="13"/>
  <c r="AT136" i="13"/>
  <c r="AQ136" i="13"/>
  <c r="AN136" i="13"/>
  <c r="AK136" i="13"/>
  <c r="AH136" i="13"/>
  <c r="AE136" i="13"/>
  <c r="AB136" i="13"/>
  <c r="Y136" i="13"/>
  <c r="V136" i="13"/>
  <c r="S136" i="13"/>
  <c r="P136" i="13"/>
  <c r="L136" i="13"/>
  <c r="B136" i="13"/>
  <c r="AW135" i="13"/>
  <c r="AT135" i="13"/>
  <c r="AQ135" i="13"/>
  <c r="AN135" i="13"/>
  <c r="AK135" i="13"/>
  <c r="AH135" i="13"/>
  <c r="AE135" i="13"/>
  <c r="AB135" i="13"/>
  <c r="Y135" i="13"/>
  <c r="V135" i="13"/>
  <c r="S135" i="13"/>
  <c r="R135" i="2" s="1"/>
  <c r="P135" i="13"/>
  <c r="Q135" i="2" s="1"/>
  <c r="L135" i="13"/>
  <c r="B135" i="13"/>
  <c r="AW134" i="13"/>
  <c r="AT134" i="13"/>
  <c r="AQ134" i="13"/>
  <c r="AN134" i="13"/>
  <c r="AK134" i="13"/>
  <c r="AH134" i="13"/>
  <c r="AE134" i="13"/>
  <c r="AB134" i="13"/>
  <c r="Y134" i="13"/>
  <c r="V134" i="13"/>
  <c r="S134" i="13"/>
  <c r="R134" i="2" s="1"/>
  <c r="P134" i="13"/>
  <c r="Q134" i="2" s="1"/>
  <c r="L134" i="13"/>
  <c r="B134" i="13"/>
  <c r="AW133" i="13"/>
  <c r="AT133" i="13"/>
  <c r="AQ133" i="13"/>
  <c r="AN133" i="13"/>
  <c r="AK133" i="13"/>
  <c r="AH133" i="13"/>
  <c r="AE133" i="13"/>
  <c r="AB133" i="13"/>
  <c r="Y133" i="13"/>
  <c r="V133" i="13"/>
  <c r="S133" i="13"/>
  <c r="R133" i="2" s="1"/>
  <c r="P133" i="13"/>
  <c r="Q133" i="2" s="1"/>
  <c r="L133" i="13"/>
  <c r="B133" i="13"/>
  <c r="AW132" i="13"/>
  <c r="AT132" i="13"/>
  <c r="AQ132" i="13"/>
  <c r="AN132" i="13"/>
  <c r="AK132" i="13"/>
  <c r="AH132" i="13"/>
  <c r="AE132" i="13"/>
  <c r="AB132" i="13"/>
  <c r="Y132" i="13"/>
  <c r="V132" i="13"/>
  <c r="S132" i="13"/>
  <c r="R132" i="2" s="1"/>
  <c r="P132" i="13"/>
  <c r="Q132" i="2" s="1"/>
  <c r="L132" i="13"/>
  <c r="B132" i="13"/>
  <c r="AW131" i="13"/>
  <c r="AT131" i="13"/>
  <c r="AQ131" i="13"/>
  <c r="AN131" i="13"/>
  <c r="AK131" i="13"/>
  <c r="AH131" i="13"/>
  <c r="AE131" i="13"/>
  <c r="AB131" i="13"/>
  <c r="Y131" i="13"/>
  <c r="V131" i="13"/>
  <c r="S131" i="13"/>
  <c r="R131" i="2" s="1"/>
  <c r="P131" i="13"/>
  <c r="Q131" i="2" s="1"/>
  <c r="L131" i="13"/>
  <c r="B131" i="13"/>
  <c r="AW130" i="13"/>
  <c r="AT130" i="13"/>
  <c r="AQ130" i="13"/>
  <c r="AN130" i="13"/>
  <c r="AK130" i="13"/>
  <c r="AH130" i="13"/>
  <c r="AE130" i="13"/>
  <c r="AB130" i="13"/>
  <c r="Y130" i="13"/>
  <c r="V130" i="13"/>
  <c r="S86" i="2" s="1"/>
  <c r="S130" i="13"/>
  <c r="P130" i="13"/>
  <c r="L130" i="13"/>
  <c r="B130" i="13"/>
  <c r="AW129" i="13"/>
  <c r="AT129" i="13"/>
  <c r="AQ129" i="13"/>
  <c r="AN129" i="13"/>
  <c r="AK129" i="13"/>
  <c r="AH129" i="13"/>
  <c r="AE129" i="13"/>
  <c r="AB129" i="13"/>
  <c r="Y129" i="13"/>
  <c r="V129" i="13"/>
  <c r="S129" i="13"/>
  <c r="R129" i="2" s="1"/>
  <c r="P129" i="13"/>
  <c r="L129" i="13"/>
  <c r="B129" i="13"/>
  <c r="AW128" i="13"/>
  <c r="AT128" i="13"/>
  <c r="AQ128" i="13"/>
  <c r="AN128" i="13"/>
  <c r="AK128" i="13"/>
  <c r="AH128" i="13"/>
  <c r="AE128" i="13"/>
  <c r="AB128" i="13"/>
  <c r="Y128" i="13"/>
  <c r="V128" i="13"/>
  <c r="S128" i="13"/>
  <c r="P128" i="13"/>
  <c r="L128" i="13"/>
  <c r="B128" i="13"/>
  <c r="AW127" i="13"/>
  <c r="AT127" i="13"/>
  <c r="AQ127" i="13"/>
  <c r="AN127" i="13"/>
  <c r="AK127" i="13"/>
  <c r="AH127" i="13"/>
  <c r="AE127" i="13"/>
  <c r="AB127" i="13"/>
  <c r="Y127" i="13"/>
  <c r="V127" i="13"/>
  <c r="S127" i="13"/>
  <c r="R127" i="2" s="1"/>
  <c r="P127" i="13"/>
  <c r="Q127" i="2" s="1"/>
  <c r="L127" i="13"/>
  <c r="B127" i="13"/>
  <c r="AW126" i="13"/>
  <c r="AT126" i="13"/>
  <c r="AQ126" i="13"/>
  <c r="AN126" i="13"/>
  <c r="AK126" i="13"/>
  <c r="AH126" i="13"/>
  <c r="AE126" i="13"/>
  <c r="AB126" i="13"/>
  <c r="Y126" i="13"/>
  <c r="V126" i="13"/>
  <c r="S126" i="13"/>
  <c r="P126" i="13"/>
  <c r="L126" i="13"/>
  <c r="B126" i="13"/>
  <c r="AW125" i="13"/>
  <c r="AT125" i="13"/>
  <c r="AQ125" i="13"/>
  <c r="AN125" i="13"/>
  <c r="AK125" i="13"/>
  <c r="AH125" i="13"/>
  <c r="AE125" i="13"/>
  <c r="AB125" i="13"/>
  <c r="Y125" i="13"/>
  <c r="V125" i="13"/>
  <c r="S125" i="13"/>
  <c r="R223" i="2" s="1"/>
  <c r="P125" i="13"/>
  <c r="L125" i="13"/>
  <c r="B125" i="13"/>
  <c r="AW124" i="13"/>
  <c r="AT124" i="13"/>
  <c r="AQ124" i="13"/>
  <c r="AN124" i="13"/>
  <c r="AK124" i="13"/>
  <c r="AH124" i="13"/>
  <c r="AE124" i="13"/>
  <c r="AB124" i="13"/>
  <c r="Y124" i="13"/>
  <c r="V124" i="13"/>
  <c r="S124" i="13"/>
  <c r="R124" i="2" s="1"/>
  <c r="P124" i="13"/>
  <c r="Q124" i="2" s="1"/>
  <c r="L124" i="13"/>
  <c r="B124" i="13"/>
  <c r="AW123" i="13"/>
  <c r="AT123" i="13"/>
  <c r="AQ123" i="13"/>
  <c r="AN123" i="13"/>
  <c r="AK123" i="13"/>
  <c r="AH123" i="13"/>
  <c r="AE123" i="13"/>
  <c r="AB123" i="13"/>
  <c r="Y123" i="13"/>
  <c r="V123" i="13"/>
  <c r="S123" i="13"/>
  <c r="P123" i="13"/>
  <c r="L123" i="13"/>
  <c r="B123" i="13"/>
  <c r="AW122" i="13"/>
  <c r="AT122" i="13"/>
  <c r="AQ122" i="13"/>
  <c r="AN122" i="13"/>
  <c r="AK122" i="13"/>
  <c r="AH122" i="13"/>
  <c r="AE122" i="13"/>
  <c r="AB122" i="13"/>
  <c r="Y122" i="13"/>
  <c r="V122" i="13"/>
  <c r="S122" i="13"/>
  <c r="R122" i="2" s="1"/>
  <c r="P122" i="13"/>
  <c r="Q122" i="2" s="1"/>
  <c r="L122" i="13"/>
  <c r="B122" i="13"/>
  <c r="AW121" i="13"/>
  <c r="AT121" i="13"/>
  <c r="AQ121" i="13"/>
  <c r="AN121" i="13"/>
  <c r="AK121" i="13"/>
  <c r="AH121" i="13"/>
  <c r="AE121" i="13"/>
  <c r="AB121" i="13"/>
  <c r="Y121" i="13"/>
  <c r="V121" i="13"/>
  <c r="S121" i="13"/>
  <c r="R121" i="2" s="1"/>
  <c r="P121" i="13"/>
  <c r="Q121" i="2" s="1"/>
  <c r="L121" i="13"/>
  <c r="B121" i="13"/>
  <c r="AW120" i="13"/>
  <c r="AT120" i="13"/>
  <c r="AQ120" i="13"/>
  <c r="AN120" i="13"/>
  <c r="AK120" i="13"/>
  <c r="AH120" i="13"/>
  <c r="AE120" i="13"/>
  <c r="AB120" i="13"/>
  <c r="Y120" i="13"/>
  <c r="V120" i="13"/>
  <c r="S120" i="13"/>
  <c r="R120" i="2" s="1"/>
  <c r="P120" i="13"/>
  <c r="Q120" i="2" s="1"/>
  <c r="L120" i="13"/>
  <c r="B120" i="13"/>
  <c r="AW119" i="13"/>
  <c r="AT119" i="13"/>
  <c r="AQ119" i="13"/>
  <c r="AN119" i="13"/>
  <c r="AK119" i="13"/>
  <c r="AH119" i="13"/>
  <c r="AE119" i="13"/>
  <c r="AB119" i="13"/>
  <c r="Y119" i="13"/>
  <c r="V119" i="13"/>
  <c r="S119" i="13"/>
  <c r="P119" i="13"/>
  <c r="L119" i="13"/>
  <c r="B119" i="13"/>
  <c r="AW118" i="13"/>
  <c r="AT118" i="13"/>
  <c r="AQ118" i="13"/>
  <c r="AN118" i="13"/>
  <c r="AK118" i="13"/>
  <c r="AH118" i="13"/>
  <c r="AE118" i="13"/>
  <c r="AB118" i="13"/>
  <c r="Y118" i="13"/>
  <c r="V118" i="13"/>
  <c r="S118" i="13"/>
  <c r="P118" i="13"/>
  <c r="L118" i="13"/>
  <c r="B118" i="13"/>
  <c r="AW117" i="13"/>
  <c r="AT117" i="13"/>
  <c r="AQ117" i="13"/>
  <c r="AN117" i="13"/>
  <c r="AK117" i="13"/>
  <c r="AH117" i="13"/>
  <c r="AE117" i="13"/>
  <c r="AB117" i="13"/>
  <c r="Y117" i="13"/>
  <c r="V117" i="13"/>
  <c r="S117" i="13"/>
  <c r="R118" i="2" s="1"/>
  <c r="P117" i="13"/>
  <c r="L117" i="13"/>
  <c r="B117" i="13"/>
  <c r="AW116" i="13"/>
  <c r="AT116" i="13"/>
  <c r="AQ116" i="13"/>
  <c r="AN116" i="13"/>
  <c r="AK116" i="13"/>
  <c r="AH116" i="13"/>
  <c r="AE116" i="13"/>
  <c r="AB116" i="13"/>
  <c r="Y116" i="13"/>
  <c r="V116" i="13"/>
  <c r="S116" i="13"/>
  <c r="P116" i="13"/>
  <c r="L116" i="13"/>
  <c r="B116" i="13"/>
  <c r="AW115" i="13"/>
  <c r="AT115" i="13"/>
  <c r="AQ115" i="13"/>
  <c r="AN115" i="13"/>
  <c r="AK115" i="13"/>
  <c r="AH115" i="13"/>
  <c r="AE115" i="13"/>
  <c r="AB115" i="13"/>
  <c r="Y115" i="13"/>
  <c r="V115" i="13"/>
  <c r="S115" i="13"/>
  <c r="R115" i="2" s="1"/>
  <c r="P115" i="13"/>
  <c r="Q115" i="2" s="1"/>
  <c r="L115" i="13"/>
  <c r="B115" i="13"/>
  <c r="AW114" i="13"/>
  <c r="AT114" i="13"/>
  <c r="AQ114" i="13"/>
  <c r="AN114" i="13"/>
  <c r="AK114" i="13"/>
  <c r="AH114" i="13"/>
  <c r="AE114" i="13"/>
  <c r="AB114" i="13"/>
  <c r="Y114" i="13"/>
  <c r="V114" i="13"/>
  <c r="S114" i="13"/>
  <c r="R114" i="2" s="1"/>
  <c r="P114" i="13"/>
  <c r="Q114" i="2" s="1"/>
  <c r="L114" i="13"/>
  <c r="B114" i="13"/>
  <c r="AW113" i="13"/>
  <c r="AT113" i="13"/>
  <c r="AQ113" i="13"/>
  <c r="AN113" i="13"/>
  <c r="AK113" i="13"/>
  <c r="AH113" i="13"/>
  <c r="AE113" i="13"/>
  <c r="AB113" i="13"/>
  <c r="Y113" i="13"/>
  <c r="V113" i="13"/>
  <c r="S113" i="13"/>
  <c r="R113" i="2" s="1"/>
  <c r="P113" i="13"/>
  <c r="L113" i="13"/>
  <c r="B113" i="13"/>
  <c r="AW112" i="13"/>
  <c r="AT112" i="13"/>
  <c r="AQ112" i="13"/>
  <c r="AN112" i="13"/>
  <c r="AK112" i="13"/>
  <c r="AH112" i="13"/>
  <c r="AE112" i="13"/>
  <c r="AB112" i="13"/>
  <c r="Y112" i="13"/>
  <c r="V112" i="13"/>
  <c r="S112" i="13"/>
  <c r="R112" i="2" s="1"/>
  <c r="P112" i="13"/>
  <c r="Q112" i="2" s="1"/>
  <c r="L112" i="13"/>
  <c r="B112" i="13"/>
  <c r="AW111" i="13"/>
  <c r="AT111" i="13"/>
  <c r="AQ111" i="13"/>
  <c r="AN111" i="13"/>
  <c r="AK111" i="13"/>
  <c r="AH111" i="13"/>
  <c r="AE111" i="13"/>
  <c r="AB111" i="13"/>
  <c r="Y111" i="13"/>
  <c r="V111" i="13"/>
  <c r="S111" i="13"/>
  <c r="R111" i="2" s="1"/>
  <c r="P111" i="13"/>
  <c r="Q111" i="2" s="1"/>
  <c r="L111" i="13"/>
  <c r="B111" i="13"/>
  <c r="AW110" i="13"/>
  <c r="AT110" i="13"/>
  <c r="AQ110" i="13"/>
  <c r="AN110" i="13"/>
  <c r="AK110" i="13"/>
  <c r="AH110" i="13"/>
  <c r="AE110" i="13"/>
  <c r="AB110" i="13"/>
  <c r="Y110" i="13"/>
  <c r="V110" i="13"/>
  <c r="S110" i="13"/>
  <c r="R165" i="2" s="1"/>
  <c r="P110" i="13"/>
  <c r="L110" i="13"/>
  <c r="B110" i="13"/>
  <c r="AW109" i="13"/>
  <c r="AT109" i="13"/>
  <c r="AQ109" i="13"/>
  <c r="AN109" i="13"/>
  <c r="AK109" i="13"/>
  <c r="AH109" i="13"/>
  <c r="AE109" i="13"/>
  <c r="AB109" i="13"/>
  <c r="Y109" i="13"/>
  <c r="V109" i="13"/>
  <c r="S109" i="13"/>
  <c r="R109" i="2" s="1"/>
  <c r="P109" i="13"/>
  <c r="Q109" i="2" s="1"/>
  <c r="L109" i="13"/>
  <c r="B109" i="13"/>
  <c r="AW108" i="13"/>
  <c r="AT108" i="13"/>
  <c r="AQ108" i="13"/>
  <c r="AN108" i="13"/>
  <c r="AK108" i="13"/>
  <c r="AH108" i="13"/>
  <c r="AE108" i="13"/>
  <c r="AB108" i="13"/>
  <c r="Y108" i="13"/>
  <c r="V108" i="13"/>
  <c r="S108" i="13"/>
  <c r="P108" i="13"/>
  <c r="L108" i="13"/>
  <c r="B108" i="13"/>
  <c r="AW107" i="13"/>
  <c r="AT107" i="13"/>
  <c r="AQ107" i="13"/>
  <c r="AN107" i="13"/>
  <c r="AK107" i="13"/>
  <c r="AH107" i="13"/>
  <c r="AE107" i="13"/>
  <c r="AB107" i="13"/>
  <c r="Y107" i="13"/>
  <c r="V107" i="13"/>
  <c r="S107" i="13"/>
  <c r="R107" i="2" s="1"/>
  <c r="P107" i="13"/>
  <c r="Q107" i="2" s="1"/>
  <c r="L107" i="13"/>
  <c r="B107" i="13"/>
  <c r="AW106" i="13"/>
  <c r="AT106" i="13"/>
  <c r="AQ106" i="13"/>
  <c r="AN106" i="13"/>
  <c r="AK106" i="13"/>
  <c r="AH106" i="13"/>
  <c r="AE106" i="13"/>
  <c r="AB106" i="13"/>
  <c r="Y106" i="13"/>
  <c r="V106" i="13"/>
  <c r="S106" i="13"/>
  <c r="R106" i="2" s="1"/>
  <c r="P106" i="13"/>
  <c r="Q106" i="2" s="1"/>
  <c r="L106" i="13"/>
  <c r="B106" i="13"/>
  <c r="AW105" i="13"/>
  <c r="AT105" i="13"/>
  <c r="AQ105" i="13"/>
  <c r="AN105" i="13"/>
  <c r="AK105" i="13"/>
  <c r="AH105" i="13"/>
  <c r="AE105" i="13"/>
  <c r="AB105" i="13"/>
  <c r="Y105" i="13"/>
  <c r="V105" i="13"/>
  <c r="S105" i="13"/>
  <c r="R105" i="2" s="1"/>
  <c r="P105" i="13"/>
  <c r="Q105" i="2" s="1"/>
  <c r="L105" i="13"/>
  <c r="B105" i="13"/>
  <c r="AW104" i="13"/>
  <c r="AT104" i="13"/>
  <c r="AQ104" i="13"/>
  <c r="AN104" i="13"/>
  <c r="AK104" i="13"/>
  <c r="AH104" i="13"/>
  <c r="AE104" i="13"/>
  <c r="AB104" i="13"/>
  <c r="Y104" i="13"/>
  <c r="V104" i="13"/>
  <c r="S104" i="13"/>
  <c r="P104" i="13"/>
  <c r="L104" i="13"/>
  <c r="B104" i="13"/>
  <c r="AW103" i="13"/>
  <c r="AT103" i="13"/>
  <c r="AQ103" i="13"/>
  <c r="AN103" i="13"/>
  <c r="AK103" i="13"/>
  <c r="AH103" i="13"/>
  <c r="AE103" i="13"/>
  <c r="AB103" i="13"/>
  <c r="Y103" i="13"/>
  <c r="V103" i="13"/>
  <c r="S103" i="13"/>
  <c r="P103" i="13"/>
  <c r="L103" i="13"/>
  <c r="B103" i="13"/>
  <c r="AW102" i="13"/>
  <c r="AT102" i="13"/>
  <c r="AQ102" i="13"/>
  <c r="AN102" i="13"/>
  <c r="AK102" i="13"/>
  <c r="AH102" i="13"/>
  <c r="AE102" i="13"/>
  <c r="AB102" i="13"/>
  <c r="Y102" i="13"/>
  <c r="V102" i="13"/>
  <c r="S102" i="13"/>
  <c r="R102" i="2" s="1"/>
  <c r="P102" i="13"/>
  <c r="Q102" i="2" s="1"/>
  <c r="L102" i="13"/>
  <c r="B102" i="13"/>
  <c r="AW101" i="13"/>
  <c r="AT101" i="13"/>
  <c r="AQ101" i="13"/>
  <c r="AN101" i="13"/>
  <c r="AK101" i="13"/>
  <c r="AH101" i="13"/>
  <c r="AE101" i="13"/>
  <c r="AB101" i="13"/>
  <c r="Y101" i="13"/>
  <c r="V101" i="13"/>
  <c r="S101" i="13"/>
  <c r="R139" i="2" s="1"/>
  <c r="P101" i="13"/>
  <c r="L101" i="13"/>
  <c r="B101" i="13"/>
  <c r="AW100" i="13"/>
  <c r="AT100" i="13"/>
  <c r="AQ100" i="13"/>
  <c r="AN100" i="13"/>
  <c r="AK100" i="13"/>
  <c r="AH100" i="13"/>
  <c r="AE100" i="13"/>
  <c r="AB100" i="13"/>
  <c r="Y100" i="13"/>
  <c r="V100" i="13"/>
  <c r="S100" i="13"/>
  <c r="R100" i="2" s="1"/>
  <c r="P100" i="13"/>
  <c r="Q100" i="2" s="1"/>
  <c r="L100" i="13"/>
  <c r="B100" i="13"/>
  <c r="AW99" i="13"/>
  <c r="AT99" i="13"/>
  <c r="AQ99" i="13"/>
  <c r="AN99" i="13"/>
  <c r="AK99" i="13"/>
  <c r="AH99" i="13"/>
  <c r="AE99" i="13"/>
  <c r="AB99" i="13"/>
  <c r="Y99" i="13"/>
  <c r="V99" i="13"/>
  <c r="S99" i="13"/>
  <c r="R99" i="2" s="1"/>
  <c r="P99" i="13"/>
  <c r="L99" i="13"/>
  <c r="B99" i="13"/>
  <c r="AW98" i="13"/>
  <c r="AT98" i="13"/>
  <c r="AQ98" i="13"/>
  <c r="AN98" i="13"/>
  <c r="AK98" i="13"/>
  <c r="AH98" i="13"/>
  <c r="AE98" i="13"/>
  <c r="AB98" i="13"/>
  <c r="Y98" i="13"/>
  <c r="V98" i="13"/>
  <c r="S98" i="13"/>
  <c r="R98" i="2" s="1"/>
  <c r="P98" i="13"/>
  <c r="Q98" i="2" s="1"/>
  <c r="L98" i="13"/>
  <c r="B98" i="13"/>
  <c r="AW97" i="13"/>
  <c r="AT97" i="13"/>
  <c r="AQ97" i="13"/>
  <c r="AN97" i="13"/>
  <c r="AK97" i="13"/>
  <c r="AH97" i="13"/>
  <c r="AE97" i="13"/>
  <c r="AB97" i="13"/>
  <c r="Y97" i="13"/>
  <c r="V97" i="13"/>
  <c r="S97" i="13"/>
  <c r="P97" i="13"/>
  <c r="L97" i="13"/>
  <c r="B97" i="13"/>
  <c r="AW96" i="13"/>
  <c r="AT96" i="13"/>
  <c r="AQ96" i="13"/>
  <c r="AN96" i="13"/>
  <c r="AK96" i="13"/>
  <c r="AH96" i="13"/>
  <c r="AE96" i="13"/>
  <c r="AB96" i="13"/>
  <c r="Y96" i="13"/>
  <c r="V96" i="13"/>
  <c r="S96" i="13"/>
  <c r="R96" i="2" s="1"/>
  <c r="P96" i="13"/>
  <c r="L96" i="13"/>
  <c r="B96" i="13"/>
  <c r="AW95" i="13"/>
  <c r="AT95" i="13"/>
  <c r="AQ95" i="13"/>
  <c r="AN95" i="13"/>
  <c r="AK95" i="13"/>
  <c r="AH95" i="13"/>
  <c r="AE95" i="13"/>
  <c r="AB95" i="13"/>
  <c r="Y95" i="13"/>
  <c r="V95" i="13"/>
  <c r="S95" i="13"/>
  <c r="R95" i="2" s="1"/>
  <c r="P95" i="13"/>
  <c r="Q95" i="2" s="1"/>
  <c r="L95" i="13"/>
  <c r="B95" i="13"/>
  <c r="AW94" i="13"/>
  <c r="AT94" i="13"/>
  <c r="AQ94" i="13"/>
  <c r="AN94" i="13"/>
  <c r="AK94" i="13"/>
  <c r="AH94" i="13"/>
  <c r="AE94" i="13"/>
  <c r="AB94" i="13"/>
  <c r="Y94" i="13"/>
  <c r="V94" i="13"/>
  <c r="S94" i="13"/>
  <c r="R94" i="2" s="1"/>
  <c r="P94" i="13"/>
  <c r="Q94" i="2" s="1"/>
  <c r="L94" i="13"/>
  <c r="B94" i="13"/>
  <c r="AW93" i="13"/>
  <c r="AT93" i="13"/>
  <c r="AQ93" i="13"/>
  <c r="AN93" i="13"/>
  <c r="AK93" i="13"/>
  <c r="AH93" i="13"/>
  <c r="AE93" i="13"/>
  <c r="AB93" i="13"/>
  <c r="Y93" i="13"/>
  <c r="V93" i="13"/>
  <c r="S93" i="13"/>
  <c r="R93" i="2" s="1"/>
  <c r="P93" i="13"/>
  <c r="Q93" i="2" s="1"/>
  <c r="L93" i="13"/>
  <c r="B93" i="13"/>
  <c r="AW92" i="13"/>
  <c r="AT92" i="13"/>
  <c r="AQ92" i="13"/>
  <c r="AN92" i="13"/>
  <c r="AK92" i="13"/>
  <c r="AH92" i="13"/>
  <c r="AE92" i="13"/>
  <c r="AB92" i="13"/>
  <c r="Y92" i="13"/>
  <c r="V92" i="13"/>
  <c r="S92" i="13"/>
  <c r="P92" i="13"/>
  <c r="L92" i="13"/>
  <c r="B92" i="13"/>
  <c r="AW91" i="13"/>
  <c r="AT91" i="13"/>
  <c r="AQ91" i="13"/>
  <c r="AN91" i="13"/>
  <c r="AK91" i="13"/>
  <c r="AH91" i="13"/>
  <c r="AE91" i="13"/>
  <c r="AB91" i="13"/>
  <c r="Y91" i="13"/>
  <c r="V91" i="13"/>
  <c r="S91" i="13"/>
  <c r="P91" i="13"/>
  <c r="L91" i="13"/>
  <c r="B91" i="13"/>
  <c r="AW90" i="13"/>
  <c r="AT90" i="13"/>
  <c r="AQ90" i="13"/>
  <c r="AN90" i="13"/>
  <c r="AK90" i="13"/>
  <c r="AH90" i="13"/>
  <c r="AE90" i="13"/>
  <c r="AB90" i="13"/>
  <c r="Y90" i="13"/>
  <c r="V90" i="13"/>
  <c r="S90" i="13"/>
  <c r="R90" i="2" s="1"/>
  <c r="P90" i="13"/>
  <c r="L90" i="13"/>
  <c r="B90" i="13"/>
  <c r="AW89" i="13"/>
  <c r="AT89" i="13"/>
  <c r="AQ89" i="13"/>
  <c r="AN89" i="13"/>
  <c r="AK89" i="13"/>
  <c r="AH89" i="13"/>
  <c r="AE89" i="13"/>
  <c r="AB89" i="13"/>
  <c r="Y89" i="13"/>
  <c r="V89" i="13"/>
  <c r="S89" i="13"/>
  <c r="R89" i="2" s="1"/>
  <c r="P89" i="13"/>
  <c r="Q89" i="2" s="1"/>
  <c r="L89" i="13"/>
  <c r="B89" i="13"/>
  <c r="AW88" i="13"/>
  <c r="AT88" i="13"/>
  <c r="AQ88" i="13"/>
  <c r="AN88" i="13"/>
  <c r="AK88" i="13"/>
  <c r="AH88" i="13"/>
  <c r="AE88" i="13"/>
  <c r="AB88" i="13"/>
  <c r="Y88" i="13"/>
  <c r="V88" i="13"/>
  <c r="S88" i="13"/>
  <c r="P88" i="13"/>
  <c r="L88" i="13"/>
  <c r="B88" i="13"/>
  <c r="AW87" i="13"/>
  <c r="AT87" i="13"/>
  <c r="AQ87" i="13"/>
  <c r="AN87" i="13"/>
  <c r="AK87" i="13"/>
  <c r="AH87" i="13"/>
  <c r="AE87" i="13"/>
  <c r="AB87" i="13"/>
  <c r="Y87" i="13"/>
  <c r="V87" i="13"/>
  <c r="S87" i="13"/>
  <c r="P87" i="13"/>
  <c r="L87" i="13"/>
  <c r="B87" i="13"/>
  <c r="AW86" i="13"/>
  <c r="AT86" i="13"/>
  <c r="AQ86" i="13"/>
  <c r="AN86" i="13"/>
  <c r="AK86" i="13"/>
  <c r="AH86" i="13"/>
  <c r="AE86" i="13"/>
  <c r="AB86" i="13"/>
  <c r="Y86" i="13"/>
  <c r="V86" i="13"/>
  <c r="S86" i="13"/>
  <c r="R86" i="2" s="1"/>
  <c r="P86" i="13"/>
  <c r="Q86" i="2" s="1"/>
  <c r="L86" i="13"/>
  <c r="B86" i="13"/>
  <c r="AW85" i="13"/>
  <c r="AT85" i="13"/>
  <c r="AQ85" i="13"/>
  <c r="AN85" i="13"/>
  <c r="AK85" i="13"/>
  <c r="AH85" i="13"/>
  <c r="AE85" i="13"/>
  <c r="AB85" i="13"/>
  <c r="Y85" i="13"/>
  <c r="V85" i="13"/>
  <c r="S85" i="13"/>
  <c r="R85" i="2" s="1"/>
  <c r="P85" i="13"/>
  <c r="Q85" i="2" s="1"/>
  <c r="L85" i="13"/>
  <c r="B85" i="13"/>
  <c r="AW84" i="13"/>
  <c r="AT84" i="13"/>
  <c r="AQ84" i="13"/>
  <c r="AN84" i="13"/>
  <c r="AK84" i="13"/>
  <c r="AH84" i="13"/>
  <c r="AE84" i="13"/>
  <c r="AB84" i="13"/>
  <c r="Y84" i="13"/>
  <c r="V84" i="13"/>
  <c r="S84" i="13"/>
  <c r="R84" i="2" s="1"/>
  <c r="P84" i="13"/>
  <c r="Q84" i="2" s="1"/>
  <c r="L84" i="13"/>
  <c r="B84" i="13"/>
  <c r="AW83" i="13"/>
  <c r="AT83" i="13"/>
  <c r="AQ83" i="13"/>
  <c r="AN83" i="13"/>
  <c r="AK83" i="13"/>
  <c r="AH83" i="13"/>
  <c r="AE83" i="13"/>
  <c r="AB83" i="13"/>
  <c r="Y83" i="13"/>
  <c r="V83" i="13"/>
  <c r="S83" i="13"/>
  <c r="R83" i="2" s="1"/>
  <c r="P83" i="13"/>
  <c r="Q83" i="2" s="1"/>
  <c r="L83" i="13"/>
  <c r="B83" i="13"/>
  <c r="AW82" i="13"/>
  <c r="AT82" i="13"/>
  <c r="AQ82" i="13"/>
  <c r="AN82" i="13"/>
  <c r="AK82" i="13"/>
  <c r="AH82" i="13"/>
  <c r="AE82" i="13"/>
  <c r="AB82" i="13"/>
  <c r="Y82" i="13"/>
  <c r="V82" i="13"/>
  <c r="S82" i="13"/>
  <c r="R82" i="2" s="1"/>
  <c r="P82" i="13"/>
  <c r="Q82" i="2" s="1"/>
  <c r="L82" i="13"/>
  <c r="B82" i="13"/>
  <c r="AW81" i="13"/>
  <c r="AT81" i="13"/>
  <c r="AQ81" i="13"/>
  <c r="AN81" i="13"/>
  <c r="AK81" i="13"/>
  <c r="AH81" i="13"/>
  <c r="AE81" i="13"/>
  <c r="AB81" i="13"/>
  <c r="Y81" i="13"/>
  <c r="V81" i="13"/>
  <c r="S81" i="13"/>
  <c r="R81" i="2" s="1"/>
  <c r="P81" i="13"/>
  <c r="Q81" i="2" s="1"/>
  <c r="L81" i="13"/>
  <c r="B81" i="13"/>
  <c r="AW80" i="13"/>
  <c r="AT80" i="13"/>
  <c r="AQ80" i="13"/>
  <c r="AN80" i="13"/>
  <c r="AK80" i="13"/>
  <c r="AH80" i="13"/>
  <c r="AE80" i="13"/>
  <c r="AB80" i="13"/>
  <c r="Y80" i="13"/>
  <c r="V80" i="13"/>
  <c r="S80" i="13"/>
  <c r="R80" i="2" s="1"/>
  <c r="P80" i="13"/>
  <c r="Q80" i="2" s="1"/>
  <c r="L80" i="13"/>
  <c r="B80" i="13"/>
  <c r="AW79" i="13"/>
  <c r="AT79" i="13"/>
  <c r="AQ79" i="13"/>
  <c r="AN79" i="13"/>
  <c r="AK79" i="13"/>
  <c r="AH79" i="13"/>
  <c r="AE79" i="13"/>
  <c r="AB79" i="13"/>
  <c r="Y79" i="13"/>
  <c r="V79" i="13"/>
  <c r="S79" i="13"/>
  <c r="R79" i="2" s="1"/>
  <c r="P79" i="13"/>
  <c r="Q79" i="2" s="1"/>
  <c r="L79" i="13"/>
  <c r="B79" i="13"/>
  <c r="AW78" i="13"/>
  <c r="AT78" i="13"/>
  <c r="AQ78" i="13"/>
  <c r="AN78" i="13"/>
  <c r="AK78" i="13"/>
  <c r="AH78" i="13"/>
  <c r="AE78" i="13"/>
  <c r="AB78" i="13"/>
  <c r="Y78" i="13"/>
  <c r="V78" i="13"/>
  <c r="S78" i="13"/>
  <c r="R78" i="2" s="1"/>
  <c r="P78" i="13"/>
  <c r="Q78" i="2" s="1"/>
  <c r="L78" i="13"/>
  <c r="B78" i="13"/>
  <c r="AW77" i="13"/>
  <c r="AT77" i="13"/>
  <c r="AQ77" i="13"/>
  <c r="AN77" i="13"/>
  <c r="AK77" i="13"/>
  <c r="AH77" i="13"/>
  <c r="AE77" i="13"/>
  <c r="AB77" i="13"/>
  <c r="Y77" i="13"/>
  <c r="V77" i="13"/>
  <c r="S77" i="13"/>
  <c r="R92" i="2" s="1"/>
  <c r="P77" i="13"/>
  <c r="L77" i="13"/>
  <c r="B77" i="13"/>
  <c r="AW76" i="13"/>
  <c r="AT76" i="13"/>
  <c r="AQ76" i="13"/>
  <c r="AN76" i="13"/>
  <c r="AK76" i="13"/>
  <c r="AH76" i="13"/>
  <c r="AE76" i="13"/>
  <c r="AB76" i="13"/>
  <c r="Y76" i="13"/>
  <c r="V76" i="13"/>
  <c r="S76" i="13"/>
  <c r="R97" i="2" s="1"/>
  <c r="P76" i="13"/>
  <c r="L76" i="13"/>
  <c r="B76" i="13"/>
  <c r="AW75" i="13"/>
  <c r="AT75" i="13"/>
  <c r="AQ75" i="13"/>
  <c r="AN75" i="13"/>
  <c r="AK75" i="13"/>
  <c r="AH75" i="13"/>
  <c r="AE75" i="13"/>
  <c r="AB75" i="13"/>
  <c r="Y75" i="13"/>
  <c r="V75" i="13"/>
  <c r="S75" i="13"/>
  <c r="P75" i="13"/>
  <c r="L75" i="13"/>
  <c r="B75" i="13"/>
  <c r="AW74" i="13"/>
  <c r="AT74" i="13"/>
  <c r="AQ74" i="13"/>
  <c r="AN74" i="13"/>
  <c r="AK74" i="13"/>
  <c r="AH74" i="13"/>
  <c r="AE74" i="13"/>
  <c r="AB74" i="13"/>
  <c r="Y74" i="13"/>
  <c r="V74" i="13"/>
  <c r="S74" i="13"/>
  <c r="R74" i="2" s="1"/>
  <c r="P74" i="13"/>
  <c r="Q74" i="2" s="1"/>
  <c r="L74" i="13"/>
  <c r="B74" i="13"/>
  <c r="AW73" i="13"/>
  <c r="AT73" i="13"/>
  <c r="AQ73" i="13"/>
  <c r="AN73" i="13"/>
  <c r="AK73" i="13"/>
  <c r="AH73" i="13"/>
  <c r="AE73" i="13"/>
  <c r="AB73" i="13"/>
  <c r="Y73" i="13"/>
  <c r="V73" i="13"/>
  <c r="S73" i="13"/>
  <c r="P73" i="13"/>
  <c r="L73" i="13"/>
  <c r="B73" i="13"/>
  <c r="AW72" i="13"/>
  <c r="AT72" i="13"/>
  <c r="AQ72" i="13"/>
  <c r="AN72" i="13"/>
  <c r="AK72" i="13"/>
  <c r="AH72" i="13"/>
  <c r="AE72" i="13"/>
  <c r="AB72" i="13"/>
  <c r="Y72" i="13"/>
  <c r="V72" i="13"/>
  <c r="S72" i="2" s="1"/>
  <c r="S72" i="13"/>
  <c r="P72" i="13"/>
  <c r="L72" i="13"/>
  <c r="B72" i="13"/>
  <c r="AW71" i="13"/>
  <c r="AT71" i="13"/>
  <c r="AQ71" i="13"/>
  <c r="AN71" i="13"/>
  <c r="AK71" i="13"/>
  <c r="AH71" i="13"/>
  <c r="AE71" i="13"/>
  <c r="AB71" i="13"/>
  <c r="Y71" i="13"/>
  <c r="V71" i="13"/>
  <c r="S71" i="13"/>
  <c r="R71" i="2" s="1"/>
  <c r="P71" i="13"/>
  <c r="Q71" i="2" s="1"/>
  <c r="L71" i="13"/>
  <c r="B71" i="13"/>
  <c r="AW70" i="13"/>
  <c r="AT70" i="13"/>
  <c r="AQ70" i="13"/>
  <c r="AN70" i="13"/>
  <c r="AK70" i="13"/>
  <c r="AH70" i="13"/>
  <c r="AE70" i="13"/>
  <c r="AB70" i="13"/>
  <c r="Y70" i="13"/>
  <c r="V70" i="13"/>
  <c r="S70" i="13"/>
  <c r="P70" i="13"/>
  <c r="L70" i="13"/>
  <c r="B70" i="13"/>
  <c r="AW69" i="13"/>
  <c r="AT69" i="13"/>
  <c r="AQ69" i="13"/>
  <c r="AN69" i="13"/>
  <c r="AK69" i="13"/>
  <c r="AH69" i="13"/>
  <c r="AE69" i="13"/>
  <c r="AB69" i="13"/>
  <c r="Y69" i="13"/>
  <c r="V69" i="13"/>
  <c r="S69" i="13"/>
  <c r="R69" i="2" s="1"/>
  <c r="P69" i="13"/>
  <c r="Q69" i="2" s="1"/>
  <c r="L69" i="13"/>
  <c r="B69" i="13"/>
  <c r="AW68" i="13"/>
  <c r="AT68" i="13"/>
  <c r="AQ68" i="13"/>
  <c r="AN68" i="13"/>
  <c r="AK68" i="13"/>
  <c r="AH68" i="13"/>
  <c r="AE68" i="13"/>
  <c r="AB68" i="13"/>
  <c r="Y68" i="13"/>
  <c r="V68" i="13"/>
  <c r="S68" i="13"/>
  <c r="R75" i="2" s="1"/>
  <c r="P68" i="13"/>
  <c r="L68" i="13"/>
  <c r="B68" i="13"/>
  <c r="AW67" i="13"/>
  <c r="AT67" i="13"/>
  <c r="AQ67" i="13"/>
  <c r="AN67" i="13"/>
  <c r="AK67" i="13"/>
  <c r="AH67" i="13"/>
  <c r="AE67" i="13"/>
  <c r="AB67" i="13"/>
  <c r="Y67" i="13"/>
  <c r="V67" i="13"/>
  <c r="S67" i="13"/>
  <c r="R67" i="2" s="1"/>
  <c r="P67" i="13"/>
  <c r="Q67" i="2" s="1"/>
  <c r="L67" i="13"/>
  <c r="B67" i="13"/>
  <c r="AW66" i="13"/>
  <c r="AT66" i="13"/>
  <c r="AQ66" i="13"/>
  <c r="AN66" i="13"/>
  <c r="AK66" i="13"/>
  <c r="AH66" i="13"/>
  <c r="AE66" i="13"/>
  <c r="AB66" i="13"/>
  <c r="Y66" i="13"/>
  <c r="V66" i="13"/>
  <c r="S66" i="13"/>
  <c r="R66" i="2" s="1"/>
  <c r="P66" i="13"/>
  <c r="Q66" i="2" s="1"/>
  <c r="L66" i="13"/>
  <c r="B66" i="13"/>
  <c r="AW65" i="13"/>
  <c r="AT65" i="13"/>
  <c r="AQ65" i="13"/>
  <c r="AN65" i="13"/>
  <c r="AK65" i="13"/>
  <c r="AH65" i="13"/>
  <c r="AE65" i="13"/>
  <c r="AB65" i="13"/>
  <c r="Y65" i="13"/>
  <c r="V65" i="13"/>
  <c r="S65" i="13"/>
  <c r="P65" i="13"/>
  <c r="L65" i="13"/>
  <c r="B65" i="13"/>
  <c r="AW64" i="13"/>
  <c r="AT64" i="13"/>
  <c r="AQ64" i="13"/>
  <c r="AN64" i="13"/>
  <c r="AK64" i="13"/>
  <c r="AH64" i="13"/>
  <c r="AE64" i="13"/>
  <c r="AB64" i="13"/>
  <c r="Y64" i="13"/>
  <c r="V64" i="13"/>
  <c r="S64" i="2" s="1"/>
  <c r="S64" i="13"/>
  <c r="R64" i="2" s="1"/>
  <c r="P64" i="13"/>
  <c r="L64" i="13"/>
  <c r="B64" i="13"/>
  <c r="AW63" i="13"/>
  <c r="AT63" i="13"/>
  <c r="AQ63" i="13"/>
  <c r="AN63" i="13"/>
  <c r="AK63" i="13"/>
  <c r="AH63" i="13"/>
  <c r="AE63" i="13"/>
  <c r="AB63" i="13"/>
  <c r="Y63" i="13"/>
  <c r="V63" i="13"/>
  <c r="S63" i="13"/>
  <c r="P63" i="13"/>
  <c r="L63" i="13"/>
  <c r="B63" i="13"/>
  <c r="AW62" i="13"/>
  <c r="AT62" i="13"/>
  <c r="AQ62" i="13"/>
  <c r="AN62" i="13"/>
  <c r="AK62" i="13"/>
  <c r="AH62" i="13"/>
  <c r="AE62" i="13"/>
  <c r="AB62" i="13"/>
  <c r="Y62" i="13"/>
  <c r="V62" i="13"/>
  <c r="S62" i="13"/>
  <c r="R62" i="2" s="1"/>
  <c r="P62" i="13"/>
  <c r="Q62" i="2" s="1"/>
  <c r="L62" i="13"/>
  <c r="B62" i="13"/>
  <c r="AW61" i="13"/>
  <c r="AT61" i="13"/>
  <c r="AQ61" i="13"/>
  <c r="AN61" i="13"/>
  <c r="AK61" i="13"/>
  <c r="AH61" i="13"/>
  <c r="AE61" i="13"/>
  <c r="AB61" i="13"/>
  <c r="Y61" i="13"/>
  <c r="V61" i="13"/>
  <c r="S61" i="13"/>
  <c r="R61" i="2" s="1"/>
  <c r="P61" i="13"/>
  <c r="Q61" i="2" s="1"/>
  <c r="L61" i="13"/>
  <c r="B61" i="13"/>
  <c r="AW60" i="13"/>
  <c r="AT60" i="13"/>
  <c r="AQ60" i="13"/>
  <c r="AN60" i="13"/>
  <c r="AK60" i="13"/>
  <c r="AH60" i="13"/>
  <c r="AE60" i="13"/>
  <c r="AB60" i="13"/>
  <c r="Y60" i="13"/>
  <c r="V60" i="13"/>
  <c r="S60" i="13"/>
  <c r="R123" i="2" s="1"/>
  <c r="P60" i="13"/>
  <c r="L60" i="13"/>
  <c r="B60" i="13"/>
  <c r="AW59" i="13"/>
  <c r="AT59" i="13"/>
  <c r="AQ59" i="13"/>
  <c r="AN59" i="13"/>
  <c r="AK59" i="13"/>
  <c r="AH59" i="13"/>
  <c r="AE59" i="13"/>
  <c r="AB59" i="13"/>
  <c r="Y59" i="13"/>
  <c r="V59" i="13"/>
  <c r="S59" i="13"/>
  <c r="R59" i="2" s="1"/>
  <c r="P59" i="13"/>
  <c r="Q59" i="2" s="1"/>
  <c r="L59" i="13"/>
  <c r="B59" i="13"/>
  <c r="AW58" i="13"/>
  <c r="AT58" i="13"/>
  <c r="AQ58" i="13"/>
  <c r="AN58" i="13"/>
  <c r="AK58" i="13"/>
  <c r="AH58" i="13"/>
  <c r="AE58" i="13"/>
  <c r="AB58" i="13"/>
  <c r="Y58" i="13"/>
  <c r="V58" i="13"/>
  <c r="S58" i="13"/>
  <c r="R152" i="2" s="1"/>
  <c r="P58" i="13"/>
  <c r="L58" i="13"/>
  <c r="B58" i="13"/>
  <c r="AW57" i="13"/>
  <c r="AT57" i="13"/>
  <c r="AQ57" i="13"/>
  <c r="AN57" i="13"/>
  <c r="AK57" i="13"/>
  <c r="AH57" i="13"/>
  <c r="AE57" i="13"/>
  <c r="AB57" i="13"/>
  <c r="Y57" i="13"/>
  <c r="V57" i="13"/>
  <c r="S57" i="13"/>
  <c r="P57" i="13"/>
  <c r="L57" i="13"/>
  <c r="B57" i="13"/>
  <c r="AW56" i="13"/>
  <c r="AT56" i="13"/>
  <c r="AQ56" i="13"/>
  <c r="AN56" i="13"/>
  <c r="AK56" i="13"/>
  <c r="AH56" i="13"/>
  <c r="AE56" i="13"/>
  <c r="AB56" i="13"/>
  <c r="Y56" i="13"/>
  <c r="V56" i="13"/>
  <c r="S56" i="13"/>
  <c r="R56" i="2" s="1"/>
  <c r="P56" i="13"/>
  <c r="Q56" i="2" s="1"/>
  <c r="L56" i="13"/>
  <c r="B56" i="13"/>
  <c r="AW55" i="13"/>
  <c r="AT55" i="13"/>
  <c r="AQ55" i="13"/>
  <c r="AN55" i="13"/>
  <c r="AK55" i="13"/>
  <c r="AH55" i="13"/>
  <c r="AE55" i="13"/>
  <c r="AB55" i="13"/>
  <c r="Y55" i="13"/>
  <c r="V55" i="13"/>
  <c r="S55" i="13"/>
  <c r="R141" i="2" s="1"/>
  <c r="P55" i="13"/>
  <c r="L55" i="13"/>
  <c r="B55" i="13"/>
  <c r="AW54" i="13"/>
  <c r="AT54" i="13"/>
  <c r="AQ54" i="13"/>
  <c r="AN54" i="13"/>
  <c r="AK54" i="13"/>
  <c r="AH54" i="13"/>
  <c r="AE54" i="13"/>
  <c r="AB54" i="13"/>
  <c r="Y54" i="13"/>
  <c r="V54" i="13"/>
  <c r="S54" i="13"/>
  <c r="R203" i="2" s="1"/>
  <c r="P54" i="13"/>
  <c r="L54" i="13"/>
  <c r="B54" i="13"/>
  <c r="AW53" i="13"/>
  <c r="AT53" i="13"/>
  <c r="AQ53" i="13"/>
  <c r="AN53" i="13"/>
  <c r="AK53" i="13"/>
  <c r="AH53" i="13"/>
  <c r="AE53" i="13"/>
  <c r="AB53" i="13"/>
  <c r="Y53" i="13"/>
  <c r="V53" i="13"/>
  <c r="S53" i="13"/>
  <c r="R53" i="2" s="1"/>
  <c r="P53" i="13"/>
  <c r="Q53" i="2" s="1"/>
  <c r="L53" i="13"/>
  <c r="B53" i="13"/>
  <c r="AW52" i="13"/>
  <c r="AT52" i="13"/>
  <c r="AQ52" i="13"/>
  <c r="AN52" i="13"/>
  <c r="AK52" i="13"/>
  <c r="AH52" i="13"/>
  <c r="AE52" i="13"/>
  <c r="AB52" i="13"/>
  <c r="Y52" i="13"/>
  <c r="V52" i="13"/>
  <c r="S52" i="13"/>
  <c r="R52" i="2" s="1"/>
  <c r="P52" i="13"/>
  <c r="Q52" i="2" s="1"/>
  <c r="L52" i="13"/>
  <c r="B52" i="13"/>
  <c r="AW51" i="13"/>
  <c r="AT51" i="13"/>
  <c r="AQ51" i="13"/>
  <c r="AN51" i="13"/>
  <c r="AK51" i="13"/>
  <c r="AH51" i="13"/>
  <c r="AE51" i="13"/>
  <c r="AB51" i="13"/>
  <c r="Y51" i="13"/>
  <c r="V51" i="13"/>
  <c r="S51" i="13"/>
  <c r="R51" i="2" s="1"/>
  <c r="P51" i="13"/>
  <c r="L51" i="13"/>
  <c r="B51" i="13"/>
  <c r="AW50" i="13"/>
  <c r="AT50" i="13"/>
  <c r="AQ50" i="13"/>
  <c r="AN50" i="13"/>
  <c r="AK50" i="13"/>
  <c r="AH50" i="13"/>
  <c r="AE50" i="13"/>
  <c r="AB50" i="13"/>
  <c r="Y50" i="13"/>
  <c r="V50" i="13"/>
  <c r="S50" i="13"/>
  <c r="R50" i="2" s="1"/>
  <c r="P50" i="13"/>
  <c r="Q50" i="2" s="1"/>
  <c r="L50" i="13"/>
  <c r="B50" i="13"/>
  <c r="AW49" i="13"/>
  <c r="AT49" i="13"/>
  <c r="AQ49" i="13"/>
  <c r="AN49" i="13"/>
  <c r="AK49" i="13"/>
  <c r="AH49" i="13"/>
  <c r="AE49" i="13"/>
  <c r="AB49" i="13"/>
  <c r="Y49" i="13"/>
  <c r="V49" i="13"/>
  <c r="S49" i="13"/>
  <c r="R49" i="2" s="1"/>
  <c r="P49" i="13"/>
  <c r="L49" i="13"/>
  <c r="B49" i="13"/>
  <c r="AW48" i="13"/>
  <c r="AT48" i="13"/>
  <c r="AQ48" i="13"/>
  <c r="AN48" i="13"/>
  <c r="AK48" i="13"/>
  <c r="AH48" i="13"/>
  <c r="AE48" i="13"/>
  <c r="AB48" i="13"/>
  <c r="Y48" i="13"/>
  <c r="V48" i="13"/>
  <c r="S48" i="13"/>
  <c r="R48" i="2" s="1"/>
  <c r="P48" i="13"/>
  <c r="L48" i="13"/>
  <c r="B48" i="13"/>
  <c r="AW47" i="13"/>
  <c r="AT47" i="13"/>
  <c r="AQ47" i="13"/>
  <c r="AN47" i="13"/>
  <c r="AK47" i="13"/>
  <c r="AH47" i="13"/>
  <c r="AE47" i="13"/>
  <c r="AB47" i="13"/>
  <c r="Y47" i="13"/>
  <c r="V47" i="13"/>
  <c r="S47" i="13"/>
  <c r="R136" i="2" s="1"/>
  <c r="P47" i="13"/>
  <c r="L47" i="13"/>
  <c r="B47" i="13"/>
  <c r="AW46" i="13"/>
  <c r="AT46" i="13"/>
  <c r="AQ46" i="13"/>
  <c r="AN46" i="13"/>
  <c r="AK46" i="13"/>
  <c r="AH46" i="13"/>
  <c r="AE46" i="13"/>
  <c r="AB46" i="13"/>
  <c r="Y46" i="13"/>
  <c r="V46" i="13"/>
  <c r="S46" i="13"/>
  <c r="P46" i="13"/>
  <c r="L46" i="13"/>
  <c r="B46" i="13"/>
  <c r="AW45" i="13"/>
  <c r="AT45" i="13"/>
  <c r="AQ45" i="13"/>
  <c r="AN45" i="13"/>
  <c r="AK45" i="13"/>
  <c r="AH45" i="13"/>
  <c r="AE45" i="13"/>
  <c r="AB45" i="13"/>
  <c r="Y45" i="13"/>
  <c r="V45" i="13"/>
  <c r="S45" i="13"/>
  <c r="R45" i="2" s="1"/>
  <c r="P45" i="13"/>
  <c r="L45" i="13"/>
  <c r="B45" i="13"/>
  <c r="AW44" i="13"/>
  <c r="AT44" i="13"/>
  <c r="AQ44" i="13"/>
  <c r="AN44" i="13"/>
  <c r="AK44" i="13"/>
  <c r="AH44" i="13"/>
  <c r="AE44" i="13"/>
  <c r="AB44" i="13"/>
  <c r="Y44" i="13"/>
  <c r="V44" i="13"/>
  <c r="S44" i="13"/>
  <c r="R44" i="2" s="1"/>
  <c r="P44" i="13"/>
  <c r="Q44" i="2" s="1"/>
  <c r="L44" i="13"/>
  <c r="B44" i="13"/>
  <c r="AW43" i="13"/>
  <c r="AT43" i="13"/>
  <c r="AQ43" i="13"/>
  <c r="AN43" i="13"/>
  <c r="AK43" i="13"/>
  <c r="AH43" i="13"/>
  <c r="AE43" i="13"/>
  <c r="AB43" i="13"/>
  <c r="Y43" i="13"/>
  <c r="S43" i="13"/>
  <c r="P43" i="13"/>
  <c r="L43" i="13"/>
  <c r="B43" i="13"/>
  <c r="AW42" i="13"/>
  <c r="AT42" i="13"/>
  <c r="AQ42" i="13"/>
  <c r="AN42" i="13"/>
  <c r="AK42" i="13"/>
  <c r="AH42" i="13"/>
  <c r="AE42" i="13"/>
  <c r="AB42" i="13"/>
  <c r="Y42" i="13"/>
  <c r="V42" i="13"/>
  <c r="S42" i="13"/>
  <c r="R43" i="2" s="1"/>
  <c r="P42" i="13"/>
  <c r="Q43" i="2" s="1"/>
  <c r="L42" i="13"/>
  <c r="B42" i="13"/>
  <c r="AW41" i="13"/>
  <c r="AT41" i="13"/>
  <c r="AQ41" i="13"/>
  <c r="AN41" i="13"/>
  <c r="AK41" i="13"/>
  <c r="AH41" i="13"/>
  <c r="AE41" i="13"/>
  <c r="AB41" i="13"/>
  <c r="Y41" i="13"/>
  <c r="V41" i="13"/>
  <c r="S41" i="13"/>
  <c r="R42" i="2" s="1"/>
  <c r="P41" i="13"/>
  <c r="Q42" i="2" s="1"/>
  <c r="L41" i="13"/>
  <c r="B41" i="13"/>
  <c r="AW40" i="13"/>
  <c r="AT40" i="13"/>
  <c r="AQ40" i="13"/>
  <c r="AN40" i="13"/>
  <c r="AK40" i="13"/>
  <c r="AH40" i="13"/>
  <c r="AE40" i="13"/>
  <c r="AB40" i="13"/>
  <c r="Y40" i="13"/>
  <c r="V40" i="13"/>
  <c r="S40" i="13"/>
  <c r="R41" i="2" s="1"/>
  <c r="P40" i="13"/>
  <c r="Q41" i="2" s="1"/>
  <c r="L40" i="13"/>
  <c r="B40" i="13"/>
  <c r="AW39" i="13"/>
  <c r="AT39" i="13"/>
  <c r="AQ39" i="13"/>
  <c r="AN39" i="13"/>
  <c r="AK39" i="13"/>
  <c r="AH39" i="13"/>
  <c r="AE39" i="13"/>
  <c r="AB39" i="13"/>
  <c r="Y39" i="13"/>
  <c r="V39" i="13"/>
  <c r="S39" i="13"/>
  <c r="R40" i="2" s="1"/>
  <c r="P39" i="13"/>
  <c r="Q40" i="2" s="1"/>
  <c r="L39" i="13"/>
  <c r="B39" i="13"/>
  <c r="AW38" i="13"/>
  <c r="AT38" i="13"/>
  <c r="AQ38" i="13"/>
  <c r="AN38" i="13"/>
  <c r="AK38" i="13"/>
  <c r="AH38" i="13"/>
  <c r="AE38" i="13"/>
  <c r="AB38" i="13"/>
  <c r="Y38" i="13"/>
  <c r="V38" i="13"/>
  <c r="S38" i="13"/>
  <c r="R88" i="2" s="1"/>
  <c r="P38" i="13"/>
  <c r="L38" i="13"/>
  <c r="B38" i="13"/>
  <c r="AW37" i="13"/>
  <c r="AT37" i="13"/>
  <c r="AQ37" i="13"/>
  <c r="AN37" i="13"/>
  <c r="AK37" i="13"/>
  <c r="AH37" i="13"/>
  <c r="AE37" i="13"/>
  <c r="AB37" i="13"/>
  <c r="Y37" i="13"/>
  <c r="V37" i="13"/>
  <c r="S37" i="13"/>
  <c r="P37" i="13"/>
  <c r="L37" i="13"/>
  <c r="B37" i="13"/>
  <c r="AW36" i="13"/>
  <c r="AT36" i="13"/>
  <c r="AQ36" i="13"/>
  <c r="AN36" i="13"/>
  <c r="AK36" i="13"/>
  <c r="AH36" i="13"/>
  <c r="AE36" i="13"/>
  <c r="AB36" i="13"/>
  <c r="Y36" i="13"/>
  <c r="V36" i="13"/>
  <c r="S36" i="13"/>
  <c r="R37" i="2" s="1"/>
  <c r="P36" i="13"/>
  <c r="Q37" i="2" s="1"/>
  <c r="L36" i="13"/>
  <c r="B36" i="13"/>
  <c r="AW35" i="13"/>
  <c r="AT35" i="13"/>
  <c r="AQ35" i="13"/>
  <c r="AN35" i="13"/>
  <c r="AK35" i="13"/>
  <c r="AH35" i="13"/>
  <c r="AE35" i="13"/>
  <c r="AB35" i="13"/>
  <c r="Y35" i="13"/>
  <c r="V35" i="13"/>
  <c r="S9" i="2" s="1"/>
  <c r="S35" i="13"/>
  <c r="R128" i="2" s="1"/>
  <c r="P35" i="13"/>
  <c r="L35" i="13"/>
  <c r="B35" i="13"/>
  <c r="AW34" i="13"/>
  <c r="AT34" i="13"/>
  <c r="AQ34" i="13"/>
  <c r="AN34" i="13"/>
  <c r="AK34" i="13"/>
  <c r="AH34" i="13"/>
  <c r="AE34" i="13"/>
  <c r="AB34" i="13"/>
  <c r="Y34" i="13"/>
  <c r="V34" i="13"/>
  <c r="S34" i="13"/>
  <c r="R104" i="2" s="1"/>
  <c r="P34" i="13"/>
  <c r="L34" i="13"/>
  <c r="B34" i="13"/>
  <c r="AW33" i="13"/>
  <c r="AT33" i="13"/>
  <c r="AQ33" i="13"/>
  <c r="AN33" i="13"/>
  <c r="AK33" i="13"/>
  <c r="AH33" i="13"/>
  <c r="AE33" i="13"/>
  <c r="AB33" i="13"/>
  <c r="Y33" i="13"/>
  <c r="V33" i="13"/>
  <c r="S33" i="13"/>
  <c r="R34" i="2" s="1"/>
  <c r="P33" i="13"/>
  <c r="Q34" i="2" s="1"/>
  <c r="L33" i="13"/>
  <c r="B33" i="13"/>
  <c r="AW32" i="13"/>
  <c r="AT32" i="13"/>
  <c r="AQ32" i="13"/>
  <c r="AN32" i="13"/>
  <c r="AK32" i="13"/>
  <c r="AH32" i="13"/>
  <c r="AE32" i="13"/>
  <c r="AB32" i="13"/>
  <c r="Y32" i="13"/>
  <c r="V32" i="13"/>
  <c r="S32" i="13"/>
  <c r="R33" i="2" s="1"/>
  <c r="P32" i="13"/>
  <c r="Q33" i="2" s="1"/>
  <c r="L32" i="13"/>
  <c r="B32" i="13"/>
  <c r="AW31" i="13"/>
  <c r="AT31" i="13"/>
  <c r="AQ31" i="13"/>
  <c r="AN31" i="13"/>
  <c r="AK31" i="13"/>
  <c r="AH31" i="13"/>
  <c r="AE31" i="13"/>
  <c r="AB31" i="13"/>
  <c r="Y31" i="13"/>
  <c r="V31" i="13"/>
  <c r="S31" i="13"/>
  <c r="R32" i="2" s="1"/>
  <c r="P31" i="13"/>
  <c r="L31" i="13"/>
  <c r="B31" i="13"/>
  <c r="AW30" i="13"/>
  <c r="AT30" i="13"/>
  <c r="AQ30" i="13"/>
  <c r="AN30" i="13"/>
  <c r="AK30" i="13"/>
  <c r="AH30" i="13"/>
  <c r="AE30" i="13"/>
  <c r="AB30" i="13"/>
  <c r="Y30" i="13"/>
  <c r="V30" i="13"/>
  <c r="S30" i="13"/>
  <c r="R65" i="2" s="1"/>
  <c r="P30" i="13"/>
  <c r="L30" i="13"/>
  <c r="B30" i="13"/>
  <c r="AW29" i="13"/>
  <c r="AT29" i="13"/>
  <c r="AQ29" i="13"/>
  <c r="AN29" i="13"/>
  <c r="AK29" i="13"/>
  <c r="AH29" i="13"/>
  <c r="AE29" i="13"/>
  <c r="AB29" i="13"/>
  <c r="Y29" i="13"/>
  <c r="V29" i="13"/>
  <c r="S29" i="13"/>
  <c r="R146" i="2" s="1"/>
  <c r="P29" i="13"/>
  <c r="L29" i="13"/>
  <c r="B29" i="13"/>
  <c r="AW28" i="13"/>
  <c r="AT28" i="13"/>
  <c r="AQ28" i="13"/>
  <c r="AN28" i="13"/>
  <c r="AK28" i="13"/>
  <c r="AH28" i="13"/>
  <c r="AE28" i="13"/>
  <c r="AB28" i="13"/>
  <c r="Y28" i="13"/>
  <c r="V28" i="13"/>
  <c r="S28" i="13"/>
  <c r="P28" i="13"/>
  <c r="Q16" i="2" s="1"/>
  <c r="L28" i="13"/>
  <c r="B28" i="13"/>
  <c r="AW27" i="13"/>
  <c r="AT27" i="13"/>
  <c r="AQ27" i="13"/>
  <c r="AN27" i="13"/>
  <c r="AK27" i="13"/>
  <c r="AH27" i="13"/>
  <c r="AE27" i="13"/>
  <c r="AB27" i="13"/>
  <c r="Y27" i="13"/>
  <c r="V27" i="13"/>
  <c r="S27" i="13"/>
  <c r="R28" i="2" s="1"/>
  <c r="P27" i="13"/>
  <c r="L27" i="13"/>
  <c r="B27" i="13"/>
  <c r="AW26" i="13"/>
  <c r="AT26" i="13"/>
  <c r="AQ26" i="13"/>
  <c r="AN26" i="13"/>
  <c r="AK26" i="13"/>
  <c r="AH26" i="13"/>
  <c r="AE26" i="13"/>
  <c r="AB26" i="13"/>
  <c r="Y26" i="13"/>
  <c r="V26" i="13"/>
  <c r="S26" i="13"/>
  <c r="R57" i="2" s="1"/>
  <c r="P26" i="13"/>
  <c r="L26" i="13"/>
  <c r="B26" i="13"/>
  <c r="AW25" i="13"/>
  <c r="AT25" i="13"/>
  <c r="AQ25" i="13"/>
  <c r="AN25" i="13"/>
  <c r="AK25" i="13"/>
  <c r="AH25" i="13"/>
  <c r="AE25" i="13"/>
  <c r="AB25" i="13"/>
  <c r="Y25" i="13"/>
  <c r="V25" i="13"/>
  <c r="S25" i="13"/>
  <c r="R26" i="2" s="1"/>
  <c r="P25" i="13"/>
  <c r="Q26" i="2" s="1"/>
  <c r="L25" i="13"/>
  <c r="B25" i="13"/>
  <c r="AW24" i="13"/>
  <c r="AT24" i="13"/>
  <c r="AQ24" i="13"/>
  <c r="AN24" i="13"/>
  <c r="AK24" i="13"/>
  <c r="AH24" i="13"/>
  <c r="AE24" i="13"/>
  <c r="AB24" i="13"/>
  <c r="Y24" i="13"/>
  <c r="V24" i="13"/>
  <c r="S24" i="13"/>
  <c r="R25" i="2" s="1"/>
  <c r="P24" i="13"/>
  <c r="Q25" i="2" s="1"/>
  <c r="L24" i="13"/>
  <c r="B24" i="13"/>
  <c r="AW23" i="13"/>
  <c r="AT23" i="13"/>
  <c r="AQ23" i="13"/>
  <c r="AN23" i="13"/>
  <c r="AK23" i="13"/>
  <c r="AH23" i="13"/>
  <c r="AE23" i="13"/>
  <c r="AB23" i="13"/>
  <c r="Y23" i="13"/>
  <c r="V23" i="13"/>
  <c r="S23" i="13"/>
  <c r="R24" i="2" s="1"/>
  <c r="P23" i="13"/>
  <c r="L23" i="13"/>
  <c r="B23" i="13"/>
  <c r="AW22" i="13"/>
  <c r="AT22" i="13"/>
  <c r="AQ22" i="13"/>
  <c r="AN22" i="13"/>
  <c r="AK22" i="13"/>
  <c r="AH22" i="13"/>
  <c r="AE22" i="13"/>
  <c r="AB22" i="13"/>
  <c r="Y22" i="13"/>
  <c r="V22" i="13"/>
  <c r="S22" i="13"/>
  <c r="R235" i="2" s="1"/>
  <c r="P22" i="13"/>
  <c r="L22" i="13"/>
  <c r="B22" i="13"/>
  <c r="AW21" i="13"/>
  <c r="AT21" i="13"/>
  <c r="AQ21" i="13"/>
  <c r="AN21" i="13"/>
  <c r="AK21" i="13"/>
  <c r="AH21" i="13"/>
  <c r="AE21" i="13"/>
  <c r="AB21" i="13"/>
  <c r="Y21" i="13"/>
  <c r="V21" i="13"/>
  <c r="S21" i="13"/>
  <c r="R73" i="2" s="1"/>
  <c r="P21" i="13"/>
  <c r="L21" i="13"/>
  <c r="B21" i="13"/>
  <c r="AW20" i="13"/>
  <c r="AT20" i="13"/>
  <c r="AQ20" i="13"/>
  <c r="AN20" i="13"/>
  <c r="AK20" i="13"/>
  <c r="AH20" i="13"/>
  <c r="AE20" i="13"/>
  <c r="AB20" i="13"/>
  <c r="Y20" i="13"/>
  <c r="V20" i="13"/>
  <c r="S20" i="13"/>
  <c r="R153" i="2" s="1"/>
  <c r="P20" i="13"/>
  <c r="L20" i="13"/>
  <c r="B20" i="13"/>
  <c r="AW19" i="13"/>
  <c r="AT19" i="13"/>
  <c r="AQ19" i="13"/>
  <c r="AN19" i="13"/>
  <c r="AK19" i="13"/>
  <c r="AH19" i="13"/>
  <c r="AE19" i="13"/>
  <c r="AB19" i="13"/>
  <c r="Y19" i="13"/>
  <c r="V19" i="13"/>
  <c r="S19" i="13"/>
  <c r="R20" i="2" s="1"/>
  <c r="P19" i="13"/>
  <c r="Q20" i="2" s="1"/>
  <c r="L19" i="13"/>
  <c r="B19" i="13"/>
  <c r="AW18" i="13"/>
  <c r="AT18" i="13"/>
  <c r="AQ18" i="13"/>
  <c r="AN18" i="13"/>
  <c r="AK18" i="13"/>
  <c r="AH18" i="13"/>
  <c r="AE18" i="13"/>
  <c r="AB18" i="13"/>
  <c r="Y18" i="13"/>
  <c r="V18" i="13"/>
  <c r="AW17" i="13"/>
  <c r="AT17" i="13"/>
  <c r="AQ17" i="13"/>
  <c r="AN17" i="13"/>
  <c r="AK17" i="13"/>
  <c r="AH17" i="13"/>
  <c r="AE17" i="13"/>
  <c r="AB17" i="13"/>
  <c r="Y17" i="13"/>
  <c r="V17" i="13"/>
  <c r="S17" i="13"/>
  <c r="R18" i="2" s="1"/>
  <c r="P17" i="13"/>
  <c r="Q18" i="2" s="1"/>
  <c r="L17" i="13"/>
  <c r="B17" i="13"/>
  <c r="AW16" i="13"/>
  <c r="AT16" i="13"/>
  <c r="AQ16" i="13"/>
  <c r="AN16" i="13"/>
  <c r="AK16" i="13"/>
  <c r="AH16" i="13"/>
  <c r="AE16" i="13"/>
  <c r="AB16" i="13"/>
  <c r="Y16" i="13"/>
  <c r="V16" i="13"/>
  <c r="S16" i="13"/>
  <c r="R72" i="2" s="1"/>
  <c r="P16" i="13"/>
  <c r="L16" i="13"/>
  <c r="B16" i="13"/>
  <c r="AW15" i="13"/>
  <c r="AT15" i="13"/>
  <c r="AQ15" i="13"/>
  <c r="AN15" i="13"/>
  <c r="AK15" i="13"/>
  <c r="AH15" i="13"/>
  <c r="AE15" i="13"/>
  <c r="AB15" i="13"/>
  <c r="Y15" i="13"/>
  <c r="S15" i="13"/>
  <c r="R16" i="2" s="1"/>
  <c r="P15" i="13"/>
  <c r="L15" i="13"/>
  <c r="B15" i="13"/>
  <c r="AW14" i="13"/>
  <c r="AT14" i="13"/>
  <c r="AQ14" i="13"/>
  <c r="AN14" i="13"/>
  <c r="AK14" i="13"/>
  <c r="AH14" i="13"/>
  <c r="AE14" i="13"/>
  <c r="AB14" i="13"/>
  <c r="Y14" i="13"/>
  <c r="V14" i="13"/>
  <c r="S14" i="13"/>
  <c r="R15" i="2" s="1"/>
  <c r="P14" i="13"/>
  <c r="Q29" i="2" s="1"/>
  <c r="L14" i="13"/>
  <c r="B14" i="13"/>
  <c r="AW13" i="13"/>
  <c r="AT13" i="13"/>
  <c r="AQ13" i="13"/>
  <c r="AN13" i="13"/>
  <c r="AK13" i="13"/>
  <c r="AH13" i="13"/>
  <c r="AE13" i="13"/>
  <c r="AB13" i="13"/>
  <c r="Y13" i="13"/>
  <c r="V13" i="13"/>
  <c r="S13" i="13"/>
  <c r="R14" i="2" s="1"/>
  <c r="P13" i="13"/>
  <c r="Q103" i="2" s="1"/>
  <c r="L13" i="13"/>
  <c r="B13" i="13"/>
  <c r="AW12" i="13"/>
  <c r="AT12" i="13"/>
  <c r="AQ12" i="13"/>
  <c r="AN12" i="13"/>
  <c r="AK12" i="13"/>
  <c r="AH12" i="13"/>
  <c r="AE12" i="13"/>
  <c r="AB12" i="13"/>
  <c r="Y12" i="13"/>
  <c r="V12" i="13"/>
  <c r="S12" i="13"/>
  <c r="R13" i="2" s="1"/>
  <c r="P12" i="13"/>
  <c r="Q126" i="2" s="1"/>
  <c r="L12" i="13"/>
  <c r="B12" i="13"/>
  <c r="AW11" i="13"/>
  <c r="AT11" i="13"/>
  <c r="AQ11" i="13"/>
  <c r="AN11" i="13"/>
  <c r="AK11" i="13"/>
  <c r="AH11" i="13"/>
  <c r="AE11" i="13"/>
  <c r="AB11" i="13"/>
  <c r="Y11" i="13"/>
  <c r="V11" i="13"/>
  <c r="S11" i="13"/>
  <c r="R12" i="2" s="1"/>
  <c r="P11" i="13"/>
  <c r="B11" i="13"/>
  <c r="AW10" i="13"/>
  <c r="AT10" i="13"/>
  <c r="AQ10" i="13"/>
  <c r="AN10" i="13"/>
  <c r="AK10" i="13"/>
  <c r="AH10" i="13"/>
  <c r="AE10" i="13"/>
  <c r="AB10" i="13"/>
  <c r="Y10" i="13"/>
  <c r="V10" i="13"/>
  <c r="S10" i="13"/>
  <c r="P10" i="13"/>
  <c r="Q70" i="2" s="1"/>
  <c r="L10" i="13"/>
  <c r="B10" i="13"/>
  <c r="AW9" i="13"/>
  <c r="AT9" i="13"/>
  <c r="AQ9" i="13"/>
  <c r="AN9" i="13"/>
  <c r="AK9" i="13"/>
  <c r="AH9" i="13"/>
  <c r="AE9" i="13"/>
  <c r="AB9" i="13"/>
  <c r="Y9" i="13"/>
  <c r="V9" i="13"/>
  <c r="S9" i="13"/>
  <c r="R201" i="2" s="1"/>
  <c r="P9" i="13"/>
  <c r="Q201" i="2" s="1"/>
  <c r="L9" i="13"/>
  <c r="B9" i="13"/>
  <c r="AW8" i="13"/>
  <c r="AT8" i="13"/>
  <c r="AQ8" i="13"/>
  <c r="AN8" i="13"/>
  <c r="AK8" i="13"/>
  <c r="AH8" i="13"/>
  <c r="AE8" i="13"/>
  <c r="AB8" i="13"/>
  <c r="Y8" i="13"/>
  <c r="V8" i="13"/>
  <c r="S8" i="13"/>
  <c r="R160" i="2" s="1"/>
  <c r="P8" i="13"/>
  <c r="L8" i="13"/>
  <c r="B8" i="13"/>
  <c r="AW7" i="13"/>
  <c r="AT7" i="13"/>
  <c r="AQ7" i="13"/>
  <c r="AN7" i="13"/>
  <c r="AK7" i="13"/>
  <c r="AH7" i="13"/>
  <c r="AE7" i="13"/>
  <c r="AB7" i="13"/>
  <c r="Y7" i="13"/>
  <c r="V7" i="13"/>
  <c r="S11" i="2" s="1"/>
  <c r="S7" i="13"/>
  <c r="P7" i="13"/>
  <c r="L7" i="13"/>
  <c r="B7" i="13"/>
  <c r="AW6" i="13"/>
  <c r="AT6" i="13"/>
  <c r="AQ6" i="13"/>
  <c r="AN6" i="13"/>
  <c r="AK6" i="13"/>
  <c r="AH6" i="13"/>
  <c r="AE6" i="13"/>
  <c r="AB6" i="13"/>
  <c r="Y6" i="13"/>
  <c r="V6" i="13"/>
  <c r="S6" i="13"/>
  <c r="R8" i="2" s="1"/>
  <c r="P6" i="13"/>
  <c r="L6" i="13"/>
  <c r="B6" i="13"/>
  <c r="Q12" i="2" l="1"/>
  <c r="Q8" i="2"/>
  <c r="R125" i="2"/>
  <c r="Q30" i="2"/>
  <c r="Q15" i="2"/>
  <c r="Q146" i="2"/>
  <c r="R117" i="2"/>
  <c r="Q182" i="2"/>
  <c r="Q181" i="2"/>
  <c r="Q97" i="2"/>
  <c r="Q76" i="2"/>
  <c r="Q150" i="2"/>
  <c r="Q113" i="2"/>
  <c r="Q210" i="2"/>
  <c r="Q129" i="2"/>
  <c r="Q152" i="2"/>
  <c r="Q58" i="2"/>
  <c r="Q119" i="2"/>
  <c r="Q72" i="2"/>
  <c r="Q17" i="2"/>
  <c r="Q231" i="2"/>
  <c r="Q24" i="2"/>
  <c r="Q49" i="2"/>
  <c r="Q161" i="2"/>
  <c r="Q110" i="2"/>
  <c r="Q166" i="2"/>
  <c r="Q165" i="2"/>
  <c r="Q142" i="2"/>
  <c r="Q193" i="2"/>
  <c r="Q198" i="2"/>
  <c r="Q214" i="2"/>
  <c r="Q199" i="2"/>
  <c r="Q215" i="2"/>
  <c r="Q154" i="2"/>
  <c r="Q213" i="2"/>
  <c r="Q177" i="2"/>
  <c r="Q178" i="2"/>
  <c r="Q200" i="2"/>
  <c r="Q188" i="2"/>
  <c r="Q63" i="2"/>
  <c r="Q11" i="2"/>
  <c r="Q47" i="2"/>
  <c r="Q136" i="2"/>
  <c r="Q130" i="2"/>
  <c r="Q7" i="2"/>
  <c r="Q10" i="2"/>
  <c r="Q75" i="2"/>
  <c r="Q68" i="2"/>
  <c r="Q172" i="2"/>
  <c r="Q153" i="2"/>
  <c r="Q196" i="2"/>
  <c r="Q21" i="2"/>
  <c r="S7" i="2"/>
  <c r="S10" i="2"/>
  <c r="S8" i="2"/>
  <c r="Q160" i="2"/>
  <c r="Q233" i="2"/>
  <c r="Q54" i="2"/>
  <c r="Q203" i="2"/>
  <c r="Q183" i="2"/>
  <c r="Q99" i="2"/>
  <c r="Q57" i="2"/>
  <c r="Q27" i="2"/>
  <c r="Q104" i="2"/>
  <c r="Q35" i="2"/>
  <c r="Q32" i="2"/>
  <c r="Q13" i="2"/>
  <c r="Q14" i="2"/>
  <c r="Q31" i="2"/>
  <c r="Q65" i="2"/>
  <c r="Q39" i="2"/>
  <c r="Q87" i="2"/>
  <c r="Q88" i="2"/>
  <c r="Q51" i="2"/>
  <c r="Q116" i="2"/>
  <c r="Q96" i="2"/>
  <c r="Q168" i="2"/>
  <c r="Q169" i="2"/>
  <c r="Q151" i="2"/>
  <c r="Q162" i="2"/>
  <c r="Q22" i="2"/>
  <c r="Q73" i="2"/>
  <c r="Q155" i="2"/>
  <c r="Q55" i="2"/>
  <c r="Q141" i="2"/>
  <c r="Q123" i="2"/>
  <c r="Q60" i="2"/>
  <c r="Q23" i="2"/>
  <c r="Q235" i="2"/>
  <c r="Q28" i="2"/>
  <c r="Q108" i="2"/>
  <c r="Q128" i="2"/>
  <c r="Q9" i="2"/>
  <c r="Q36" i="2"/>
  <c r="Q48" i="2"/>
  <c r="Q173" i="2"/>
  <c r="Q64" i="2"/>
  <c r="Q139" i="2"/>
  <c r="Q101" i="2"/>
  <c r="Q118" i="2"/>
  <c r="Q117" i="2"/>
  <c r="Q223" i="2"/>
  <c r="Q125" i="2"/>
  <c r="S193" i="2"/>
  <c r="Q219" i="2"/>
  <c r="Q220" i="2"/>
  <c r="Q46" i="2"/>
  <c r="Q45" i="2"/>
  <c r="Q92" i="2"/>
  <c r="Q77" i="2"/>
  <c r="Q90" i="2"/>
  <c r="Q91" i="2"/>
  <c r="Q192" i="2"/>
  <c r="Q209" i="2"/>
  <c r="R231" i="2"/>
  <c r="R215" i="2"/>
  <c r="R199" i="2"/>
  <c r="R183" i="2"/>
  <c r="R151" i="2"/>
  <c r="R119" i="2"/>
  <c r="R103" i="2"/>
  <c r="R87" i="2"/>
  <c r="R63" i="2"/>
  <c r="R55" i="2"/>
  <c r="R47" i="2"/>
  <c r="R39" i="2"/>
  <c r="R31" i="2"/>
  <c r="R23" i="2"/>
  <c r="R214" i="2"/>
  <c r="R198" i="2"/>
  <c r="R182" i="2"/>
  <c r="R166" i="2"/>
  <c r="R150" i="2"/>
  <c r="R142" i="2"/>
  <c r="R126" i="2"/>
  <c r="R110" i="2"/>
  <c r="R70" i="2"/>
  <c r="R54" i="2"/>
  <c r="R46" i="2"/>
  <c r="R30" i="2"/>
  <c r="R22" i="2"/>
  <c r="R213" i="2"/>
  <c r="R173" i="2"/>
  <c r="R101" i="2"/>
  <c r="R77" i="2"/>
  <c r="R29" i="2"/>
  <c r="R21" i="2"/>
  <c r="R220" i="2"/>
  <c r="R196" i="2"/>
  <c r="R188" i="2"/>
  <c r="R172" i="2"/>
  <c r="R116" i="2"/>
  <c r="R108" i="2"/>
  <c r="R76" i="2"/>
  <c r="R68" i="2"/>
  <c r="R60" i="2"/>
  <c r="R36" i="2"/>
  <c r="S54" i="2"/>
  <c r="R155" i="2"/>
  <c r="R91" i="2"/>
  <c r="R35" i="2"/>
  <c r="R27" i="2"/>
  <c r="R210" i="2"/>
  <c r="R178" i="2"/>
  <c r="R130" i="2"/>
  <c r="R58" i="2"/>
  <c r="S67" i="2"/>
  <c r="R233" i="2"/>
  <c r="R209" i="2"/>
  <c r="R169" i="2"/>
  <c r="R161" i="2"/>
  <c r="R17" i="2"/>
  <c r="S131" i="2"/>
  <c r="R168" i="2"/>
  <c r="S164" i="2"/>
  <c r="S132" i="2"/>
  <c r="S78" i="2"/>
  <c r="S17" i="2"/>
  <c r="S110" i="2"/>
  <c r="S161" i="2"/>
  <c r="S120" i="2"/>
  <c r="S158" i="2"/>
  <c r="S119" i="2"/>
  <c r="S49" i="2"/>
  <c r="S225" i="2"/>
  <c r="S113" i="2"/>
  <c r="S44" i="2"/>
  <c r="S175" i="2"/>
  <c r="S151" i="2"/>
  <c r="S191" i="2"/>
  <c r="S150" i="2"/>
  <c r="S108" i="2"/>
  <c r="S42" i="2"/>
  <c r="S52" i="2"/>
  <c r="S89" i="2"/>
  <c r="S28" i="2"/>
  <c r="S162" i="2"/>
  <c r="S122" i="2"/>
  <c r="S59" i="2"/>
  <c r="S46" i="2"/>
  <c r="S23" i="2"/>
  <c r="S180" i="2"/>
  <c r="S134" i="2"/>
  <c r="S70" i="2"/>
  <c r="S228" i="2"/>
  <c r="S39" i="2"/>
  <c r="S172" i="2"/>
  <c r="S157" i="2"/>
  <c r="S126" i="2"/>
  <c r="S102" i="2"/>
  <c r="S62" i="2"/>
  <c r="S31" i="2"/>
  <c r="S230" i="2"/>
  <c r="S66" i="2"/>
  <c r="S220" i="2"/>
  <c r="S94" i="2"/>
  <c r="S128" i="2"/>
  <c r="S36" i="2"/>
  <c r="S212" i="2"/>
  <c r="S51" i="2"/>
  <c r="S116" i="2"/>
  <c r="S32" i="2"/>
  <c r="S40" i="2"/>
  <c r="S95" i="2"/>
  <c r="S103" i="2"/>
  <c r="S135" i="2"/>
  <c r="S143" i="2"/>
  <c r="S173" i="2"/>
  <c r="S181" i="2"/>
  <c r="S197" i="2"/>
  <c r="S205" i="2"/>
  <c r="S25" i="2"/>
  <c r="S33" i="2"/>
  <c r="S48" i="2"/>
  <c r="S144" i="2"/>
  <c r="S182" i="2"/>
  <c r="S206" i="2"/>
  <c r="S222" i="2"/>
  <c r="S73" i="2"/>
  <c r="S105" i="2"/>
  <c r="S121" i="2"/>
  <c r="S129" i="2"/>
  <c r="S137" i="2"/>
  <c r="S145" i="2"/>
  <c r="S167" i="2"/>
  <c r="S19" i="2"/>
  <c r="S82" i="2"/>
  <c r="S98" i="2"/>
  <c r="S114" i="2"/>
  <c r="S146" i="2"/>
  <c r="S153" i="2"/>
  <c r="S160" i="2"/>
  <c r="S192" i="2"/>
  <c r="S216" i="2"/>
  <c r="S224" i="2"/>
  <c r="S83" i="2"/>
  <c r="S115" i="2"/>
  <c r="S139" i="2"/>
  <c r="S201" i="2"/>
  <c r="S209" i="2"/>
  <c r="S233" i="2"/>
  <c r="S21" i="2"/>
  <c r="S84" i="2"/>
  <c r="S92" i="2"/>
  <c r="S100" i="2"/>
  <c r="S124" i="2"/>
  <c r="S155" i="2"/>
  <c r="S170" i="2"/>
  <c r="S186" i="2"/>
  <c r="S202" i="2"/>
  <c r="S210" i="2"/>
  <c r="S234" i="2"/>
  <c r="S14" i="2"/>
  <c r="S22" i="2"/>
  <c r="S30" i="2"/>
  <c r="S61" i="2"/>
  <c r="S69" i="2"/>
  <c r="S77" i="2"/>
  <c r="S93" i="2"/>
  <c r="S101" i="2"/>
  <c r="S109" i="2"/>
  <c r="S117" i="2"/>
  <c r="S133" i="2"/>
  <c r="S156" i="2"/>
  <c r="S163" i="2"/>
  <c r="S179" i="2"/>
  <c r="S195" i="2"/>
  <c r="S203" i="2"/>
  <c r="S189" i="2"/>
  <c r="S56" i="2"/>
  <c r="S96" i="2"/>
  <c r="S152" i="2"/>
  <c r="S58" i="2"/>
  <c r="S168" i="2"/>
  <c r="S169" i="2"/>
  <c r="S37" i="2"/>
  <c r="S204" i="2"/>
  <c r="S149" i="2"/>
  <c r="S24" i="2"/>
  <c r="S47" i="2"/>
  <c r="S63" i="2"/>
  <c r="S71" i="2"/>
  <c r="S87" i="2"/>
  <c r="S127" i="2"/>
  <c r="S221" i="2"/>
  <c r="S41" i="2"/>
  <c r="S88" i="2"/>
  <c r="S136" i="2"/>
  <c r="S26" i="2"/>
  <c r="S34" i="2"/>
  <c r="S57" i="2"/>
  <c r="S65" i="2"/>
  <c r="S183" i="2"/>
  <c r="S223" i="2"/>
  <c r="S231" i="2"/>
  <c r="S27" i="2"/>
  <c r="S43" i="2"/>
  <c r="S50" i="2"/>
  <c r="S90" i="2"/>
  <c r="S106" i="2"/>
  <c r="S130" i="2"/>
  <c r="S138" i="2"/>
  <c r="S184" i="2"/>
  <c r="S200" i="2"/>
  <c r="S91" i="2"/>
  <c r="S99" i="2"/>
  <c r="S123" i="2"/>
  <c r="S147" i="2"/>
  <c r="S217" i="2"/>
  <c r="S13" i="2"/>
  <c r="S29" i="2"/>
  <c r="S60" i="2"/>
  <c r="S194" i="2"/>
  <c r="S45" i="2"/>
  <c r="S125" i="2"/>
  <c r="S187" i="2"/>
  <c r="S211" i="2"/>
  <c r="S213" i="2"/>
  <c r="S80" i="2"/>
  <c r="S174" i="2"/>
  <c r="S190" i="2"/>
  <c r="S198" i="2"/>
  <c r="S214" i="2"/>
  <c r="S199" i="2"/>
  <c r="S215" i="2"/>
  <c r="S154" i="2"/>
  <c r="S148" i="2"/>
  <c r="S196" i="2"/>
  <c r="S118" i="2"/>
  <c r="S55" i="2"/>
  <c r="S141" i="2"/>
  <c r="S229" i="2"/>
  <c r="S104" i="2"/>
  <c r="S18" i="2"/>
  <c r="S97" i="2"/>
  <c r="S159" i="2"/>
  <c r="S207" i="2"/>
  <c r="S35" i="2"/>
  <c r="S232" i="2"/>
  <c r="S20" i="2"/>
  <c r="S75" i="2"/>
  <c r="S68" i="2"/>
  <c r="S76" i="2"/>
  <c r="S140" i="2"/>
  <c r="S218" i="2"/>
  <c r="S226" i="2"/>
  <c r="S38" i="2"/>
  <c r="S85" i="2"/>
  <c r="S171" i="2"/>
  <c r="S219" i="2"/>
  <c r="S235" i="2"/>
  <c r="S79" i="2"/>
  <c r="S112" i="2"/>
  <c r="S81" i="2"/>
  <c r="S74" i="2"/>
  <c r="S176" i="2"/>
  <c r="S208" i="2"/>
  <c r="S12" i="2"/>
  <c r="S107" i="2"/>
  <c r="S177" i="2"/>
  <c r="S185" i="2"/>
  <c r="S178" i="2"/>
  <c r="S53" i="2"/>
  <c r="S227" i="2"/>
  <c r="S188" i="2"/>
  <c r="S142" i="2"/>
  <c r="S15" i="2"/>
  <c r="S166" i="2" l="1"/>
  <c r="S165" i="2"/>
  <c r="A8" i="2" l="1"/>
  <c r="T8" i="2"/>
  <c r="X8" i="2"/>
  <c r="AB8" i="2"/>
  <c r="AF8" i="2"/>
  <c r="AI8" i="2"/>
  <c r="AJ8" i="2"/>
  <c r="A9" i="2"/>
  <c r="T9" i="2"/>
  <c r="X9" i="2"/>
  <c r="AB9" i="2"/>
  <c r="AF9" i="2"/>
  <c r="AI9" i="2"/>
  <c r="AJ9" i="2"/>
  <c r="A10" i="2"/>
  <c r="T10" i="2"/>
  <c r="X10" i="2"/>
  <c r="AB10" i="2"/>
  <c r="AF10" i="2"/>
  <c r="AI10" i="2"/>
  <c r="AJ10" i="2"/>
  <c r="A11" i="2"/>
  <c r="T11" i="2"/>
  <c r="X11" i="2"/>
  <c r="AB11" i="2"/>
  <c r="AF11" i="2"/>
  <c r="AI11" i="2"/>
  <c r="AJ11" i="2"/>
  <c r="A12" i="2"/>
  <c r="T12" i="2"/>
  <c r="X12" i="2"/>
  <c r="AB12" i="2"/>
  <c r="AF12" i="2"/>
  <c r="AI12" i="2"/>
  <c r="AJ12" i="2"/>
  <c r="A13" i="2"/>
  <c r="T13" i="2"/>
  <c r="X13" i="2"/>
  <c r="AB13" i="2"/>
  <c r="AF13" i="2"/>
  <c r="AI13" i="2"/>
  <c r="AJ13" i="2"/>
  <c r="A14" i="2"/>
  <c r="T14" i="2"/>
  <c r="X14" i="2"/>
  <c r="AB14" i="2"/>
  <c r="AF14" i="2"/>
  <c r="AI14" i="2"/>
  <c r="AJ14" i="2"/>
  <c r="A15" i="2"/>
  <c r="T15" i="2"/>
  <c r="X15" i="2"/>
  <c r="AB15" i="2"/>
  <c r="AF15" i="2"/>
  <c r="AI15" i="2"/>
  <c r="AJ15" i="2"/>
  <c r="A16" i="2"/>
  <c r="T16" i="2"/>
  <c r="X16" i="2"/>
  <c r="AB16" i="2"/>
  <c r="AF16" i="2"/>
  <c r="AI16" i="2"/>
  <c r="AJ16" i="2"/>
  <c r="A17" i="2"/>
  <c r="T17" i="2"/>
  <c r="X17" i="2"/>
  <c r="AB17" i="2"/>
  <c r="AF17" i="2"/>
  <c r="AI17" i="2"/>
  <c r="AJ17" i="2"/>
  <c r="A18" i="2"/>
  <c r="T18" i="2"/>
  <c r="X18" i="2"/>
  <c r="AB18" i="2"/>
  <c r="AF18" i="2"/>
  <c r="AI18" i="2"/>
  <c r="AJ18" i="2"/>
  <c r="A19" i="2"/>
  <c r="T19" i="2"/>
  <c r="X19" i="2"/>
  <c r="AB19" i="2"/>
  <c r="AF19" i="2"/>
  <c r="AI19" i="2"/>
  <c r="AJ19" i="2"/>
  <c r="A20" i="2"/>
  <c r="T20" i="2"/>
  <c r="X20" i="2"/>
  <c r="AB20" i="2"/>
  <c r="AF20" i="2"/>
  <c r="AI20" i="2"/>
  <c r="AJ20" i="2"/>
  <c r="A21" i="2"/>
  <c r="T21" i="2"/>
  <c r="X21" i="2"/>
  <c r="AB21" i="2"/>
  <c r="AF21" i="2"/>
  <c r="AI21" i="2"/>
  <c r="AJ21" i="2"/>
  <c r="A22" i="2"/>
  <c r="T22" i="2"/>
  <c r="X22" i="2"/>
  <c r="AB22" i="2"/>
  <c r="AF22" i="2"/>
  <c r="AI22" i="2"/>
  <c r="AJ22" i="2"/>
  <c r="A23" i="2"/>
  <c r="T23" i="2"/>
  <c r="X23" i="2"/>
  <c r="AB23" i="2"/>
  <c r="AF23" i="2"/>
  <c r="AI23" i="2"/>
  <c r="AJ23" i="2"/>
  <c r="A24" i="2"/>
  <c r="T24" i="2"/>
  <c r="X24" i="2"/>
  <c r="AB24" i="2"/>
  <c r="AF24" i="2"/>
  <c r="AI24" i="2"/>
  <c r="AJ24" i="2"/>
  <c r="A25" i="2"/>
  <c r="T25" i="2"/>
  <c r="X25" i="2"/>
  <c r="AB25" i="2"/>
  <c r="AF25" i="2"/>
  <c r="AI25" i="2"/>
  <c r="AJ25" i="2"/>
  <c r="A26" i="2"/>
  <c r="T26" i="2"/>
  <c r="X26" i="2"/>
  <c r="AB26" i="2"/>
  <c r="AF26" i="2"/>
  <c r="AI26" i="2"/>
  <c r="AJ26" i="2"/>
  <c r="A27" i="2"/>
  <c r="T27" i="2"/>
  <c r="X27" i="2"/>
  <c r="AB27" i="2"/>
  <c r="AF27" i="2"/>
  <c r="AI27" i="2"/>
  <c r="AJ27" i="2"/>
  <c r="A28" i="2"/>
  <c r="T28" i="2"/>
  <c r="X28" i="2"/>
  <c r="AB28" i="2"/>
  <c r="AF28" i="2"/>
  <c r="AI28" i="2"/>
  <c r="AJ28" i="2"/>
  <c r="A29" i="2"/>
  <c r="T29" i="2"/>
  <c r="X29" i="2"/>
  <c r="AB29" i="2"/>
  <c r="AF29" i="2"/>
  <c r="AI29" i="2"/>
  <c r="AJ29" i="2"/>
  <c r="A30" i="2"/>
  <c r="T30" i="2"/>
  <c r="X30" i="2"/>
  <c r="AB30" i="2"/>
  <c r="AF30" i="2"/>
  <c r="AI30" i="2"/>
  <c r="AJ30" i="2"/>
  <c r="A31" i="2"/>
  <c r="T31" i="2"/>
  <c r="X31" i="2"/>
  <c r="AB31" i="2"/>
  <c r="AF31" i="2"/>
  <c r="AI31" i="2"/>
  <c r="AJ31" i="2"/>
  <c r="A32" i="2"/>
  <c r="T32" i="2"/>
  <c r="X32" i="2"/>
  <c r="AB32" i="2"/>
  <c r="AF32" i="2"/>
  <c r="AI32" i="2"/>
  <c r="AJ32" i="2"/>
  <c r="A33" i="2"/>
  <c r="T33" i="2"/>
  <c r="X33" i="2"/>
  <c r="AB33" i="2"/>
  <c r="AF33" i="2"/>
  <c r="AI33" i="2"/>
  <c r="AJ33" i="2"/>
  <c r="A34" i="2"/>
  <c r="T34" i="2"/>
  <c r="X34" i="2"/>
  <c r="AB34" i="2"/>
  <c r="AF34" i="2"/>
  <c r="AI34" i="2"/>
  <c r="AJ34" i="2"/>
  <c r="A35" i="2"/>
  <c r="T35" i="2"/>
  <c r="X35" i="2"/>
  <c r="AB35" i="2"/>
  <c r="AF35" i="2"/>
  <c r="AI35" i="2"/>
  <c r="AJ35" i="2"/>
  <c r="A36" i="2"/>
  <c r="T36" i="2"/>
  <c r="X36" i="2"/>
  <c r="AB36" i="2"/>
  <c r="AF36" i="2"/>
  <c r="AI36" i="2"/>
  <c r="AJ36" i="2"/>
  <c r="A37" i="2"/>
  <c r="T37" i="2"/>
  <c r="X37" i="2"/>
  <c r="AB37" i="2"/>
  <c r="AF37" i="2"/>
  <c r="AI37" i="2"/>
  <c r="AJ37" i="2"/>
  <c r="A38" i="2"/>
  <c r="T38" i="2"/>
  <c r="X38" i="2"/>
  <c r="AB38" i="2"/>
  <c r="AF38" i="2"/>
  <c r="AI38" i="2"/>
  <c r="AJ38" i="2"/>
  <c r="A39" i="2"/>
  <c r="T39" i="2"/>
  <c r="X39" i="2"/>
  <c r="AB39" i="2"/>
  <c r="AF39" i="2"/>
  <c r="AI39" i="2"/>
  <c r="AJ39" i="2"/>
  <c r="A40" i="2"/>
  <c r="T40" i="2"/>
  <c r="X40" i="2"/>
  <c r="AB40" i="2"/>
  <c r="AF40" i="2"/>
  <c r="AI40" i="2"/>
  <c r="AJ40" i="2"/>
  <c r="A41" i="2"/>
  <c r="T41" i="2"/>
  <c r="X41" i="2"/>
  <c r="AB41" i="2"/>
  <c r="AF41" i="2"/>
  <c r="AI41" i="2"/>
  <c r="AJ41" i="2"/>
  <c r="A42" i="2"/>
  <c r="T42" i="2"/>
  <c r="X42" i="2"/>
  <c r="AB42" i="2"/>
  <c r="AF42" i="2"/>
  <c r="AI42" i="2"/>
  <c r="AJ42" i="2"/>
  <c r="A43" i="2"/>
  <c r="T43" i="2"/>
  <c r="X43" i="2"/>
  <c r="AB43" i="2"/>
  <c r="AF43" i="2"/>
  <c r="AI43" i="2"/>
  <c r="AJ43" i="2"/>
  <c r="A44" i="2"/>
  <c r="T44" i="2"/>
  <c r="X44" i="2"/>
  <c r="AB44" i="2"/>
  <c r="AF44" i="2"/>
  <c r="AI44" i="2"/>
  <c r="AJ44" i="2"/>
  <c r="A45" i="2"/>
  <c r="T45" i="2"/>
  <c r="X45" i="2"/>
  <c r="AB45" i="2"/>
  <c r="AF45" i="2"/>
  <c r="AI45" i="2"/>
  <c r="AJ45" i="2"/>
  <c r="A46" i="2"/>
  <c r="T46" i="2"/>
  <c r="X46" i="2"/>
  <c r="AB46" i="2"/>
  <c r="AF46" i="2"/>
  <c r="AI46" i="2"/>
  <c r="AJ46" i="2"/>
  <c r="A47" i="2"/>
  <c r="T47" i="2"/>
  <c r="X47" i="2"/>
  <c r="AB47" i="2"/>
  <c r="AF47" i="2"/>
  <c r="AI47" i="2"/>
  <c r="AJ47" i="2"/>
  <c r="A48" i="2"/>
  <c r="T48" i="2"/>
  <c r="X48" i="2"/>
  <c r="AB48" i="2"/>
  <c r="AF48" i="2"/>
  <c r="AI48" i="2"/>
  <c r="AJ48" i="2"/>
  <c r="A49" i="2"/>
  <c r="T49" i="2"/>
  <c r="X49" i="2"/>
  <c r="AB49" i="2"/>
  <c r="AF49" i="2"/>
  <c r="AI49" i="2"/>
  <c r="AJ49" i="2"/>
  <c r="A50" i="2"/>
  <c r="T50" i="2"/>
  <c r="X50" i="2"/>
  <c r="AB50" i="2"/>
  <c r="AF50" i="2"/>
  <c r="AI50" i="2"/>
  <c r="AJ50" i="2"/>
  <c r="A51" i="2"/>
  <c r="T51" i="2"/>
  <c r="X51" i="2"/>
  <c r="AB51" i="2"/>
  <c r="AF51" i="2"/>
  <c r="AI51" i="2"/>
  <c r="AJ51" i="2"/>
  <c r="A52" i="2"/>
  <c r="T52" i="2"/>
  <c r="X52" i="2"/>
  <c r="AB52" i="2"/>
  <c r="AF52" i="2"/>
  <c r="AI52" i="2"/>
  <c r="AJ52" i="2"/>
  <c r="A53" i="2"/>
  <c r="T53" i="2"/>
  <c r="X53" i="2"/>
  <c r="AB53" i="2"/>
  <c r="AF53" i="2"/>
  <c r="AI53" i="2"/>
  <c r="AJ53" i="2"/>
  <c r="A54" i="2"/>
  <c r="T54" i="2"/>
  <c r="X54" i="2"/>
  <c r="AB54" i="2"/>
  <c r="AF54" i="2"/>
  <c r="AI54" i="2"/>
  <c r="AJ54" i="2"/>
  <c r="A55" i="2"/>
  <c r="T55" i="2"/>
  <c r="X55" i="2"/>
  <c r="AB55" i="2"/>
  <c r="AF55" i="2"/>
  <c r="AI55" i="2"/>
  <c r="AJ55" i="2"/>
  <c r="A56" i="2"/>
  <c r="T56" i="2"/>
  <c r="X56" i="2"/>
  <c r="AB56" i="2"/>
  <c r="AF56" i="2"/>
  <c r="AI56" i="2"/>
  <c r="AJ56" i="2"/>
  <c r="A57" i="2"/>
  <c r="T57" i="2"/>
  <c r="X57" i="2"/>
  <c r="AB57" i="2"/>
  <c r="AF57" i="2"/>
  <c r="AI57" i="2"/>
  <c r="AJ57" i="2"/>
  <c r="A58" i="2"/>
  <c r="T58" i="2"/>
  <c r="X58" i="2"/>
  <c r="AB58" i="2"/>
  <c r="AF58" i="2"/>
  <c r="AI58" i="2"/>
  <c r="AJ58" i="2"/>
  <c r="A59" i="2"/>
  <c r="T59" i="2"/>
  <c r="X59" i="2"/>
  <c r="AB59" i="2"/>
  <c r="AF59" i="2"/>
  <c r="AI59" i="2"/>
  <c r="AJ59" i="2"/>
  <c r="A60" i="2"/>
  <c r="T60" i="2"/>
  <c r="X60" i="2"/>
  <c r="AB60" i="2"/>
  <c r="AF60" i="2"/>
  <c r="AI60" i="2"/>
  <c r="AJ60" i="2"/>
  <c r="A61" i="2"/>
  <c r="T61" i="2"/>
  <c r="X61" i="2"/>
  <c r="AB61" i="2"/>
  <c r="AF61" i="2"/>
  <c r="AI61" i="2"/>
  <c r="AJ61" i="2"/>
  <c r="A62" i="2"/>
  <c r="T62" i="2"/>
  <c r="X62" i="2"/>
  <c r="AB62" i="2"/>
  <c r="AF62" i="2"/>
  <c r="AI62" i="2"/>
  <c r="AJ62" i="2"/>
  <c r="A63" i="2"/>
  <c r="T63" i="2"/>
  <c r="X63" i="2"/>
  <c r="AB63" i="2"/>
  <c r="AF63" i="2"/>
  <c r="AI63" i="2"/>
  <c r="AJ63" i="2"/>
  <c r="A64" i="2"/>
  <c r="T64" i="2"/>
  <c r="X64" i="2"/>
  <c r="AB64" i="2"/>
  <c r="AF64" i="2"/>
  <c r="AI64" i="2"/>
  <c r="AJ64" i="2"/>
  <c r="A65" i="2"/>
  <c r="T65" i="2"/>
  <c r="X65" i="2"/>
  <c r="AB65" i="2"/>
  <c r="AF65" i="2"/>
  <c r="AI65" i="2"/>
  <c r="AJ65" i="2"/>
  <c r="A66" i="2"/>
  <c r="T66" i="2"/>
  <c r="X66" i="2"/>
  <c r="AB66" i="2"/>
  <c r="AF66" i="2"/>
  <c r="AI66" i="2"/>
  <c r="AJ66" i="2"/>
  <c r="A67" i="2"/>
  <c r="T67" i="2"/>
  <c r="X67" i="2"/>
  <c r="AB67" i="2"/>
  <c r="AF67" i="2"/>
  <c r="AI67" i="2"/>
  <c r="AJ67" i="2"/>
  <c r="A68" i="2"/>
  <c r="T68" i="2"/>
  <c r="X68" i="2"/>
  <c r="AB68" i="2"/>
  <c r="AF68" i="2"/>
  <c r="AI68" i="2"/>
  <c r="AJ68" i="2"/>
  <c r="A69" i="2"/>
  <c r="T69" i="2"/>
  <c r="X69" i="2"/>
  <c r="AB69" i="2"/>
  <c r="AF69" i="2"/>
  <c r="AI69" i="2"/>
  <c r="AJ69" i="2"/>
  <c r="A70" i="2"/>
  <c r="T70" i="2"/>
  <c r="X70" i="2"/>
  <c r="AB70" i="2"/>
  <c r="AF70" i="2"/>
  <c r="AI70" i="2"/>
  <c r="AJ70" i="2"/>
  <c r="A71" i="2"/>
  <c r="T71" i="2"/>
  <c r="X71" i="2"/>
  <c r="AB71" i="2"/>
  <c r="AF71" i="2"/>
  <c r="AI71" i="2"/>
  <c r="AJ71" i="2"/>
  <c r="A72" i="2"/>
  <c r="T72" i="2"/>
  <c r="X72" i="2"/>
  <c r="AB72" i="2"/>
  <c r="AF72" i="2"/>
  <c r="AI72" i="2"/>
  <c r="AJ72" i="2"/>
  <c r="A73" i="2"/>
  <c r="T73" i="2"/>
  <c r="X73" i="2"/>
  <c r="AB73" i="2"/>
  <c r="AF73" i="2"/>
  <c r="AI73" i="2"/>
  <c r="AJ73" i="2"/>
  <c r="A74" i="2"/>
  <c r="T74" i="2"/>
  <c r="X74" i="2"/>
  <c r="AB74" i="2"/>
  <c r="AF74" i="2"/>
  <c r="AI74" i="2"/>
  <c r="AJ74" i="2"/>
  <c r="A75" i="2"/>
  <c r="T75" i="2"/>
  <c r="X75" i="2"/>
  <c r="AB75" i="2"/>
  <c r="AF75" i="2"/>
  <c r="AI75" i="2"/>
  <c r="AJ75" i="2"/>
  <c r="A76" i="2"/>
  <c r="T76" i="2"/>
  <c r="X76" i="2"/>
  <c r="AB76" i="2"/>
  <c r="AF76" i="2"/>
  <c r="AI76" i="2"/>
  <c r="AJ76" i="2"/>
  <c r="A77" i="2"/>
  <c r="T77" i="2"/>
  <c r="X77" i="2"/>
  <c r="AB77" i="2"/>
  <c r="AF77" i="2"/>
  <c r="AI77" i="2"/>
  <c r="AJ77" i="2"/>
  <c r="A78" i="2"/>
  <c r="T78" i="2"/>
  <c r="X78" i="2"/>
  <c r="AB78" i="2"/>
  <c r="AF78" i="2"/>
  <c r="AI78" i="2"/>
  <c r="AJ78" i="2"/>
  <c r="A79" i="2"/>
  <c r="T79" i="2"/>
  <c r="X79" i="2"/>
  <c r="AB79" i="2"/>
  <c r="AF79" i="2"/>
  <c r="AI79" i="2"/>
  <c r="AJ79" i="2"/>
  <c r="A80" i="2"/>
  <c r="T80" i="2"/>
  <c r="X80" i="2"/>
  <c r="AB80" i="2"/>
  <c r="AF80" i="2"/>
  <c r="AI80" i="2"/>
  <c r="AJ80" i="2"/>
  <c r="A81" i="2"/>
  <c r="T81" i="2"/>
  <c r="X81" i="2"/>
  <c r="AB81" i="2"/>
  <c r="AF81" i="2"/>
  <c r="AI81" i="2"/>
  <c r="AJ81" i="2"/>
  <c r="A82" i="2"/>
  <c r="T82" i="2"/>
  <c r="X82" i="2"/>
  <c r="AB82" i="2"/>
  <c r="AF82" i="2"/>
  <c r="AI82" i="2"/>
  <c r="AJ82" i="2"/>
  <c r="A83" i="2"/>
  <c r="T83" i="2"/>
  <c r="X83" i="2"/>
  <c r="AB83" i="2"/>
  <c r="AF83" i="2"/>
  <c r="AI83" i="2"/>
  <c r="AJ83" i="2"/>
  <c r="A84" i="2"/>
  <c r="T84" i="2"/>
  <c r="X84" i="2"/>
  <c r="AB84" i="2"/>
  <c r="AF84" i="2"/>
  <c r="AI84" i="2"/>
  <c r="AJ84" i="2"/>
  <c r="A85" i="2"/>
  <c r="T85" i="2"/>
  <c r="X85" i="2"/>
  <c r="AB85" i="2"/>
  <c r="AF85" i="2"/>
  <c r="AI85" i="2"/>
  <c r="AJ85" i="2"/>
  <c r="A86" i="2"/>
  <c r="T86" i="2"/>
  <c r="X86" i="2"/>
  <c r="AB86" i="2"/>
  <c r="AF86" i="2"/>
  <c r="AI86" i="2"/>
  <c r="AJ86" i="2"/>
  <c r="A87" i="2"/>
  <c r="T87" i="2"/>
  <c r="X87" i="2"/>
  <c r="AB87" i="2"/>
  <c r="AF87" i="2"/>
  <c r="AI87" i="2"/>
  <c r="AJ87" i="2"/>
  <c r="A88" i="2"/>
  <c r="T88" i="2"/>
  <c r="X88" i="2"/>
  <c r="AB88" i="2"/>
  <c r="AF88" i="2"/>
  <c r="AI88" i="2"/>
  <c r="AJ88" i="2"/>
  <c r="A89" i="2"/>
  <c r="T89" i="2"/>
  <c r="X89" i="2"/>
  <c r="AB89" i="2"/>
  <c r="AF89" i="2"/>
  <c r="AI89" i="2"/>
  <c r="AJ89" i="2"/>
  <c r="A90" i="2"/>
  <c r="T90" i="2"/>
  <c r="X90" i="2"/>
  <c r="AB90" i="2"/>
  <c r="AF90" i="2"/>
  <c r="AI90" i="2"/>
  <c r="AJ90" i="2"/>
  <c r="A91" i="2"/>
  <c r="T91" i="2"/>
  <c r="X91" i="2"/>
  <c r="AB91" i="2"/>
  <c r="AF91" i="2"/>
  <c r="AI91" i="2"/>
  <c r="AJ91" i="2"/>
  <c r="A92" i="2"/>
  <c r="T92" i="2"/>
  <c r="AG92" i="2" s="1"/>
  <c r="X92" i="2"/>
  <c r="AB92" i="2"/>
  <c r="AF92" i="2"/>
  <c r="AI92" i="2"/>
  <c r="AJ92" i="2"/>
  <c r="A93" i="2"/>
  <c r="T93" i="2"/>
  <c r="X93" i="2"/>
  <c r="AB93" i="2"/>
  <c r="AF93" i="2"/>
  <c r="AI93" i="2"/>
  <c r="AJ93" i="2"/>
  <c r="A94" i="2"/>
  <c r="T94" i="2"/>
  <c r="X94" i="2"/>
  <c r="AB94" i="2"/>
  <c r="AF94" i="2"/>
  <c r="AI94" i="2"/>
  <c r="AJ94" i="2"/>
  <c r="A95" i="2"/>
  <c r="T95" i="2"/>
  <c r="X95" i="2"/>
  <c r="AB95" i="2"/>
  <c r="AF95" i="2"/>
  <c r="AI95" i="2"/>
  <c r="AJ95" i="2"/>
  <c r="A96" i="2"/>
  <c r="T96" i="2"/>
  <c r="X96" i="2"/>
  <c r="AB96" i="2"/>
  <c r="AF96" i="2"/>
  <c r="AI96" i="2"/>
  <c r="AJ96" i="2"/>
  <c r="A97" i="2"/>
  <c r="T97" i="2"/>
  <c r="X97" i="2"/>
  <c r="AB97" i="2"/>
  <c r="AF97" i="2"/>
  <c r="AI97" i="2"/>
  <c r="AJ97" i="2"/>
  <c r="A98" i="2"/>
  <c r="T98" i="2"/>
  <c r="X98" i="2"/>
  <c r="AB98" i="2"/>
  <c r="AF98" i="2"/>
  <c r="AI98" i="2"/>
  <c r="AJ98" i="2"/>
  <c r="A99" i="2"/>
  <c r="T99" i="2"/>
  <c r="X99" i="2"/>
  <c r="AB99" i="2"/>
  <c r="AF99" i="2"/>
  <c r="AI99" i="2"/>
  <c r="AJ99" i="2"/>
  <c r="A100" i="2"/>
  <c r="T100" i="2"/>
  <c r="AG100" i="2" s="1"/>
  <c r="X100" i="2"/>
  <c r="AB100" i="2"/>
  <c r="AF100" i="2"/>
  <c r="AI100" i="2"/>
  <c r="AJ100" i="2"/>
  <c r="A101" i="2"/>
  <c r="T101" i="2"/>
  <c r="X101" i="2"/>
  <c r="AB101" i="2"/>
  <c r="AF101" i="2"/>
  <c r="AI101" i="2"/>
  <c r="AJ101" i="2"/>
  <c r="A102" i="2"/>
  <c r="T102" i="2"/>
  <c r="X102" i="2"/>
  <c r="AB102" i="2"/>
  <c r="AF102" i="2"/>
  <c r="AI102" i="2"/>
  <c r="AJ102" i="2"/>
  <c r="A103" i="2"/>
  <c r="T103" i="2"/>
  <c r="X103" i="2"/>
  <c r="AB103" i="2"/>
  <c r="AF103" i="2"/>
  <c r="AI103" i="2"/>
  <c r="AJ103" i="2"/>
  <c r="A104" i="2"/>
  <c r="T104" i="2"/>
  <c r="X104" i="2"/>
  <c r="AB104" i="2"/>
  <c r="AF104" i="2"/>
  <c r="AI104" i="2"/>
  <c r="AJ104" i="2"/>
  <c r="A105" i="2"/>
  <c r="T105" i="2"/>
  <c r="X105" i="2"/>
  <c r="AB105" i="2"/>
  <c r="AF105" i="2"/>
  <c r="AI105" i="2"/>
  <c r="AJ105" i="2"/>
  <c r="A106" i="2"/>
  <c r="T106" i="2"/>
  <c r="X106" i="2"/>
  <c r="AB106" i="2"/>
  <c r="AF106" i="2"/>
  <c r="AI106" i="2"/>
  <c r="AJ106" i="2"/>
  <c r="A107" i="2"/>
  <c r="T107" i="2"/>
  <c r="X107" i="2"/>
  <c r="AB107" i="2"/>
  <c r="AF107" i="2"/>
  <c r="AI107" i="2"/>
  <c r="AJ107" i="2"/>
  <c r="A108" i="2"/>
  <c r="T108" i="2"/>
  <c r="X108" i="2"/>
  <c r="AB108" i="2"/>
  <c r="AF108" i="2"/>
  <c r="AI108" i="2"/>
  <c r="AJ108" i="2"/>
  <c r="A109" i="2"/>
  <c r="T109" i="2"/>
  <c r="X109" i="2"/>
  <c r="AB109" i="2"/>
  <c r="AF109" i="2"/>
  <c r="AI109" i="2"/>
  <c r="AJ109" i="2"/>
  <c r="A110" i="2"/>
  <c r="T110" i="2"/>
  <c r="X110" i="2"/>
  <c r="AB110" i="2"/>
  <c r="AF110" i="2"/>
  <c r="AI110" i="2"/>
  <c r="AJ110" i="2"/>
  <c r="A111" i="2"/>
  <c r="T111" i="2"/>
  <c r="X111" i="2"/>
  <c r="AB111" i="2"/>
  <c r="AF111" i="2"/>
  <c r="AI111" i="2"/>
  <c r="AJ111" i="2"/>
  <c r="A112" i="2"/>
  <c r="T112" i="2"/>
  <c r="X112" i="2"/>
  <c r="AB112" i="2"/>
  <c r="AF112" i="2"/>
  <c r="AI112" i="2"/>
  <c r="AJ112" i="2"/>
  <c r="A113" i="2"/>
  <c r="T113" i="2"/>
  <c r="X113" i="2"/>
  <c r="AB113" i="2"/>
  <c r="AF113" i="2"/>
  <c r="AI113" i="2"/>
  <c r="AJ113" i="2"/>
  <c r="A114" i="2"/>
  <c r="T114" i="2"/>
  <c r="X114" i="2"/>
  <c r="AB114" i="2"/>
  <c r="AF114" i="2"/>
  <c r="AI114" i="2"/>
  <c r="AJ114" i="2"/>
  <c r="A115" i="2"/>
  <c r="T115" i="2"/>
  <c r="X115" i="2"/>
  <c r="AB115" i="2"/>
  <c r="AF115" i="2"/>
  <c r="AI115" i="2"/>
  <c r="AJ115" i="2"/>
  <c r="A116" i="2"/>
  <c r="T116" i="2"/>
  <c r="X116" i="2"/>
  <c r="AB116" i="2"/>
  <c r="AF116" i="2"/>
  <c r="AI116" i="2"/>
  <c r="AJ116" i="2"/>
  <c r="A117" i="2"/>
  <c r="T117" i="2"/>
  <c r="X117" i="2"/>
  <c r="AB117" i="2"/>
  <c r="AF117" i="2"/>
  <c r="AI117" i="2"/>
  <c r="AJ117" i="2"/>
  <c r="A118" i="2"/>
  <c r="T118" i="2"/>
  <c r="X118" i="2"/>
  <c r="AB118" i="2"/>
  <c r="AF118" i="2"/>
  <c r="AI118" i="2"/>
  <c r="AJ118" i="2"/>
  <c r="A119" i="2"/>
  <c r="T119" i="2"/>
  <c r="X119" i="2"/>
  <c r="AB119" i="2"/>
  <c r="AF119" i="2"/>
  <c r="AI119" i="2"/>
  <c r="AJ119" i="2"/>
  <c r="A120" i="2"/>
  <c r="T120" i="2"/>
  <c r="X120" i="2"/>
  <c r="AB120" i="2"/>
  <c r="AF120" i="2"/>
  <c r="AI120" i="2"/>
  <c r="AJ120" i="2"/>
  <c r="A121" i="2"/>
  <c r="T121" i="2"/>
  <c r="X121" i="2"/>
  <c r="AB121" i="2"/>
  <c r="AF121" i="2"/>
  <c r="AI121" i="2"/>
  <c r="AJ121" i="2"/>
  <c r="A122" i="2"/>
  <c r="T122" i="2"/>
  <c r="X122" i="2"/>
  <c r="AB122" i="2"/>
  <c r="AF122" i="2"/>
  <c r="AI122" i="2"/>
  <c r="AJ122" i="2"/>
  <c r="A123" i="2"/>
  <c r="T123" i="2"/>
  <c r="X123" i="2"/>
  <c r="AB123" i="2"/>
  <c r="AF123" i="2"/>
  <c r="AI123" i="2"/>
  <c r="AJ123" i="2"/>
  <c r="A124" i="2"/>
  <c r="T124" i="2"/>
  <c r="X124" i="2"/>
  <c r="AB124" i="2"/>
  <c r="AF124" i="2"/>
  <c r="AI124" i="2"/>
  <c r="AJ124" i="2"/>
  <c r="A125" i="2"/>
  <c r="T125" i="2"/>
  <c r="X125" i="2"/>
  <c r="AB125" i="2"/>
  <c r="AF125" i="2"/>
  <c r="AI125" i="2"/>
  <c r="AJ125" i="2"/>
  <c r="A126" i="2"/>
  <c r="T126" i="2"/>
  <c r="X126" i="2"/>
  <c r="AB126" i="2"/>
  <c r="AF126" i="2"/>
  <c r="AI126" i="2"/>
  <c r="AJ126" i="2"/>
  <c r="A127" i="2"/>
  <c r="T127" i="2"/>
  <c r="X127" i="2"/>
  <c r="AB127" i="2"/>
  <c r="AF127" i="2"/>
  <c r="AI127" i="2"/>
  <c r="AJ127" i="2"/>
  <c r="A128" i="2"/>
  <c r="T128" i="2"/>
  <c r="X128" i="2"/>
  <c r="AB128" i="2"/>
  <c r="AF128" i="2"/>
  <c r="AI128" i="2"/>
  <c r="AJ128" i="2"/>
  <c r="A129" i="2"/>
  <c r="T129" i="2"/>
  <c r="X129" i="2"/>
  <c r="AB129" i="2"/>
  <c r="AF129" i="2"/>
  <c r="AI129" i="2"/>
  <c r="AJ129" i="2"/>
  <c r="A130" i="2"/>
  <c r="T130" i="2"/>
  <c r="X130" i="2"/>
  <c r="AB130" i="2"/>
  <c r="AF130" i="2"/>
  <c r="AI130" i="2"/>
  <c r="AJ130" i="2"/>
  <c r="A131" i="2"/>
  <c r="T131" i="2"/>
  <c r="X131" i="2"/>
  <c r="AB131" i="2"/>
  <c r="AF131" i="2"/>
  <c r="AI131" i="2"/>
  <c r="AJ131" i="2"/>
  <c r="A132" i="2"/>
  <c r="T132" i="2"/>
  <c r="X132" i="2"/>
  <c r="AB132" i="2"/>
  <c r="AF132" i="2"/>
  <c r="AI132" i="2"/>
  <c r="AJ132" i="2"/>
  <c r="A133" i="2"/>
  <c r="T133" i="2"/>
  <c r="X133" i="2"/>
  <c r="AB133" i="2"/>
  <c r="AF133" i="2"/>
  <c r="AI133" i="2"/>
  <c r="AJ133" i="2"/>
  <c r="A134" i="2"/>
  <c r="T134" i="2"/>
  <c r="X134" i="2"/>
  <c r="AB134" i="2"/>
  <c r="AF134" i="2"/>
  <c r="AI134" i="2"/>
  <c r="AJ134" i="2"/>
  <c r="A135" i="2"/>
  <c r="T135" i="2"/>
  <c r="X135" i="2"/>
  <c r="AB135" i="2"/>
  <c r="AF135" i="2"/>
  <c r="AI135" i="2"/>
  <c r="AJ135" i="2"/>
  <c r="A136" i="2"/>
  <c r="T136" i="2"/>
  <c r="X136" i="2"/>
  <c r="AB136" i="2"/>
  <c r="AF136" i="2"/>
  <c r="AI136" i="2"/>
  <c r="AJ136" i="2"/>
  <c r="A137" i="2"/>
  <c r="T137" i="2"/>
  <c r="X137" i="2"/>
  <c r="AB137" i="2"/>
  <c r="AF137" i="2"/>
  <c r="AI137" i="2"/>
  <c r="AJ137" i="2"/>
  <c r="A138" i="2"/>
  <c r="T138" i="2"/>
  <c r="X138" i="2"/>
  <c r="AB138" i="2"/>
  <c r="AF138" i="2"/>
  <c r="AI138" i="2"/>
  <c r="AJ138" i="2"/>
  <c r="A139" i="2"/>
  <c r="T139" i="2"/>
  <c r="X139" i="2"/>
  <c r="AB139" i="2"/>
  <c r="AF139" i="2"/>
  <c r="AI139" i="2"/>
  <c r="AJ139" i="2"/>
  <c r="A140" i="2"/>
  <c r="T140" i="2"/>
  <c r="X140" i="2"/>
  <c r="AB140" i="2"/>
  <c r="AF140" i="2"/>
  <c r="AI140" i="2"/>
  <c r="AJ140" i="2"/>
  <c r="A141" i="2"/>
  <c r="T141" i="2"/>
  <c r="X141" i="2"/>
  <c r="AB141" i="2"/>
  <c r="AF141" i="2"/>
  <c r="AI141" i="2"/>
  <c r="AJ141" i="2"/>
  <c r="A142" i="2"/>
  <c r="T142" i="2"/>
  <c r="X142" i="2"/>
  <c r="AB142" i="2"/>
  <c r="AF142" i="2"/>
  <c r="AI142" i="2"/>
  <c r="AJ142" i="2"/>
  <c r="A143" i="2"/>
  <c r="T143" i="2"/>
  <c r="X143" i="2"/>
  <c r="AB143" i="2"/>
  <c r="AF143" i="2"/>
  <c r="AI143" i="2"/>
  <c r="AJ143" i="2"/>
  <c r="A144" i="2"/>
  <c r="T144" i="2"/>
  <c r="X144" i="2"/>
  <c r="AB144" i="2"/>
  <c r="AF144" i="2"/>
  <c r="AI144" i="2"/>
  <c r="AJ144" i="2"/>
  <c r="A145" i="2"/>
  <c r="T145" i="2"/>
  <c r="X145" i="2"/>
  <c r="AB145" i="2"/>
  <c r="AF145" i="2"/>
  <c r="AI145" i="2"/>
  <c r="AJ145" i="2"/>
  <c r="A146" i="2"/>
  <c r="T146" i="2"/>
  <c r="X146" i="2"/>
  <c r="AB146" i="2"/>
  <c r="AF146" i="2"/>
  <c r="AI146" i="2"/>
  <c r="AJ146" i="2"/>
  <c r="A147" i="2"/>
  <c r="T147" i="2"/>
  <c r="X147" i="2"/>
  <c r="AB147" i="2"/>
  <c r="AF147" i="2"/>
  <c r="AI147" i="2"/>
  <c r="AJ147" i="2"/>
  <c r="A148" i="2"/>
  <c r="T148" i="2"/>
  <c r="X148" i="2"/>
  <c r="AB148" i="2"/>
  <c r="AF148" i="2"/>
  <c r="AI148" i="2"/>
  <c r="AJ148" i="2"/>
  <c r="A149" i="2"/>
  <c r="T149" i="2"/>
  <c r="X149" i="2"/>
  <c r="AB149" i="2"/>
  <c r="AF149" i="2"/>
  <c r="AI149" i="2"/>
  <c r="AJ149" i="2"/>
  <c r="A150" i="2"/>
  <c r="T150" i="2"/>
  <c r="X150" i="2"/>
  <c r="AB150" i="2"/>
  <c r="AF150" i="2"/>
  <c r="AI150" i="2"/>
  <c r="AJ150" i="2"/>
  <c r="A151" i="2"/>
  <c r="T151" i="2"/>
  <c r="X151" i="2"/>
  <c r="AB151" i="2"/>
  <c r="AF151" i="2"/>
  <c r="AI151" i="2"/>
  <c r="AJ151" i="2"/>
  <c r="A152" i="2"/>
  <c r="T152" i="2"/>
  <c r="X152" i="2"/>
  <c r="AB152" i="2"/>
  <c r="AF152" i="2"/>
  <c r="AI152" i="2"/>
  <c r="AJ152" i="2"/>
  <c r="A153" i="2"/>
  <c r="T153" i="2"/>
  <c r="X153" i="2"/>
  <c r="AB153" i="2"/>
  <c r="AF153" i="2"/>
  <c r="AI153" i="2"/>
  <c r="AJ153" i="2"/>
  <c r="A154" i="2"/>
  <c r="T154" i="2"/>
  <c r="X154" i="2"/>
  <c r="AB154" i="2"/>
  <c r="AF154" i="2"/>
  <c r="AI154" i="2"/>
  <c r="AJ154" i="2"/>
  <c r="A155" i="2"/>
  <c r="T155" i="2"/>
  <c r="X155" i="2"/>
  <c r="AB155" i="2"/>
  <c r="AF155" i="2"/>
  <c r="AI155" i="2"/>
  <c r="AJ155" i="2"/>
  <c r="A156" i="2"/>
  <c r="T156" i="2"/>
  <c r="X156" i="2"/>
  <c r="AB156" i="2"/>
  <c r="AF156" i="2"/>
  <c r="AI156" i="2"/>
  <c r="AJ156" i="2"/>
  <c r="A157" i="2"/>
  <c r="T157" i="2"/>
  <c r="X157" i="2"/>
  <c r="AB157" i="2"/>
  <c r="AF157" i="2"/>
  <c r="AI157" i="2"/>
  <c r="AJ157" i="2"/>
  <c r="A158" i="2"/>
  <c r="T158" i="2"/>
  <c r="X158" i="2"/>
  <c r="AB158" i="2"/>
  <c r="AF158" i="2"/>
  <c r="AI158" i="2"/>
  <c r="AJ158" i="2"/>
  <c r="A159" i="2"/>
  <c r="T159" i="2"/>
  <c r="X159" i="2"/>
  <c r="AB159" i="2"/>
  <c r="AF159" i="2"/>
  <c r="AI159" i="2"/>
  <c r="AJ159" i="2"/>
  <c r="A160" i="2"/>
  <c r="T160" i="2"/>
  <c r="X160" i="2"/>
  <c r="AB160" i="2"/>
  <c r="AF160" i="2"/>
  <c r="AI160" i="2"/>
  <c r="AJ160" i="2"/>
  <c r="A161" i="2"/>
  <c r="T161" i="2"/>
  <c r="X161" i="2"/>
  <c r="AB161" i="2"/>
  <c r="AF161" i="2"/>
  <c r="AI161" i="2"/>
  <c r="AJ161" i="2"/>
  <c r="A162" i="2"/>
  <c r="T162" i="2"/>
  <c r="X162" i="2"/>
  <c r="AB162" i="2"/>
  <c r="AF162" i="2"/>
  <c r="AI162" i="2"/>
  <c r="AJ162" i="2"/>
  <c r="A163" i="2"/>
  <c r="T163" i="2"/>
  <c r="X163" i="2"/>
  <c r="AB163" i="2"/>
  <c r="AF163" i="2"/>
  <c r="AI163" i="2"/>
  <c r="AJ163" i="2"/>
  <c r="A164" i="2"/>
  <c r="T164" i="2"/>
  <c r="X164" i="2"/>
  <c r="AB164" i="2"/>
  <c r="AF164" i="2"/>
  <c r="AI164" i="2"/>
  <c r="AJ164" i="2"/>
  <c r="A165" i="2"/>
  <c r="T165" i="2"/>
  <c r="X165" i="2"/>
  <c r="AB165" i="2"/>
  <c r="AF165" i="2"/>
  <c r="AI165" i="2"/>
  <c r="AJ165" i="2"/>
  <c r="A166" i="2"/>
  <c r="T166" i="2"/>
  <c r="X166" i="2"/>
  <c r="AB166" i="2"/>
  <c r="AF166" i="2"/>
  <c r="AI166" i="2"/>
  <c r="AJ166" i="2"/>
  <c r="A167" i="2"/>
  <c r="T167" i="2"/>
  <c r="X167" i="2"/>
  <c r="AB167" i="2"/>
  <c r="AF167" i="2"/>
  <c r="AI167" i="2"/>
  <c r="AJ167" i="2"/>
  <c r="A168" i="2"/>
  <c r="T168" i="2"/>
  <c r="X168" i="2"/>
  <c r="AB168" i="2"/>
  <c r="AF168" i="2"/>
  <c r="AI168" i="2"/>
  <c r="AJ168" i="2"/>
  <c r="A169" i="2"/>
  <c r="T169" i="2"/>
  <c r="X169" i="2"/>
  <c r="AB169" i="2"/>
  <c r="AF169" i="2"/>
  <c r="AI169" i="2"/>
  <c r="AJ169" i="2"/>
  <c r="A170" i="2"/>
  <c r="T170" i="2"/>
  <c r="X170" i="2"/>
  <c r="AB170" i="2"/>
  <c r="AF170" i="2"/>
  <c r="AI170" i="2"/>
  <c r="AJ170" i="2"/>
  <c r="A171" i="2"/>
  <c r="T171" i="2"/>
  <c r="X171" i="2"/>
  <c r="AB171" i="2"/>
  <c r="AF171" i="2"/>
  <c r="AI171" i="2"/>
  <c r="AJ171" i="2"/>
  <c r="A172" i="2"/>
  <c r="T172" i="2"/>
  <c r="X172" i="2"/>
  <c r="AB172" i="2"/>
  <c r="AF172" i="2"/>
  <c r="AI172" i="2"/>
  <c r="AJ172" i="2"/>
  <c r="A173" i="2"/>
  <c r="T173" i="2"/>
  <c r="X173" i="2"/>
  <c r="AB173" i="2"/>
  <c r="AF173" i="2"/>
  <c r="AI173" i="2"/>
  <c r="AJ173" i="2"/>
  <c r="A174" i="2"/>
  <c r="T174" i="2"/>
  <c r="X174" i="2"/>
  <c r="AB174" i="2"/>
  <c r="AF174" i="2"/>
  <c r="AI174" i="2"/>
  <c r="AJ174" i="2"/>
  <c r="A175" i="2"/>
  <c r="T175" i="2"/>
  <c r="X175" i="2"/>
  <c r="AB175" i="2"/>
  <c r="AF175" i="2"/>
  <c r="AI175" i="2"/>
  <c r="AJ175" i="2"/>
  <c r="A176" i="2"/>
  <c r="T176" i="2"/>
  <c r="X176" i="2"/>
  <c r="AB176" i="2"/>
  <c r="AF176" i="2"/>
  <c r="AI176" i="2"/>
  <c r="AJ176" i="2"/>
  <c r="A177" i="2"/>
  <c r="T177" i="2"/>
  <c r="X177" i="2"/>
  <c r="AB177" i="2"/>
  <c r="AF177" i="2"/>
  <c r="AI177" i="2"/>
  <c r="AJ177" i="2"/>
  <c r="A178" i="2"/>
  <c r="T178" i="2"/>
  <c r="X178" i="2"/>
  <c r="AB178" i="2"/>
  <c r="AF178" i="2"/>
  <c r="AI178" i="2"/>
  <c r="AJ178" i="2"/>
  <c r="A179" i="2"/>
  <c r="T179" i="2"/>
  <c r="X179" i="2"/>
  <c r="AB179" i="2"/>
  <c r="AF179" i="2"/>
  <c r="AI179" i="2"/>
  <c r="AJ179" i="2"/>
  <c r="A180" i="2"/>
  <c r="T180" i="2"/>
  <c r="X180" i="2"/>
  <c r="AB180" i="2"/>
  <c r="AF180" i="2"/>
  <c r="AI180" i="2"/>
  <c r="AJ180" i="2"/>
  <c r="A181" i="2"/>
  <c r="T181" i="2"/>
  <c r="X181" i="2"/>
  <c r="AB181" i="2"/>
  <c r="AF181" i="2"/>
  <c r="AI181" i="2"/>
  <c r="AJ181" i="2"/>
  <c r="A182" i="2"/>
  <c r="T182" i="2"/>
  <c r="X182" i="2"/>
  <c r="AB182" i="2"/>
  <c r="AF182" i="2"/>
  <c r="AI182" i="2"/>
  <c r="AJ182" i="2"/>
  <c r="A183" i="2"/>
  <c r="T183" i="2"/>
  <c r="X183" i="2"/>
  <c r="AB183" i="2"/>
  <c r="AF183" i="2"/>
  <c r="AI183" i="2"/>
  <c r="AJ183" i="2"/>
  <c r="A184" i="2"/>
  <c r="T184" i="2"/>
  <c r="X184" i="2"/>
  <c r="AB184" i="2"/>
  <c r="AF184" i="2"/>
  <c r="AI184" i="2"/>
  <c r="AJ184" i="2"/>
  <c r="A185" i="2"/>
  <c r="T185" i="2"/>
  <c r="X185" i="2"/>
  <c r="AB185" i="2"/>
  <c r="AF185" i="2"/>
  <c r="AI185" i="2"/>
  <c r="AJ185" i="2"/>
  <c r="A186" i="2"/>
  <c r="T186" i="2"/>
  <c r="X186" i="2"/>
  <c r="AB186" i="2"/>
  <c r="AF186" i="2"/>
  <c r="AI186" i="2"/>
  <c r="AJ186" i="2"/>
  <c r="A187" i="2"/>
  <c r="T187" i="2"/>
  <c r="X187" i="2"/>
  <c r="AB187" i="2"/>
  <c r="AF187" i="2"/>
  <c r="AI187" i="2"/>
  <c r="AJ187" i="2"/>
  <c r="A188" i="2"/>
  <c r="T188" i="2"/>
  <c r="X188" i="2"/>
  <c r="AB188" i="2"/>
  <c r="AF188" i="2"/>
  <c r="AI188" i="2"/>
  <c r="AJ188" i="2"/>
  <c r="A189" i="2"/>
  <c r="T189" i="2"/>
  <c r="X189" i="2"/>
  <c r="AB189" i="2"/>
  <c r="AF189" i="2"/>
  <c r="AI189" i="2"/>
  <c r="AJ189" i="2"/>
  <c r="A190" i="2"/>
  <c r="T190" i="2"/>
  <c r="X190" i="2"/>
  <c r="AB190" i="2"/>
  <c r="AF190" i="2"/>
  <c r="AI190" i="2"/>
  <c r="AJ190" i="2"/>
  <c r="A191" i="2"/>
  <c r="T191" i="2"/>
  <c r="X191" i="2"/>
  <c r="AB191" i="2"/>
  <c r="AF191" i="2"/>
  <c r="AI191" i="2"/>
  <c r="AJ191" i="2"/>
  <c r="A192" i="2"/>
  <c r="T192" i="2"/>
  <c r="X192" i="2"/>
  <c r="AB192" i="2"/>
  <c r="AF192" i="2"/>
  <c r="AI192" i="2"/>
  <c r="AJ192" i="2"/>
  <c r="A193" i="2"/>
  <c r="T193" i="2"/>
  <c r="X193" i="2"/>
  <c r="AB193" i="2"/>
  <c r="AF193" i="2"/>
  <c r="AI193" i="2"/>
  <c r="AJ193" i="2"/>
  <c r="A194" i="2"/>
  <c r="T194" i="2"/>
  <c r="X194" i="2"/>
  <c r="AB194" i="2"/>
  <c r="AF194" i="2"/>
  <c r="AI194" i="2"/>
  <c r="AJ194" i="2"/>
  <c r="A195" i="2"/>
  <c r="T195" i="2"/>
  <c r="X195" i="2"/>
  <c r="AB195" i="2"/>
  <c r="AF195" i="2"/>
  <c r="AI195" i="2"/>
  <c r="AJ195" i="2"/>
  <c r="A196" i="2"/>
  <c r="T196" i="2"/>
  <c r="X196" i="2"/>
  <c r="AB196" i="2"/>
  <c r="AF196" i="2"/>
  <c r="AI196" i="2"/>
  <c r="AJ196" i="2"/>
  <c r="A197" i="2"/>
  <c r="T197" i="2"/>
  <c r="X197" i="2"/>
  <c r="AB197" i="2"/>
  <c r="AF197" i="2"/>
  <c r="AI197" i="2"/>
  <c r="AJ197" i="2"/>
  <c r="A198" i="2"/>
  <c r="T198" i="2"/>
  <c r="X198" i="2"/>
  <c r="AB198" i="2"/>
  <c r="AF198" i="2"/>
  <c r="AI198" i="2"/>
  <c r="AJ198" i="2"/>
  <c r="A199" i="2"/>
  <c r="T199" i="2"/>
  <c r="X199" i="2"/>
  <c r="AB199" i="2"/>
  <c r="AF199" i="2"/>
  <c r="AI199" i="2"/>
  <c r="AJ199" i="2"/>
  <c r="A200" i="2"/>
  <c r="T200" i="2"/>
  <c r="X200" i="2"/>
  <c r="AB200" i="2"/>
  <c r="AF200" i="2"/>
  <c r="AI200" i="2"/>
  <c r="AJ200" i="2"/>
  <c r="A201" i="2"/>
  <c r="T201" i="2"/>
  <c r="X201" i="2"/>
  <c r="AB201" i="2"/>
  <c r="AF201" i="2"/>
  <c r="AI201" i="2"/>
  <c r="AJ201" i="2"/>
  <c r="A202" i="2"/>
  <c r="T202" i="2"/>
  <c r="X202" i="2"/>
  <c r="AB202" i="2"/>
  <c r="AF202" i="2"/>
  <c r="AI202" i="2"/>
  <c r="AJ202" i="2"/>
  <c r="A203" i="2"/>
  <c r="T203" i="2"/>
  <c r="X203" i="2"/>
  <c r="AB203" i="2"/>
  <c r="AF203" i="2"/>
  <c r="AI203" i="2"/>
  <c r="AJ203" i="2"/>
  <c r="A204" i="2"/>
  <c r="T204" i="2"/>
  <c r="X204" i="2"/>
  <c r="AB204" i="2"/>
  <c r="AF204" i="2"/>
  <c r="AI204" i="2"/>
  <c r="AJ204" i="2"/>
  <c r="A205" i="2"/>
  <c r="T205" i="2"/>
  <c r="X205" i="2"/>
  <c r="AB205" i="2"/>
  <c r="AF205" i="2"/>
  <c r="AI205" i="2"/>
  <c r="AJ205" i="2"/>
  <c r="A206" i="2"/>
  <c r="T206" i="2"/>
  <c r="X206" i="2"/>
  <c r="AB206" i="2"/>
  <c r="AF206" i="2"/>
  <c r="AI206" i="2"/>
  <c r="AJ206" i="2"/>
  <c r="A207" i="2"/>
  <c r="T207" i="2"/>
  <c r="X207" i="2"/>
  <c r="AB207" i="2"/>
  <c r="AF207" i="2"/>
  <c r="AI207" i="2"/>
  <c r="AJ207" i="2"/>
  <c r="A208" i="2"/>
  <c r="T208" i="2"/>
  <c r="X208" i="2"/>
  <c r="AB208" i="2"/>
  <c r="AF208" i="2"/>
  <c r="AI208" i="2"/>
  <c r="AJ208" i="2"/>
  <c r="A209" i="2"/>
  <c r="T209" i="2"/>
  <c r="X209" i="2"/>
  <c r="AB209" i="2"/>
  <c r="AF209" i="2"/>
  <c r="AI209" i="2"/>
  <c r="AJ209" i="2"/>
  <c r="A210" i="2"/>
  <c r="T210" i="2"/>
  <c r="X210" i="2"/>
  <c r="AB210" i="2"/>
  <c r="AF210" i="2"/>
  <c r="AI210" i="2"/>
  <c r="AJ210" i="2"/>
  <c r="A211" i="2"/>
  <c r="T211" i="2"/>
  <c r="X211" i="2"/>
  <c r="AB211" i="2"/>
  <c r="AF211" i="2"/>
  <c r="AI211" i="2"/>
  <c r="AJ211" i="2"/>
  <c r="A212" i="2"/>
  <c r="T212" i="2"/>
  <c r="X212" i="2"/>
  <c r="AB212" i="2"/>
  <c r="AF212" i="2"/>
  <c r="AI212" i="2"/>
  <c r="AJ212" i="2"/>
  <c r="A213" i="2"/>
  <c r="T213" i="2"/>
  <c r="X213" i="2"/>
  <c r="AB213" i="2"/>
  <c r="AF213" i="2"/>
  <c r="AI213" i="2"/>
  <c r="AJ213" i="2"/>
  <c r="A214" i="2"/>
  <c r="T214" i="2"/>
  <c r="X214" i="2"/>
  <c r="AB214" i="2"/>
  <c r="AF214" i="2"/>
  <c r="AI214" i="2"/>
  <c r="AJ214" i="2"/>
  <c r="A215" i="2"/>
  <c r="T215" i="2"/>
  <c r="X215" i="2"/>
  <c r="AB215" i="2"/>
  <c r="AF215" i="2"/>
  <c r="AI215" i="2"/>
  <c r="AJ215" i="2"/>
  <c r="A216" i="2"/>
  <c r="T216" i="2"/>
  <c r="X216" i="2"/>
  <c r="AB216" i="2"/>
  <c r="AF216" i="2"/>
  <c r="AI216" i="2"/>
  <c r="AJ216" i="2"/>
  <c r="A217" i="2"/>
  <c r="T217" i="2"/>
  <c r="X217" i="2"/>
  <c r="AB217" i="2"/>
  <c r="AF217" i="2"/>
  <c r="AI217" i="2"/>
  <c r="AJ217" i="2"/>
  <c r="A218" i="2"/>
  <c r="T218" i="2"/>
  <c r="X218" i="2"/>
  <c r="AB218" i="2"/>
  <c r="AF218" i="2"/>
  <c r="AI218" i="2"/>
  <c r="AJ218" i="2"/>
  <c r="A219" i="2"/>
  <c r="T219" i="2"/>
  <c r="X219" i="2"/>
  <c r="AB219" i="2"/>
  <c r="AF219" i="2"/>
  <c r="AI219" i="2"/>
  <c r="AJ219" i="2"/>
  <c r="A220" i="2"/>
  <c r="T220" i="2"/>
  <c r="X220" i="2"/>
  <c r="AB220" i="2"/>
  <c r="AF220" i="2"/>
  <c r="AI220" i="2"/>
  <c r="AJ220" i="2"/>
  <c r="A221" i="2"/>
  <c r="T221" i="2"/>
  <c r="X221" i="2"/>
  <c r="AB221" i="2"/>
  <c r="AF221" i="2"/>
  <c r="AI221" i="2"/>
  <c r="AJ221" i="2"/>
  <c r="A222" i="2"/>
  <c r="T222" i="2"/>
  <c r="X222" i="2"/>
  <c r="AB222" i="2"/>
  <c r="AF222" i="2"/>
  <c r="AI222" i="2"/>
  <c r="AJ222" i="2"/>
  <c r="A223" i="2"/>
  <c r="T223" i="2"/>
  <c r="X223" i="2"/>
  <c r="AB223" i="2"/>
  <c r="AF223" i="2"/>
  <c r="AI223" i="2"/>
  <c r="AJ223" i="2"/>
  <c r="A224" i="2"/>
  <c r="T224" i="2"/>
  <c r="X224" i="2"/>
  <c r="AB224" i="2"/>
  <c r="AF224" i="2"/>
  <c r="AI224" i="2"/>
  <c r="AJ224" i="2"/>
  <c r="A225" i="2"/>
  <c r="T225" i="2"/>
  <c r="X225" i="2"/>
  <c r="AB225" i="2"/>
  <c r="AF225" i="2"/>
  <c r="AI225" i="2"/>
  <c r="AJ225" i="2"/>
  <c r="A226" i="2"/>
  <c r="T226" i="2"/>
  <c r="X226" i="2"/>
  <c r="AB226" i="2"/>
  <c r="AF226" i="2"/>
  <c r="AI226" i="2"/>
  <c r="AJ226" i="2"/>
  <c r="A227" i="2"/>
  <c r="T227" i="2"/>
  <c r="X227" i="2"/>
  <c r="AB227" i="2"/>
  <c r="AF227" i="2"/>
  <c r="AI227" i="2"/>
  <c r="AJ227" i="2"/>
  <c r="A228" i="2"/>
  <c r="T228" i="2"/>
  <c r="X228" i="2"/>
  <c r="AB228" i="2"/>
  <c r="AF228" i="2"/>
  <c r="AI228" i="2"/>
  <c r="AJ228" i="2"/>
  <c r="A229" i="2"/>
  <c r="T229" i="2"/>
  <c r="X229" i="2"/>
  <c r="AB229" i="2"/>
  <c r="AF229" i="2"/>
  <c r="AI229" i="2"/>
  <c r="AJ229" i="2"/>
  <c r="A230" i="2"/>
  <c r="T230" i="2"/>
  <c r="X230" i="2"/>
  <c r="AB230" i="2"/>
  <c r="AF230" i="2"/>
  <c r="AI230" i="2"/>
  <c r="AJ230" i="2"/>
  <c r="A231" i="2"/>
  <c r="T231" i="2"/>
  <c r="X231" i="2"/>
  <c r="AB231" i="2"/>
  <c r="AF231" i="2"/>
  <c r="AI231" i="2"/>
  <c r="AJ231" i="2"/>
  <c r="A232" i="2"/>
  <c r="T232" i="2"/>
  <c r="X232" i="2"/>
  <c r="AB232" i="2"/>
  <c r="AF232" i="2"/>
  <c r="AI232" i="2"/>
  <c r="AJ232" i="2"/>
  <c r="A233" i="2"/>
  <c r="T233" i="2"/>
  <c r="X233" i="2"/>
  <c r="AB233" i="2"/>
  <c r="AF233" i="2"/>
  <c r="AI233" i="2"/>
  <c r="AJ233" i="2"/>
  <c r="A234" i="2"/>
  <c r="T234" i="2"/>
  <c r="X234" i="2"/>
  <c r="AB234" i="2"/>
  <c r="AF234" i="2"/>
  <c r="AI234" i="2"/>
  <c r="AJ234" i="2"/>
  <c r="A235" i="2"/>
  <c r="T235" i="2"/>
  <c r="X235" i="2"/>
  <c r="AB235" i="2"/>
  <c r="AF235" i="2"/>
  <c r="AI235" i="2"/>
  <c r="AJ235" i="2"/>
  <c r="A236" i="2"/>
  <c r="T236" i="2"/>
  <c r="X236" i="2"/>
  <c r="AB236" i="2"/>
  <c r="AF236" i="2"/>
  <c r="AI236" i="2"/>
  <c r="AJ236" i="2"/>
  <c r="A237" i="2"/>
  <c r="T237" i="2"/>
  <c r="X237" i="2"/>
  <c r="AB237" i="2"/>
  <c r="AF237" i="2"/>
  <c r="AI237" i="2"/>
  <c r="AJ237" i="2"/>
  <c r="A238" i="2"/>
  <c r="T238" i="2"/>
  <c r="X238" i="2"/>
  <c r="AB238" i="2"/>
  <c r="AF238" i="2"/>
  <c r="AI238" i="2"/>
  <c r="AJ238" i="2"/>
  <c r="A239" i="2"/>
  <c r="T239" i="2"/>
  <c r="X239" i="2"/>
  <c r="AB239" i="2"/>
  <c r="AF239" i="2"/>
  <c r="AI239" i="2"/>
  <c r="AJ239" i="2"/>
  <c r="A240" i="2"/>
  <c r="T240" i="2"/>
  <c r="X240" i="2"/>
  <c r="AB240" i="2"/>
  <c r="AF240" i="2"/>
  <c r="AI240" i="2"/>
  <c r="AJ240" i="2"/>
  <c r="A241" i="2"/>
  <c r="T241" i="2"/>
  <c r="X241" i="2"/>
  <c r="AB241" i="2"/>
  <c r="AF241" i="2"/>
  <c r="AI241" i="2"/>
  <c r="AJ241" i="2"/>
  <c r="A242" i="2"/>
  <c r="T242" i="2"/>
  <c r="X242" i="2"/>
  <c r="AB242" i="2"/>
  <c r="AF242" i="2"/>
  <c r="AI242" i="2"/>
  <c r="AJ242" i="2"/>
  <c r="A243" i="2"/>
  <c r="T243" i="2"/>
  <c r="X243" i="2"/>
  <c r="AB243" i="2"/>
  <c r="AF243" i="2"/>
  <c r="AI243" i="2"/>
  <c r="AJ243" i="2"/>
  <c r="A244" i="2"/>
  <c r="T244" i="2"/>
  <c r="X244" i="2"/>
  <c r="AB244" i="2"/>
  <c r="AF244" i="2"/>
  <c r="AI244" i="2"/>
  <c r="AJ244" i="2"/>
  <c r="A245" i="2"/>
  <c r="T245" i="2"/>
  <c r="X245" i="2"/>
  <c r="AB245" i="2"/>
  <c r="AF245" i="2"/>
  <c r="AI245" i="2"/>
  <c r="AJ245" i="2"/>
  <c r="A246" i="2"/>
  <c r="T246" i="2"/>
  <c r="X246" i="2"/>
  <c r="AB246" i="2"/>
  <c r="AF246" i="2"/>
  <c r="AI246" i="2"/>
  <c r="AJ246" i="2"/>
  <c r="A247" i="2"/>
  <c r="T247" i="2"/>
  <c r="X247" i="2"/>
  <c r="AB247" i="2"/>
  <c r="AF247" i="2"/>
  <c r="AI247" i="2"/>
  <c r="AJ247" i="2"/>
  <c r="A248" i="2"/>
  <c r="T248" i="2"/>
  <c r="X248" i="2"/>
  <c r="AB248" i="2"/>
  <c r="AF248" i="2"/>
  <c r="AI248" i="2"/>
  <c r="AJ248" i="2"/>
  <c r="A249" i="2"/>
  <c r="T249" i="2"/>
  <c r="X249" i="2"/>
  <c r="AB249" i="2"/>
  <c r="AF249" i="2"/>
  <c r="AI249" i="2"/>
  <c r="AJ249" i="2"/>
  <c r="A250" i="2"/>
  <c r="T250" i="2"/>
  <c r="X250" i="2"/>
  <c r="AB250" i="2"/>
  <c r="AF250" i="2"/>
  <c r="AI250" i="2"/>
  <c r="AJ250" i="2"/>
  <c r="A251" i="2"/>
  <c r="T251" i="2"/>
  <c r="X251" i="2"/>
  <c r="AB251" i="2"/>
  <c r="AF251" i="2"/>
  <c r="AI251" i="2"/>
  <c r="AJ251" i="2"/>
  <c r="A252" i="2"/>
  <c r="T252" i="2"/>
  <c r="X252" i="2"/>
  <c r="AB252" i="2"/>
  <c r="AF252" i="2"/>
  <c r="AI252" i="2"/>
  <c r="AJ252" i="2"/>
  <c r="A253" i="2"/>
  <c r="T253" i="2"/>
  <c r="X253" i="2"/>
  <c r="AB253" i="2"/>
  <c r="AF253" i="2"/>
  <c r="AI253" i="2"/>
  <c r="AJ253" i="2"/>
  <c r="A254" i="2"/>
  <c r="T254" i="2"/>
  <c r="X254" i="2"/>
  <c r="AB254" i="2"/>
  <c r="AF254" i="2"/>
  <c r="AI254" i="2"/>
  <c r="AJ254" i="2"/>
  <c r="A255" i="2"/>
  <c r="T255" i="2"/>
  <c r="X255" i="2"/>
  <c r="AB255" i="2"/>
  <c r="AF255" i="2"/>
  <c r="AI255" i="2"/>
  <c r="AJ255" i="2"/>
  <c r="A256" i="2"/>
  <c r="T256" i="2"/>
  <c r="X256" i="2"/>
  <c r="AB256" i="2"/>
  <c r="AF256" i="2"/>
  <c r="AI256" i="2"/>
  <c r="AJ256" i="2"/>
  <c r="A257" i="2"/>
  <c r="T257" i="2"/>
  <c r="X257" i="2"/>
  <c r="AB257" i="2"/>
  <c r="AF257" i="2"/>
  <c r="AI257" i="2"/>
  <c r="AJ257" i="2"/>
  <c r="A258" i="2"/>
  <c r="T258" i="2"/>
  <c r="X258" i="2"/>
  <c r="AB258" i="2"/>
  <c r="AF258" i="2"/>
  <c r="AI258" i="2"/>
  <c r="AJ258" i="2"/>
  <c r="A259" i="2"/>
  <c r="T259" i="2"/>
  <c r="X259" i="2"/>
  <c r="AB259" i="2"/>
  <c r="AF259" i="2"/>
  <c r="AI259" i="2"/>
  <c r="AJ259" i="2"/>
  <c r="A260" i="2"/>
  <c r="T260" i="2"/>
  <c r="X260" i="2"/>
  <c r="AB260" i="2"/>
  <c r="AF260" i="2"/>
  <c r="AI260" i="2"/>
  <c r="AJ260" i="2"/>
  <c r="A261" i="2"/>
  <c r="T261" i="2"/>
  <c r="X261" i="2"/>
  <c r="AB261" i="2"/>
  <c r="AF261" i="2"/>
  <c r="AI261" i="2"/>
  <c r="AJ261" i="2"/>
  <c r="A262" i="2"/>
  <c r="T262" i="2"/>
  <c r="X262" i="2"/>
  <c r="AB262" i="2"/>
  <c r="AF262" i="2"/>
  <c r="AI262" i="2"/>
  <c r="AJ262" i="2"/>
  <c r="A263" i="2"/>
  <c r="T263" i="2"/>
  <c r="X263" i="2"/>
  <c r="AB263" i="2"/>
  <c r="AF263" i="2"/>
  <c r="AI263" i="2"/>
  <c r="AJ263" i="2"/>
  <c r="A264" i="2"/>
  <c r="T264" i="2"/>
  <c r="X264" i="2"/>
  <c r="AB264" i="2"/>
  <c r="AF264" i="2"/>
  <c r="AI264" i="2"/>
  <c r="AJ264" i="2"/>
  <c r="A265" i="2"/>
  <c r="T265" i="2"/>
  <c r="X265" i="2"/>
  <c r="AB265" i="2"/>
  <c r="AF265" i="2"/>
  <c r="AI265" i="2"/>
  <c r="AJ265" i="2"/>
  <c r="A266" i="2"/>
  <c r="T266" i="2"/>
  <c r="X266" i="2"/>
  <c r="AB266" i="2"/>
  <c r="AF266" i="2"/>
  <c r="AI266" i="2"/>
  <c r="AJ266" i="2"/>
  <c r="A267" i="2"/>
  <c r="T267" i="2"/>
  <c r="X267" i="2"/>
  <c r="AB267" i="2"/>
  <c r="AF267" i="2"/>
  <c r="AI267" i="2"/>
  <c r="AJ267" i="2"/>
  <c r="A268" i="2"/>
  <c r="T268" i="2"/>
  <c r="X268" i="2"/>
  <c r="AB268" i="2"/>
  <c r="AF268" i="2"/>
  <c r="AI268" i="2"/>
  <c r="AJ268" i="2"/>
  <c r="A269" i="2"/>
  <c r="T269" i="2"/>
  <c r="X269" i="2"/>
  <c r="AB269" i="2"/>
  <c r="AF269" i="2"/>
  <c r="AI269" i="2"/>
  <c r="AJ269" i="2"/>
  <c r="A270" i="2"/>
  <c r="T270" i="2"/>
  <c r="X270" i="2"/>
  <c r="AB270" i="2"/>
  <c r="AF270" i="2"/>
  <c r="AI270" i="2"/>
  <c r="AJ270" i="2"/>
  <c r="A271" i="2"/>
  <c r="T271" i="2"/>
  <c r="X271" i="2"/>
  <c r="AB271" i="2"/>
  <c r="AF271" i="2"/>
  <c r="AI271" i="2"/>
  <c r="AJ271" i="2"/>
  <c r="A272" i="2"/>
  <c r="T272" i="2"/>
  <c r="X272" i="2"/>
  <c r="AB272" i="2"/>
  <c r="AF272" i="2"/>
  <c r="AI272" i="2"/>
  <c r="AJ272" i="2"/>
  <c r="A273" i="2"/>
  <c r="T273" i="2"/>
  <c r="X273" i="2"/>
  <c r="AB273" i="2"/>
  <c r="AF273" i="2"/>
  <c r="AI273" i="2"/>
  <c r="AJ273" i="2"/>
  <c r="A274" i="2"/>
  <c r="T274" i="2"/>
  <c r="X274" i="2"/>
  <c r="AB274" i="2"/>
  <c r="AF274" i="2"/>
  <c r="AI274" i="2"/>
  <c r="AJ274" i="2"/>
  <c r="A275" i="2"/>
  <c r="T275" i="2"/>
  <c r="X275" i="2"/>
  <c r="AB275" i="2"/>
  <c r="AF275" i="2"/>
  <c r="AI275" i="2"/>
  <c r="AJ275" i="2"/>
  <c r="A276" i="2"/>
  <c r="T276" i="2"/>
  <c r="X276" i="2"/>
  <c r="AB276" i="2"/>
  <c r="AF276" i="2"/>
  <c r="AI276" i="2"/>
  <c r="AJ276" i="2"/>
  <c r="A277" i="2"/>
  <c r="T277" i="2"/>
  <c r="X277" i="2"/>
  <c r="AB277" i="2"/>
  <c r="AF277" i="2"/>
  <c r="AI277" i="2"/>
  <c r="AJ277" i="2"/>
  <c r="A278" i="2"/>
  <c r="T278" i="2"/>
  <c r="X278" i="2"/>
  <c r="AB278" i="2"/>
  <c r="AF278" i="2"/>
  <c r="AI278" i="2"/>
  <c r="AJ278" i="2"/>
  <c r="A279" i="2"/>
  <c r="T279" i="2"/>
  <c r="X279" i="2"/>
  <c r="AB279" i="2"/>
  <c r="AF279" i="2"/>
  <c r="AI279" i="2"/>
  <c r="AJ279" i="2"/>
  <c r="A280" i="2"/>
  <c r="T280" i="2"/>
  <c r="X280" i="2"/>
  <c r="AB280" i="2"/>
  <c r="AF280" i="2"/>
  <c r="AI280" i="2"/>
  <c r="AJ280" i="2"/>
  <c r="A281" i="2"/>
  <c r="T281" i="2"/>
  <c r="X281" i="2"/>
  <c r="AB281" i="2"/>
  <c r="AF281" i="2"/>
  <c r="AI281" i="2"/>
  <c r="AJ281" i="2"/>
  <c r="A282" i="2"/>
  <c r="T282" i="2"/>
  <c r="X282" i="2"/>
  <c r="AB282" i="2"/>
  <c r="AF282" i="2"/>
  <c r="AI282" i="2"/>
  <c r="AJ282" i="2"/>
  <c r="A283" i="2"/>
  <c r="T283" i="2"/>
  <c r="X283" i="2"/>
  <c r="AB283" i="2"/>
  <c r="AF283" i="2"/>
  <c r="AI283" i="2"/>
  <c r="AJ283" i="2"/>
  <c r="A284" i="2"/>
  <c r="T284" i="2"/>
  <c r="X284" i="2"/>
  <c r="AB284" i="2"/>
  <c r="AF284" i="2"/>
  <c r="AI284" i="2"/>
  <c r="AJ284" i="2"/>
  <c r="A285" i="2"/>
  <c r="T285" i="2"/>
  <c r="X285" i="2"/>
  <c r="AB285" i="2"/>
  <c r="AF285" i="2"/>
  <c r="AI285" i="2"/>
  <c r="AJ285" i="2"/>
  <c r="A286" i="2"/>
  <c r="T286" i="2"/>
  <c r="X286" i="2"/>
  <c r="AB286" i="2"/>
  <c r="AF286" i="2"/>
  <c r="AI286" i="2"/>
  <c r="AJ286" i="2"/>
  <c r="A287" i="2"/>
  <c r="T287" i="2"/>
  <c r="X287" i="2"/>
  <c r="AB287" i="2"/>
  <c r="AF287" i="2"/>
  <c r="AI287" i="2"/>
  <c r="AJ287" i="2"/>
  <c r="A288" i="2"/>
  <c r="T288" i="2"/>
  <c r="X288" i="2"/>
  <c r="AB288" i="2"/>
  <c r="AF288" i="2"/>
  <c r="AI288" i="2"/>
  <c r="AJ288" i="2"/>
  <c r="A289" i="2"/>
  <c r="T289" i="2"/>
  <c r="X289" i="2"/>
  <c r="AB289" i="2"/>
  <c r="AF289" i="2"/>
  <c r="AI289" i="2"/>
  <c r="AJ289" i="2"/>
  <c r="A290" i="2"/>
  <c r="T290" i="2"/>
  <c r="X290" i="2"/>
  <c r="AB290" i="2"/>
  <c r="AF290" i="2"/>
  <c r="AI290" i="2"/>
  <c r="AJ290" i="2"/>
  <c r="A291" i="2"/>
  <c r="T291" i="2"/>
  <c r="X291" i="2"/>
  <c r="AB291" i="2"/>
  <c r="AF291" i="2"/>
  <c r="AI291" i="2"/>
  <c r="AJ291" i="2"/>
  <c r="A292" i="2"/>
  <c r="T292" i="2"/>
  <c r="X292" i="2"/>
  <c r="AB292" i="2"/>
  <c r="AF292" i="2"/>
  <c r="AI292" i="2"/>
  <c r="AJ292" i="2"/>
  <c r="A293" i="2"/>
  <c r="T293" i="2"/>
  <c r="X293" i="2"/>
  <c r="AB293" i="2"/>
  <c r="AF293" i="2"/>
  <c r="AI293" i="2"/>
  <c r="AJ293" i="2"/>
  <c r="A294" i="2"/>
  <c r="T294" i="2"/>
  <c r="X294" i="2"/>
  <c r="AB294" i="2"/>
  <c r="AF294" i="2"/>
  <c r="AI294" i="2"/>
  <c r="AJ294" i="2"/>
  <c r="A295" i="2"/>
  <c r="T295" i="2"/>
  <c r="X295" i="2"/>
  <c r="AB295" i="2"/>
  <c r="AF295" i="2"/>
  <c r="AI295" i="2"/>
  <c r="AJ295" i="2"/>
  <c r="A296" i="2"/>
  <c r="T296" i="2"/>
  <c r="X296" i="2"/>
  <c r="AB296" i="2"/>
  <c r="AF296" i="2"/>
  <c r="AI296" i="2"/>
  <c r="AJ296" i="2"/>
  <c r="A297" i="2"/>
  <c r="T297" i="2"/>
  <c r="X297" i="2"/>
  <c r="AB297" i="2"/>
  <c r="AF297" i="2"/>
  <c r="AI297" i="2"/>
  <c r="AJ297" i="2"/>
  <c r="A298" i="2"/>
  <c r="T298" i="2"/>
  <c r="X298" i="2"/>
  <c r="AB298" i="2"/>
  <c r="AF298" i="2"/>
  <c r="AI298" i="2"/>
  <c r="AJ298" i="2"/>
  <c r="A299" i="2"/>
  <c r="T299" i="2"/>
  <c r="X299" i="2"/>
  <c r="AB299" i="2"/>
  <c r="AF299" i="2"/>
  <c r="AI299" i="2"/>
  <c r="AJ299" i="2"/>
  <c r="A300" i="2"/>
  <c r="T300" i="2"/>
  <c r="X300" i="2"/>
  <c r="AB300" i="2"/>
  <c r="AF300" i="2"/>
  <c r="AI300" i="2"/>
  <c r="AJ300" i="2"/>
  <c r="A301" i="2"/>
  <c r="T301" i="2"/>
  <c r="X301" i="2"/>
  <c r="AB301" i="2"/>
  <c r="AF301" i="2"/>
  <c r="AI301" i="2"/>
  <c r="AJ301" i="2"/>
  <c r="A302" i="2"/>
  <c r="T302" i="2"/>
  <c r="X302" i="2"/>
  <c r="AB302" i="2"/>
  <c r="AF302" i="2"/>
  <c r="AI302" i="2"/>
  <c r="AJ302" i="2"/>
  <c r="A303" i="2"/>
  <c r="T303" i="2"/>
  <c r="X303" i="2"/>
  <c r="AB303" i="2"/>
  <c r="AF303" i="2"/>
  <c r="AI303" i="2"/>
  <c r="AJ303" i="2"/>
  <c r="A304" i="2"/>
  <c r="T304" i="2"/>
  <c r="X304" i="2"/>
  <c r="AB304" i="2"/>
  <c r="AF304" i="2"/>
  <c r="AI304" i="2"/>
  <c r="AJ304" i="2"/>
  <c r="A305" i="2"/>
  <c r="T305" i="2"/>
  <c r="X305" i="2"/>
  <c r="AB305" i="2"/>
  <c r="AF305" i="2"/>
  <c r="AI305" i="2"/>
  <c r="AJ305" i="2"/>
  <c r="A306" i="2"/>
  <c r="T306" i="2"/>
  <c r="X306" i="2"/>
  <c r="AB306" i="2"/>
  <c r="AF306" i="2"/>
  <c r="AI306" i="2"/>
  <c r="AJ306" i="2"/>
  <c r="A307" i="2"/>
  <c r="T307" i="2"/>
  <c r="X307" i="2"/>
  <c r="AB307" i="2"/>
  <c r="AF307" i="2"/>
  <c r="AI307" i="2"/>
  <c r="AJ307" i="2"/>
  <c r="A308" i="2"/>
  <c r="T308" i="2"/>
  <c r="X308" i="2"/>
  <c r="AB308" i="2"/>
  <c r="AF308" i="2"/>
  <c r="AI308" i="2"/>
  <c r="AJ308" i="2"/>
  <c r="A309" i="2"/>
  <c r="T309" i="2"/>
  <c r="X309" i="2"/>
  <c r="AB309" i="2"/>
  <c r="AF309" i="2"/>
  <c r="AI309" i="2"/>
  <c r="AJ309" i="2"/>
  <c r="A310" i="2"/>
  <c r="T310" i="2"/>
  <c r="X310" i="2"/>
  <c r="AB310" i="2"/>
  <c r="AF310" i="2"/>
  <c r="AI310" i="2"/>
  <c r="AJ310" i="2"/>
  <c r="A311" i="2"/>
  <c r="T311" i="2"/>
  <c r="X311" i="2"/>
  <c r="AB311" i="2"/>
  <c r="AF311" i="2"/>
  <c r="AI311" i="2"/>
  <c r="AJ311" i="2"/>
  <c r="A312" i="2"/>
  <c r="T312" i="2"/>
  <c r="X312" i="2"/>
  <c r="AB312" i="2"/>
  <c r="AF312" i="2"/>
  <c r="AI312" i="2"/>
  <c r="AJ312" i="2"/>
  <c r="A313" i="2"/>
  <c r="T313" i="2"/>
  <c r="X313" i="2"/>
  <c r="AB313" i="2"/>
  <c r="AF313" i="2"/>
  <c r="AI313" i="2"/>
  <c r="AJ313" i="2"/>
  <c r="A314" i="2"/>
  <c r="T314" i="2"/>
  <c r="X314" i="2"/>
  <c r="AB314" i="2"/>
  <c r="AF314" i="2"/>
  <c r="AI314" i="2"/>
  <c r="AJ314" i="2"/>
  <c r="A315" i="2"/>
  <c r="T315" i="2"/>
  <c r="X315" i="2"/>
  <c r="AB315" i="2"/>
  <c r="AF315" i="2"/>
  <c r="AI315" i="2"/>
  <c r="AJ315" i="2"/>
  <c r="A316" i="2"/>
  <c r="T316" i="2"/>
  <c r="X316" i="2"/>
  <c r="AB316" i="2"/>
  <c r="AF316" i="2"/>
  <c r="AI316" i="2"/>
  <c r="AJ316" i="2"/>
  <c r="A317" i="2"/>
  <c r="T317" i="2"/>
  <c r="X317" i="2"/>
  <c r="AB317" i="2"/>
  <c r="AF317" i="2"/>
  <c r="AI317" i="2"/>
  <c r="AJ317" i="2"/>
  <c r="A318" i="2"/>
  <c r="T318" i="2"/>
  <c r="X318" i="2"/>
  <c r="AB318" i="2"/>
  <c r="AF318" i="2"/>
  <c r="AI318" i="2"/>
  <c r="AJ318" i="2"/>
  <c r="A319" i="2"/>
  <c r="T319" i="2"/>
  <c r="X319" i="2"/>
  <c r="AB319" i="2"/>
  <c r="AF319" i="2"/>
  <c r="AI319" i="2"/>
  <c r="AJ319" i="2"/>
  <c r="A320" i="2"/>
  <c r="T320" i="2"/>
  <c r="X320" i="2"/>
  <c r="AB320" i="2"/>
  <c r="AF320" i="2"/>
  <c r="AI320" i="2"/>
  <c r="AJ320" i="2"/>
  <c r="A321" i="2"/>
  <c r="T321" i="2"/>
  <c r="X321" i="2"/>
  <c r="AB321" i="2"/>
  <c r="AF321" i="2"/>
  <c r="AI321" i="2"/>
  <c r="AJ321" i="2"/>
  <c r="A322" i="2"/>
  <c r="T322" i="2"/>
  <c r="X322" i="2"/>
  <c r="AB322" i="2"/>
  <c r="AF322" i="2"/>
  <c r="AI322" i="2"/>
  <c r="AJ322" i="2"/>
  <c r="A323" i="2"/>
  <c r="T323" i="2"/>
  <c r="X323" i="2"/>
  <c r="AB323" i="2"/>
  <c r="AF323" i="2"/>
  <c r="AI323" i="2"/>
  <c r="AJ323" i="2"/>
  <c r="A324" i="2"/>
  <c r="T324" i="2"/>
  <c r="X324" i="2"/>
  <c r="AB324" i="2"/>
  <c r="AF324" i="2"/>
  <c r="AI324" i="2"/>
  <c r="AJ324" i="2"/>
  <c r="A325" i="2"/>
  <c r="T325" i="2"/>
  <c r="X325" i="2"/>
  <c r="AB325" i="2"/>
  <c r="AF325" i="2"/>
  <c r="AI325" i="2"/>
  <c r="AJ325" i="2"/>
  <c r="A326" i="2"/>
  <c r="T326" i="2"/>
  <c r="X326" i="2"/>
  <c r="AB326" i="2"/>
  <c r="AF326" i="2"/>
  <c r="AI326" i="2"/>
  <c r="AJ326" i="2"/>
  <c r="A327" i="2"/>
  <c r="T327" i="2"/>
  <c r="X327" i="2"/>
  <c r="AB327" i="2"/>
  <c r="AF327" i="2"/>
  <c r="AI327" i="2"/>
  <c r="AJ327" i="2"/>
  <c r="A328" i="2"/>
  <c r="T328" i="2"/>
  <c r="X328" i="2"/>
  <c r="AB328" i="2"/>
  <c r="AF328" i="2"/>
  <c r="AI328" i="2"/>
  <c r="AJ328" i="2"/>
  <c r="A329" i="2"/>
  <c r="T329" i="2"/>
  <c r="X329" i="2"/>
  <c r="AB329" i="2"/>
  <c r="AF329" i="2"/>
  <c r="AI329" i="2"/>
  <c r="AJ329" i="2"/>
  <c r="A330" i="2"/>
  <c r="T330" i="2"/>
  <c r="X330" i="2"/>
  <c r="AB330" i="2"/>
  <c r="AF330" i="2"/>
  <c r="AI330" i="2"/>
  <c r="AJ330" i="2"/>
  <c r="A331" i="2"/>
  <c r="T331" i="2"/>
  <c r="X331" i="2"/>
  <c r="AB331" i="2"/>
  <c r="AF331" i="2"/>
  <c r="AI331" i="2"/>
  <c r="AJ331" i="2"/>
  <c r="A332" i="2"/>
  <c r="T332" i="2"/>
  <c r="X332" i="2"/>
  <c r="AB332" i="2"/>
  <c r="AF332" i="2"/>
  <c r="AI332" i="2"/>
  <c r="AJ332" i="2"/>
  <c r="A333" i="2"/>
  <c r="T333" i="2"/>
  <c r="X333" i="2"/>
  <c r="AB333" i="2"/>
  <c r="AF333" i="2"/>
  <c r="AI333" i="2"/>
  <c r="AJ333" i="2"/>
  <c r="A334" i="2"/>
  <c r="T334" i="2"/>
  <c r="X334" i="2"/>
  <c r="AB334" i="2"/>
  <c r="AF334" i="2"/>
  <c r="AI334" i="2"/>
  <c r="AJ334" i="2"/>
  <c r="A335" i="2"/>
  <c r="T335" i="2"/>
  <c r="X335" i="2"/>
  <c r="AB335" i="2"/>
  <c r="AF335" i="2"/>
  <c r="AI335" i="2"/>
  <c r="AJ335" i="2"/>
  <c r="A336" i="2"/>
  <c r="T336" i="2"/>
  <c r="X336" i="2"/>
  <c r="AB336" i="2"/>
  <c r="AF336" i="2"/>
  <c r="AI336" i="2"/>
  <c r="AJ336" i="2"/>
  <c r="A337" i="2"/>
  <c r="T337" i="2"/>
  <c r="X337" i="2"/>
  <c r="AB337" i="2"/>
  <c r="AF337" i="2"/>
  <c r="AI337" i="2"/>
  <c r="AJ337" i="2"/>
  <c r="A338" i="2"/>
  <c r="T338" i="2"/>
  <c r="X338" i="2"/>
  <c r="AB338" i="2"/>
  <c r="AF338" i="2"/>
  <c r="AI338" i="2"/>
  <c r="AJ338" i="2"/>
  <c r="A339" i="2"/>
  <c r="T339" i="2"/>
  <c r="X339" i="2"/>
  <c r="AB339" i="2"/>
  <c r="AF339" i="2"/>
  <c r="AI339" i="2"/>
  <c r="AJ339" i="2"/>
  <c r="A340" i="2"/>
  <c r="T340" i="2"/>
  <c r="X340" i="2"/>
  <c r="AB340" i="2"/>
  <c r="AF340" i="2"/>
  <c r="AI340" i="2"/>
  <c r="AJ340" i="2"/>
  <c r="A341" i="2"/>
  <c r="T341" i="2"/>
  <c r="X341" i="2"/>
  <c r="AB341" i="2"/>
  <c r="AF341" i="2"/>
  <c r="AI341" i="2"/>
  <c r="AJ341" i="2"/>
  <c r="A342" i="2"/>
  <c r="T342" i="2"/>
  <c r="X342" i="2"/>
  <c r="AB342" i="2"/>
  <c r="AF342" i="2"/>
  <c r="AI342" i="2"/>
  <c r="AJ342" i="2"/>
  <c r="A343" i="2"/>
  <c r="T343" i="2"/>
  <c r="X343" i="2"/>
  <c r="AB343" i="2"/>
  <c r="AF343" i="2"/>
  <c r="AI343" i="2"/>
  <c r="AJ343" i="2"/>
  <c r="A344" i="2"/>
  <c r="T344" i="2"/>
  <c r="X344" i="2"/>
  <c r="AB344" i="2"/>
  <c r="AF344" i="2"/>
  <c r="AI344" i="2"/>
  <c r="AJ344" i="2"/>
  <c r="A345" i="2"/>
  <c r="T345" i="2"/>
  <c r="X345" i="2"/>
  <c r="AB345" i="2"/>
  <c r="AF345" i="2"/>
  <c r="AI345" i="2"/>
  <c r="AJ345" i="2"/>
  <c r="A346" i="2"/>
  <c r="T346" i="2"/>
  <c r="X346" i="2"/>
  <c r="AB346" i="2"/>
  <c r="AF346" i="2"/>
  <c r="AI346" i="2"/>
  <c r="AJ346" i="2"/>
  <c r="A347" i="2"/>
  <c r="T347" i="2"/>
  <c r="X347" i="2"/>
  <c r="AB347" i="2"/>
  <c r="AF347" i="2"/>
  <c r="AI347" i="2"/>
  <c r="AJ347" i="2"/>
  <c r="A348" i="2"/>
  <c r="T348" i="2"/>
  <c r="X348" i="2"/>
  <c r="AB348" i="2"/>
  <c r="AF348" i="2"/>
  <c r="AI348" i="2"/>
  <c r="AJ348" i="2"/>
  <c r="A349" i="2"/>
  <c r="T349" i="2"/>
  <c r="X349" i="2"/>
  <c r="AB349" i="2"/>
  <c r="AF349" i="2"/>
  <c r="AI349" i="2"/>
  <c r="AJ349" i="2"/>
  <c r="A350" i="2"/>
  <c r="T350" i="2"/>
  <c r="X350" i="2"/>
  <c r="AB350" i="2"/>
  <c r="AF350" i="2"/>
  <c r="AI350" i="2"/>
  <c r="AJ350" i="2"/>
  <c r="A351" i="2"/>
  <c r="T351" i="2"/>
  <c r="X351" i="2"/>
  <c r="AB351" i="2"/>
  <c r="AF351" i="2"/>
  <c r="AI351" i="2"/>
  <c r="AJ351" i="2"/>
  <c r="A352" i="2"/>
  <c r="T352" i="2"/>
  <c r="X352" i="2"/>
  <c r="AB352" i="2"/>
  <c r="AF352" i="2"/>
  <c r="AI352" i="2"/>
  <c r="AJ352" i="2"/>
  <c r="A353" i="2"/>
  <c r="T353" i="2"/>
  <c r="X353" i="2"/>
  <c r="AB353" i="2"/>
  <c r="AF353" i="2"/>
  <c r="AI353" i="2"/>
  <c r="AJ353" i="2"/>
  <c r="A354" i="2"/>
  <c r="T354" i="2"/>
  <c r="X354" i="2"/>
  <c r="AB354" i="2"/>
  <c r="AF354" i="2"/>
  <c r="AI354" i="2"/>
  <c r="AJ354" i="2"/>
  <c r="A355" i="2"/>
  <c r="T355" i="2"/>
  <c r="X355" i="2"/>
  <c r="AB355" i="2"/>
  <c r="AF355" i="2"/>
  <c r="AI355" i="2"/>
  <c r="AJ355" i="2"/>
  <c r="A356" i="2"/>
  <c r="T356" i="2"/>
  <c r="X356" i="2"/>
  <c r="AB356" i="2"/>
  <c r="AF356" i="2"/>
  <c r="AI356" i="2"/>
  <c r="AJ356" i="2"/>
  <c r="A357" i="2"/>
  <c r="T357" i="2"/>
  <c r="X357" i="2"/>
  <c r="AB357" i="2"/>
  <c r="AF357" i="2"/>
  <c r="AI357" i="2"/>
  <c r="AJ357" i="2"/>
  <c r="A358" i="2"/>
  <c r="T358" i="2"/>
  <c r="X358" i="2"/>
  <c r="AB358" i="2"/>
  <c r="AF358" i="2"/>
  <c r="AI358" i="2"/>
  <c r="AJ358" i="2"/>
  <c r="A359" i="2"/>
  <c r="T359" i="2"/>
  <c r="X359" i="2"/>
  <c r="AB359" i="2"/>
  <c r="AF359" i="2"/>
  <c r="AI359" i="2"/>
  <c r="AJ359" i="2"/>
  <c r="A360" i="2"/>
  <c r="T360" i="2"/>
  <c r="X360" i="2"/>
  <c r="AB360" i="2"/>
  <c r="AF360" i="2"/>
  <c r="AI360" i="2"/>
  <c r="AJ360" i="2"/>
  <c r="A361" i="2"/>
  <c r="T361" i="2"/>
  <c r="X361" i="2"/>
  <c r="AB361" i="2"/>
  <c r="AF361" i="2"/>
  <c r="AI361" i="2"/>
  <c r="AJ361" i="2"/>
  <c r="A362" i="2"/>
  <c r="T362" i="2"/>
  <c r="X362" i="2"/>
  <c r="AB362" i="2"/>
  <c r="AF362" i="2"/>
  <c r="AI362" i="2"/>
  <c r="AJ362" i="2"/>
  <c r="A363" i="2"/>
  <c r="T363" i="2"/>
  <c r="X363" i="2"/>
  <c r="AB363" i="2"/>
  <c r="AF363" i="2"/>
  <c r="AI363" i="2"/>
  <c r="AJ363" i="2"/>
  <c r="A364" i="2"/>
  <c r="T364" i="2"/>
  <c r="X364" i="2"/>
  <c r="AB364" i="2"/>
  <c r="AF364" i="2"/>
  <c r="AI364" i="2"/>
  <c r="AJ364" i="2"/>
  <c r="A365" i="2"/>
  <c r="T365" i="2"/>
  <c r="X365" i="2"/>
  <c r="AB365" i="2"/>
  <c r="AF365" i="2"/>
  <c r="AI365" i="2"/>
  <c r="AJ365" i="2"/>
  <c r="A366" i="2"/>
  <c r="T366" i="2"/>
  <c r="X366" i="2"/>
  <c r="AB366" i="2"/>
  <c r="AF366" i="2"/>
  <c r="AI366" i="2"/>
  <c r="AJ366" i="2"/>
  <c r="A367" i="2"/>
  <c r="T367" i="2"/>
  <c r="X367" i="2"/>
  <c r="AB367" i="2"/>
  <c r="AF367" i="2"/>
  <c r="AI367" i="2"/>
  <c r="AJ367" i="2"/>
  <c r="A368" i="2"/>
  <c r="T368" i="2"/>
  <c r="X368" i="2"/>
  <c r="AB368" i="2"/>
  <c r="AF368" i="2"/>
  <c r="AI368" i="2"/>
  <c r="AJ368" i="2"/>
  <c r="A369" i="2"/>
  <c r="T369" i="2"/>
  <c r="X369" i="2"/>
  <c r="AB369" i="2"/>
  <c r="AF369" i="2"/>
  <c r="AI369" i="2"/>
  <c r="AJ369" i="2"/>
  <c r="A370" i="2"/>
  <c r="T370" i="2"/>
  <c r="X370" i="2"/>
  <c r="AB370" i="2"/>
  <c r="AF370" i="2"/>
  <c r="AI370" i="2"/>
  <c r="AJ370" i="2"/>
  <c r="A371" i="2"/>
  <c r="T371" i="2"/>
  <c r="X371" i="2"/>
  <c r="AB371" i="2"/>
  <c r="AF371" i="2"/>
  <c r="AI371" i="2"/>
  <c r="AJ371" i="2"/>
  <c r="A372" i="2"/>
  <c r="T372" i="2"/>
  <c r="X372" i="2"/>
  <c r="AB372" i="2"/>
  <c r="AF372" i="2"/>
  <c r="AI372" i="2"/>
  <c r="AJ372" i="2"/>
  <c r="A373" i="2"/>
  <c r="T373" i="2"/>
  <c r="X373" i="2"/>
  <c r="AB373" i="2"/>
  <c r="AF373" i="2"/>
  <c r="AI373" i="2"/>
  <c r="AJ373" i="2"/>
  <c r="A374" i="2"/>
  <c r="T374" i="2"/>
  <c r="X374" i="2"/>
  <c r="AB374" i="2"/>
  <c r="AF374" i="2"/>
  <c r="AI374" i="2"/>
  <c r="AJ374" i="2"/>
  <c r="A375" i="2"/>
  <c r="T375" i="2"/>
  <c r="X375" i="2"/>
  <c r="AB375" i="2"/>
  <c r="AF375" i="2"/>
  <c r="AI375" i="2"/>
  <c r="AJ375" i="2"/>
  <c r="A376" i="2"/>
  <c r="T376" i="2"/>
  <c r="X376" i="2"/>
  <c r="AB376" i="2"/>
  <c r="AF376" i="2"/>
  <c r="AI376" i="2"/>
  <c r="AJ376" i="2"/>
  <c r="A377" i="2"/>
  <c r="T377" i="2"/>
  <c r="X377" i="2"/>
  <c r="AB377" i="2"/>
  <c r="AF377" i="2"/>
  <c r="AI377" i="2"/>
  <c r="AJ377" i="2"/>
  <c r="A378" i="2"/>
  <c r="T378" i="2"/>
  <c r="X378" i="2"/>
  <c r="AB378" i="2"/>
  <c r="AF378" i="2"/>
  <c r="AI378" i="2"/>
  <c r="AJ378" i="2"/>
  <c r="A379" i="2"/>
  <c r="T379" i="2"/>
  <c r="X379" i="2"/>
  <c r="AB379" i="2"/>
  <c r="AF379" i="2"/>
  <c r="AI379" i="2"/>
  <c r="AJ379" i="2"/>
  <c r="A380" i="2"/>
  <c r="T380" i="2"/>
  <c r="X380" i="2"/>
  <c r="AB380" i="2"/>
  <c r="AF380" i="2"/>
  <c r="AI380" i="2"/>
  <c r="AJ380" i="2"/>
  <c r="A381" i="2"/>
  <c r="T381" i="2"/>
  <c r="X381" i="2"/>
  <c r="AB381" i="2"/>
  <c r="AF381" i="2"/>
  <c r="AI381" i="2"/>
  <c r="AJ381" i="2"/>
  <c r="A382" i="2"/>
  <c r="T382" i="2"/>
  <c r="X382" i="2"/>
  <c r="AB382" i="2"/>
  <c r="AF382" i="2"/>
  <c r="AI382" i="2"/>
  <c r="AJ382" i="2"/>
  <c r="A383" i="2"/>
  <c r="T383" i="2"/>
  <c r="X383" i="2"/>
  <c r="AB383" i="2"/>
  <c r="AF383" i="2"/>
  <c r="AI383" i="2"/>
  <c r="AJ383" i="2"/>
  <c r="A384" i="2"/>
  <c r="T384" i="2"/>
  <c r="X384" i="2"/>
  <c r="AB384" i="2"/>
  <c r="AF384" i="2"/>
  <c r="AI384" i="2"/>
  <c r="AJ384" i="2"/>
  <c r="A385" i="2"/>
  <c r="T385" i="2"/>
  <c r="X385" i="2"/>
  <c r="AB385" i="2"/>
  <c r="AF385" i="2"/>
  <c r="AI385" i="2"/>
  <c r="AJ385" i="2"/>
  <c r="A386" i="2"/>
  <c r="T386" i="2"/>
  <c r="X386" i="2"/>
  <c r="AB386" i="2"/>
  <c r="AF386" i="2"/>
  <c r="AI386" i="2"/>
  <c r="AJ386" i="2"/>
  <c r="A387" i="2"/>
  <c r="T387" i="2"/>
  <c r="X387" i="2"/>
  <c r="AB387" i="2"/>
  <c r="AF387" i="2"/>
  <c r="AI387" i="2"/>
  <c r="AJ387" i="2"/>
  <c r="A388" i="2"/>
  <c r="T388" i="2"/>
  <c r="X388" i="2"/>
  <c r="AB388" i="2"/>
  <c r="AF388" i="2"/>
  <c r="AI388" i="2"/>
  <c r="AJ388" i="2"/>
  <c r="A389" i="2"/>
  <c r="T389" i="2"/>
  <c r="X389" i="2"/>
  <c r="AB389" i="2"/>
  <c r="AF389" i="2"/>
  <c r="AI389" i="2"/>
  <c r="AJ389" i="2"/>
  <c r="A390" i="2"/>
  <c r="T390" i="2"/>
  <c r="X390" i="2"/>
  <c r="AB390" i="2"/>
  <c r="AF390" i="2"/>
  <c r="AI390" i="2"/>
  <c r="AJ390" i="2"/>
  <c r="A391" i="2"/>
  <c r="T391" i="2"/>
  <c r="X391" i="2"/>
  <c r="AB391" i="2"/>
  <c r="AF391" i="2"/>
  <c r="AI391" i="2"/>
  <c r="AJ391" i="2"/>
  <c r="A392" i="2"/>
  <c r="T392" i="2"/>
  <c r="X392" i="2"/>
  <c r="AB392" i="2"/>
  <c r="AF392" i="2"/>
  <c r="AI392" i="2"/>
  <c r="AJ392" i="2"/>
  <c r="A393" i="2"/>
  <c r="T393" i="2"/>
  <c r="X393" i="2"/>
  <c r="AB393" i="2"/>
  <c r="AF393" i="2"/>
  <c r="AI393" i="2"/>
  <c r="AJ393" i="2"/>
  <c r="A394" i="2"/>
  <c r="T394" i="2"/>
  <c r="X394" i="2"/>
  <c r="AB394" i="2"/>
  <c r="AF394" i="2"/>
  <c r="AI394" i="2"/>
  <c r="AJ394" i="2"/>
  <c r="A395" i="2"/>
  <c r="T395" i="2"/>
  <c r="X395" i="2"/>
  <c r="AB395" i="2"/>
  <c r="AF395" i="2"/>
  <c r="AI395" i="2"/>
  <c r="AJ395" i="2"/>
  <c r="A396" i="2"/>
  <c r="T396" i="2"/>
  <c r="X396" i="2"/>
  <c r="AB396" i="2"/>
  <c r="AF396" i="2"/>
  <c r="AI396" i="2"/>
  <c r="AJ396" i="2"/>
  <c r="A397" i="2"/>
  <c r="T397" i="2"/>
  <c r="X397" i="2"/>
  <c r="AB397" i="2"/>
  <c r="AF397" i="2"/>
  <c r="AI397" i="2"/>
  <c r="AJ397" i="2"/>
  <c r="A398" i="2"/>
  <c r="T398" i="2"/>
  <c r="X398" i="2"/>
  <c r="AB398" i="2"/>
  <c r="AF398" i="2"/>
  <c r="AI398" i="2"/>
  <c r="AJ398" i="2"/>
  <c r="A399" i="2"/>
  <c r="T399" i="2"/>
  <c r="X399" i="2"/>
  <c r="AB399" i="2"/>
  <c r="AF399" i="2"/>
  <c r="AI399" i="2"/>
  <c r="AJ399" i="2"/>
  <c r="A400" i="2"/>
  <c r="T400" i="2"/>
  <c r="X400" i="2"/>
  <c r="AB400" i="2"/>
  <c r="AF400" i="2"/>
  <c r="AI400" i="2"/>
  <c r="AJ400" i="2"/>
  <c r="A401" i="2"/>
  <c r="T401" i="2"/>
  <c r="X401" i="2"/>
  <c r="AB401" i="2"/>
  <c r="AF401" i="2"/>
  <c r="AI401" i="2"/>
  <c r="AJ401" i="2"/>
  <c r="A402" i="2"/>
  <c r="T402" i="2"/>
  <c r="X402" i="2"/>
  <c r="AB402" i="2"/>
  <c r="AF402" i="2"/>
  <c r="AI402" i="2"/>
  <c r="AJ402" i="2"/>
  <c r="A403" i="2"/>
  <c r="T403" i="2"/>
  <c r="X403" i="2"/>
  <c r="AB403" i="2"/>
  <c r="AF403" i="2"/>
  <c r="AI403" i="2"/>
  <c r="AJ403" i="2"/>
  <c r="A404" i="2"/>
  <c r="T404" i="2"/>
  <c r="X404" i="2"/>
  <c r="AB404" i="2"/>
  <c r="AF404" i="2"/>
  <c r="AI404" i="2"/>
  <c r="AJ404" i="2"/>
  <c r="A405" i="2"/>
  <c r="T405" i="2"/>
  <c r="X405" i="2"/>
  <c r="AB405" i="2"/>
  <c r="AF405" i="2"/>
  <c r="AI405" i="2"/>
  <c r="AJ405" i="2"/>
  <c r="A406" i="2"/>
  <c r="T406" i="2"/>
  <c r="X406" i="2"/>
  <c r="AB406" i="2"/>
  <c r="AF406" i="2"/>
  <c r="AI406" i="2"/>
  <c r="AJ406" i="2"/>
  <c r="A407" i="2"/>
  <c r="T407" i="2"/>
  <c r="X407" i="2"/>
  <c r="AB407" i="2"/>
  <c r="AF407" i="2"/>
  <c r="AI407" i="2"/>
  <c r="AJ407" i="2"/>
  <c r="A408" i="2"/>
  <c r="T408" i="2"/>
  <c r="X408" i="2"/>
  <c r="AB408" i="2"/>
  <c r="AF408" i="2"/>
  <c r="AI408" i="2"/>
  <c r="AJ408" i="2"/>
  <c r="A409" i="2"/>
  <c r="T409" i="2"/>
  <c r="X409" i="2"/>
  <c r="AB409" i="2"/>
  <c r="AF409" i="2"/>
  <c r="AI409" i="2"/>
  <c r="AJ409" i="2"/>
  <c r="A410" i="2"/>
  <c r="T410" i="2"/>
  <c r="X410" i="2"/>
  <c r="AB410" i="2"/>
  <c r="AF410" i="2"/>
  <c r="AI410" i="2"/>
  <c r="AJ410" i="2"/>
  <c r="A411" i="2"/>
  <c r="T411" i="2"/>
  <c r="X411" i="2"/>
  <c r="AB411" i="2"/>
  <c r="AF411" i="2"/>
  <c r="AI411" i="2"/>
  <c r="AJ411" i="2"/>
  <c r="A412" i="2"/>
  <c r="T412" i="2"/>
  <c r="X412" i="2"/>
  <c r="AB412" i="2"/>
  <c r="AF412" i="2"/>
  <c r="AI412" i="2"/>
  <c r="AJ412" i="2"/>
  <c r="A413" i="2"/>
  <c r="T413" i="2"/>
  <c r="X413" i="2"/>
  <c r="AB413" i="2"/>
  <c r="AF413" i="2"/>
  <c r="AI413" i="2"/>
  <c r="AJ413" i="2"/>
  <c r="A414" i="2"/>
  <c r="T414" i="2"/>
  <c r="X414" i="2"/>
  <c r="AB414" i="2"/>
  <c r="AF414" i="2"/>
  <c r="AI414" i="2"/>
  <c r="AJ414" i="2"/>
  <c r="A415" i="2"/>
  <c r="T415" i="2"/>
  <c r="X415" i="2"/>
  <c r="AB415" i="2"/>
  <c r="AF415" i="2"/>
  <c r="AI415" i="2"/>
  <c r="AJ415" i="2"/>
  <c r="A416" i="2"/>
  <c r="T416" i="2"/>
  <c r="X416" i="2"/>
  <c r="AB416" i="2"/>
  <c r="AF416" i="2"/>
  <c r="AI416" i="2"/>
  <c r="AJ416" i="2"/>
  <c r="A417" i="2"/>
  <c r="T417" i="2"/>
  <c r="X417" i="2"/>
  <c r="AB417" i="2"/>
  <c r="AF417" i="2"/>
  <c r="AI417" i="2"/>
  <c r="AJ417" i="2"/>
  <c r="A418" i="2"/>
  <c r="T418" i="2"/>
  <c r="X418" i="2"/>
  <c r="AB418" i="2"/>
  <c r="AF418" i="2"/>
  <c r="AI418" i="2"/>
  <c r="AJ418" i="2"/>
  <c r="A419" i="2"/>
  <c r="T419" i="2"/>
  <c r="X419" i="2"/>
  <c r="AB419" i="2"/>
  <c r="AF419" i="2"/>
  <c r="AI419" i="2"/>
  <c r="AJ419" i="2"/>
  <c r="A420" i="2"/>
  <c r="T420" i="2"/>
  <c r="X420" i="2"/>
  <c r="AB420" i="2"/>
  <c r="AF420" i="2"/>
  <c r="AI420" i="2"/>
  <c r="AJ420" i="2"/>
  <c r="A421" i="2"/>
  <c r="T421" i="2"/>
  <c r="X421" i="2"/>
  <c r="AB421" i="2"/>
  <c r="AF421" i="2"/>
  <c r="AI421" i="2"/>
  <c r="AJ421" i="2"/>
  <c r="A422" i="2"/>
  <c r="T422" i="2"/>
  <c r="X422" i="2"/>
  <c r="AB422" i="2"/>
  <c r="AF422" i="2"/>
  <c r="AI422" i="2"/>
  <c r="AJ422" i="2"/>
  <c r="A423" i="2"/>
  <c r="T423" i="2"/>
  <c r="X423" i="2"/>
  <c r="AB423" i="2"/>
  <c r="AF423" i="2"/>
  <c r="AI423" i="2"/>
  <c r="AJ423" i="2"/>
  <c r="A424" i="2"/>
  <c r="T424" i="2"/>
  <c r="X424" i="2"/>
  <c r="AB424" i="2"/>
  <c r="AF424" i="2"/>
  <c r="AI424" i="2"/>
  <c r="AJ424" i="2"/>
  <c r="A425" i="2"/>
  <c r="T425" i="2"/>
  <c r="X425" i="2"/>
  <c r="AB425" i="2"/>
  <c r="AF425" i="2"/>
  <c r="AI425" i="2"/>
  <c r="AJ425" i="2"/>
  <c r="A426" i="2"/>
  <c r="T426" i="2"/>
  <c r="X426" i="2"/>
  <c r="AB426" i="2"/>
  <c r="AF426" i="2"/>
  <c r="AI426" i="2"/>
  <c r="AJ426" i="2"/>
  <c r="A427" i="2"/>
  <c r="T427" i="2"/>
  <c r="X427" i="2"/>
  <c r="AB427" i="2"/>
  <c r="AF427" i="2"/>
  <c r="AI427" i="2"/>
  <c r="AJ427" i="2"/>
  <c r="A428" i="2"/>
  <c r="T428" i="2"/>
  <c r="X428" i="2"/>
  <c r="AB428" i="2"/>
  <c r="AF428" i="2"/>
  <c r="AI428" i="2"/>
  <c r="AJ428" i="2"/>
  <c r="A429" i="2"/>
  <c r="T429" i="2"/>
  <c r="X429" i="2"/>
  <c r="AB429" i="2"/>
  <c r="AF429" i="2"/>
  <c r="AI429" i="2"/>
  <c r="AJ429" i="2"/>
  <c r="A430" i="2"/>
  <c r="T430" i="2"/>
  <c r="X430" i="2"/>
  <c r="AB430" i="2"/>
  <c r="AF430" i="2"/>
  <c r="AI430" i="2"/>
  <c r="AJ430" i="2"/>
  <c r="A431" i="2"/>
  <c r="T431" i="2"/>
  <c r="X431" i="2"/>
  <c r="AB431" i="2"/>
  <c r="AF431" i="2"/>
  <c r="AI431" i="2"/>
  <c r="AJ431" i="2"/>
  <c r="A432" i="2"/>
  <c r="T432" i="2"/>
  <c r="X432" i="2"/>
  <c r="AB432" i="2"/>
  <c r="AF432" i="2"/>
  <c r="AI432" i="2"/>
  <c r="AJ432" i="2"/>
  <c r="A433" i="2"/>
  <c r="T433" i="2"/>
  <c r="X433" i="2"/>
  <c r="AB433" i="2"/>
  <c r="AF433" i="2"/>
  <c r="AI433" i="2"/>
  <c r="AJ433" i="2"/>
  <c r="A434" i="2"/>
  <c r="T434" i="2"/>
  <c r="X434" i="2"/>
  <c r="AB434" i="2"/>
  <c r="AF434" i="2"/>
  <c r="AI434" i="2"/>
  <c r="AJ434" i="2"/>
  <c r="A435" i="2"/>
  <c r="T435" i="2"/>
  <c r="X435" i="2"/>
  <c r="AB435" i="2"/>
  <c r="AF435" i="2"/>
  <c r="AI435" i="2"/>
  <c r="AJ435" i="2"/>
  <c r="A436" i="2"/>
  <c r="T436" i="2"/>
  <c r="X436" i="2"/>
  <c r="AB436" i="2"/>
  <c r="AF436" i="2"/>
  <c r="AI436" i="2"/>
  <c r="AJ436" i="2"/>
  <c r="A437" i="2"/>
  <c r="T437" i="2"/>
  <c r="X437" i="2"/>
  <c r="AB437" i="2"/>
  <c r="AF437" i="2"/>
  <c r="AI437" i="2"/>
  <c r="AJ437" i="2"/>
  <c r="A438" i="2"/>
  <c r="T438" i="2"/>
  <c r="X438" i="2"/>
  <c r="AB438" i="2"/>
  <c r="AF438" i="2"/>
  <c r="AI438" i="2"/>
  <c r="AJ438" i="2"/>
  <c r="A439" i="2"/>
  <c r="T439" i="2"/>
  <c r="X439" i="2"/>
  <c r="AB439" i="2"/>
  <c r="AF439" i="2"/>
  <c r="AI439" i="2"/>
  <c r="AJ439" i="2"/>
  <c r="A440" i="2"/>
  <c r="T440" i="2"/>
  <c r="X440" i="2"/>
  <c r="AB440" i="2"/>
  <c r="AF440" i="2"/>
  <c r="AI440" i="2"/>
  <c r="AJ440" i="2"/>
  <c r="A441" i="2"/>
  <c r="T441" i="2"/>
  <c r="X441" i="2"/>
  <c r="AB441" i="2"/>
  <c r="AF441" i="2"/>
  <c r="AI441" i="2"/>
  <c r="AJ441" i="2"/>
  <c r="A442" i="2"/>
  <c r="T442" i="2"/>
  <c r="X442" i="2"/>
  <c r="AB442" i="2"/>
  <c r="AF442" i="2"/>
  <c r="AI442" i="2"/>
  <c r="AJ442" i="2"/>
  <c r="A443" i="2"/>
  <c r="T443" i="2"/>
  <c r="X443" i="2"/>
  <c r="AB443" i="2"/>
  <c r="AF443" i="2"/>
  <c r="AI443" i="2"/>
  <c r="AJ443" i="2"/>
  <c r="A444" i="2"/>
  <c r="T444" i="2"/>
  <c r="X444" i="2"/>
  <c r="AB444" i="2"/>
  <c r="AF444" i="2"/>
  <c r="AI444" i="2"/>
  <c r="AJ444" i="2"/>
  <c r="A445" i="2"/>
  <c r="T445" i="2"/>
  <c r="X445" i="2"/>
  <c r="AB445" i="2"/>
  <c r="AF445" i="2"/>
  <c r="AI445" i="2"/>
  <c r="AJ445" i="2"/>
  <c r="A446" i="2"/>
  <c r="T446" i="2"/>
  <c r="X446" i="2"/>
  <c r="AB446" i="2"/>
  <c r="AF446" i="2"/>
  <c r="AI446" i="2"/>
  <c r="AJ446" i="2"/>
  <c r="A447" i="2"/>
  <c r="T447" i="2"/>
  <c r="X447" i="2"/>
  <c r="AB447" i="2"/>
  <c r="AF447" i="2"/>
  <c r="AI447" i="2"/>
  <c r="AJ447" i="2"/>
  <c r="A448" i="2"/>
  <c r="T448" i="2"/>
  <c r="X448" i="2"/>
  <c r="AB448" i="2"/>
  <c r="AF448" i="2"/>
  <c r="AI448" i="2"/>
  <c r="AJ448" i="2"/>
  <c r="A449" i="2"/>
  <c r="T449" i="2"/>
  <c r="X449" i="2"/>
  <c r="AB449" i="2"/>
  <c r="AF449" i="2"/>
  <c r="AI449" i="2"/>
  <c r="AJ449" i="2"/>
  <c r="A450" i="2"/>
  <c r="T450" i="2"/>
  <c r="X450" i="2"/>
  <c r="AB450" i="2"/>
  <c r="AF450" i="2"/>
  <c r="AI450" i="2"/>
  <c r="AJ450" i="2"/>
  <c r="A451" i="2"/>
  <c r="T451" i="2"/>
  <c r="X451" i="2"/>
  <c r="AB451" i="2"/>
  <c r="AF451" i="2"/>
  <c r="AI451" i="2"/>
  <c r="AJ451" i="2"/>
  <c r="A452" i="2"/>
  <c r="T452" i="2"/>
  <c r="X452" i="2"/>
  <c r="AB452" i="2"/>
  <c r="AF452" i="2"/>
  <c r="AI452" i="2"/>
  <c r="AJ452" i="2"/>
  <c r="A453" i="2"/>
  <c r="T453" i="2"/>
  <c r="X453" i="2"/>
  <c r="AB453" i="2"/>
  <c r="AF453" i="2"/>
  <c r="AI453" i="2"/>
  <c r="AJ453" i="2"/>
  <c r="A454" i="2"/>
  <c r="T454" i="2"/>
  <c r="X454" i="2"/>
  <c r="AB454" i="2"/>
  <c r="AF454" i="2"/>
  <c r="AI454" i="2"/>
  <c r="AJ454" i="2"/>
  <c r="A455" i="2"/>
  <c r="T455" i="2"/>
  <c r="X455" i="2"/>
  <c r="AB455" i="2"/>
  <c r="AF455" i="2"/>
  <c r="AI455" i="2"/>
  <c r="AJ455" i="2"/>
  <c r="A456" i="2"/>
  <c r="T456" i="2"/>
  <c r="X456" i="2"/>
  <c r="AB456" i="2"/>
  <c r="AF456" i="2"/>
  <c r="AI456" i="2"/>
  <c r="AJ456" i="2"/>
  <c r="A457" i="2"/>
  <c r="T457" i="2"/>
  <c r="X457" i="2"/>
  <c r="AB457" i="2"/>
  <c r="AF457" i="2"/>
  <c r="AI457" i="2"/>
  <c r="AJ457" i="2"/>
  <c r="A458" i="2"/>
  <c r="T458" i="2"/>
  <c r="X458" i="2"/>
  <c r="AB458" i="2"/>
  <c r="AF458" i="2"/>
  <c r="AI458" i="2"/>
  <c r="AJ458" i="2"/>
  <c r="A459" i="2"/>
  <c r="T459" i="2"/>
  <c r="X459" i="2"/>
  <c r="AB459" i="2"/>
  <c r="AF459" i="2"/>
  <c r="AI459" i="2"/>
  <c r="AJ459" i="2"/>
  <c r="A460" i="2"/>
  <c r="T460" i="2"/>
  <c r="X460" i="2"/>
  <c r="AB460" i="2"/>
  <c r="AF460" i="2"/>
  <c r="AI460" i="2"/>
  <c r="AJ460" i="2"/>
  <c r="A461" i="2"/>
  <c r="T461" i="2"/>
  <c r="X461" i="2"/>
  <c r="AB461" i="2"/>
  <c r="AF461" i="2"/>
  <c r="AI461" i="2"/>
  <c r="AJ461" i="2"/>
  <c r="A462" i="2"/>
  <c r="T462" i="2"/>
  <c r="X462" i="2"/>
  <c r="AB462" i="2"/>
  <c r="AF462" i="2"/>
  <c r="AI462" i="2"/>
  <c r="AJ462" i="2"/>
  <c r="A463" i="2"/>
  <c r="T463" i="2"/>
  <c r="X463" i="2"/>
  <c r="AB463" i="2"/>
  <c r="AF463" i="2"/>
  <c r="AI463" i="2"/>
  <c r="AJ463" i="2"/>
  <c r="A464" i="2"/>
  <c r="T464" i="2"/>
  <c r="X464" i="2"/>
  <c r="AB464" i="2"/>
  <c r="AF464" i="2"/>
  <c r="AI464" i="2"/>
  <c r="AJ464" i="2"/>
  <c r="A465" i="2"/>
  <c r="T465" i="2"/>
  <c r="X465" i="2"/>
  <c r="AB465" i="2"/>
  <c r="AF465" i="2"/>
  <c r="AI465" i="2"/>
  <c r="AJ465" i="2"/>
  <c r="A466" i="2"/>
  <c r="T466" i="2"/>
  <c r="X466" i="2"/>
  <c r="AB466" i="2"/>
  <c r="AF466" i="2"/>
  <c r="AI466" i="2"/>
  <c r="AJ466" i="2"/>
  <c r="A467" i="2"/>
  <c r="T467" i="2"/>
  <c r="X467" i="2"/>
  <c r="AB467" i="2"/>
  <c r="AF467" i="2"/>
  <c r="AI467" i="2"/>
  <c r="AJ467" i="2"/>
  <c r="A468" i="2"/>
  <c r="T468" i="2"/>
  <c r="X468" i="2"/>
  <c r="AB468" i="2"/>
  <c r="AF468" i="2"/>
  <c r="AI468" i="2"/>
  <c r="AJ468" i="2"/>
  <c r="A469" i="2"/>
  <c r="T469" i="2"/>
  <c r="X469" i="2"/>
  <c r="AB469" i="2"/>
  <c r="AF469" i="2"/>
  <c r="AI469" i="2"/>
  <c r="AJ469" i="2"/>
  <c r="A470" i="2"/>
  <c r="T470" i="2"/>
  <c r="X470" i="2"/>
  <c r="AB470" i="2"/>
  <c r="AF470" i="2"/>
  <c r="AI470" i="2"/>
  <c r="AJ470" i="2"/>
  <c r="A471" i="2"/>
  <c r="T471" i="2"/>
  <c r="X471" i="2"/>
  <c r="AB471" i="2"/>
  <c r="AF471" i="2"/>
  <c r="AI471" i="2"/>
  <c r="AJ471" i="2"/>
  <c r="A472" i="2"/>
  <c r="I472" i="2"/>
  <c r="J472" i="2"/>
  <c r="K472" i="2"/>
  <c r="L472" i="2"/>
  <c r="N472" i="2"/>
  <c r="O472" i="2"/>
  <c r="T472" i="2"/>
  <c r="X472" i="2"/>
  <c r="AB472" i="2"/>
  <c r="AF472" i="2"/>
  <c r="AI472" i="2"/>
  <c r="AJ472" i="2"/>
  <c r="A473" i="2"/>
  <c r="I473" i="2"/>
  <c r="J473" i="2"/>
  <c r="K473" i="2"/>
  <c r="L473" i="2"/>
  <c r="N473" i="2"/>
  <c r="O473" i="2"/>
  <c r="T473" i="2"/>
  <c r="X473" i="2"/>
  <c r="AB473" i="2"/>
  <c r="AF473" i="2"/>
  <c r="AI473" i="2"/>
  <c r="AJ473" i="2"/>
  <c r="A474" i="2"/>
  <c r="I474" i="2"/>
  <c r="J474" i="2"/>
  <c r="K474" i="2"/>
  <c r="L474" i="2"/>
  <c r="N474" i="2"/>
  <c r="O474" i="2"/>
  <c r="T474" i="2"/>
  <c r="X474" i="2"/>
  <c r="AB474" i="2"/>
  <c r="AF474" i="2"/>
  <c r="AI474" i="2"/>
  <c r="AJ474" i="2"/>
  <c r="A475" i="2"/>
  <c r="I475" i="2"/>
  <c r="J475" i="2"/>
  <c r="K475" i="2"/>
  <c r="L475" i="2"/>
  <c r="N475" i="2"/>
  <c r="O475" i="2"/>
  <c r="T475" i="2"/>
  <c r="X475" i="2"/>
  <c r="AB475" i="2"/>
  <c r="AF475" i="2"/>
  <c r="AI475" i="2"/>
  <c r="AJ475" i="2"/>
  <c r="A476" i="2"/>
  <c r="I476" i="2"/>
  <c r="J476" i="2"/>
  <c r="K476" i="2"/>
  <c r="L476" i="2"/>
  <c r="N476" i="2"/>
  <c r="O476" i="2"/>
  <c r="T476" i="2"/>
  <c r="X476" i="2"/>
  <c r="AB476" i="2"/>
  <c r="AF476" i="2"/>
  <c r="AI476" i="2"/>
  <c r="AJ476" i="2"/>
  <c r="A477" i="2"/>
  <c r="I477" i="2"/>
  <c r="J477" i="2"/>
  <c r="K477" i="2"/>
  <c r="L477" i="2"/>
  <c r="N477" i="2"/>
  <c r="O477" i="2"/>
  <c r="T477" i="2"/>
  <c r="X477" i="2"/>
  <c r="AB477" i="2"/>
  <c r="AF477" i="2"/>
  <c r="AI477" i="2"/>
  <c r="AJ477" i="2"/>
  <c r="A478" i="2"/>
  <c r="I478" i="2"/>
  <c r="J478" i="2"/>
  <c r="K478" i="2"/>
  <c r="L478" i="2"/>
  <c r="N478" i="2"/>
  <c r="O478" i="2"/>
  <c r="T478" i="2"/>
  <c r="X478" i="2"/>
  <c r="AB478" i="2"/>
  <c r="AF478" i="2"/>
  <c r="AI478" i="2"/>
  <c r="AJ478" i="2"/>
  <c r="A479" i="2"/>
  <c r="I479" i="2"/>
  <c r="J479" i="2"/>
  <c r="K479" i="2"/>
  <c r="L479" i="2"/>
  <c r="N479" i="2"/>
  <c r="O479" i="2"/>
  <c r="T479" i="2"/>
  <c r="X479" i="2"/>
  <c r="AB479" i="2"/>
  <c r="AF479" i="2"/>
  <c r="AI479" i="2"/>
  <c r="AJ479" i="2"/>
  <c r="A480" i="2"/>
  <c r="I480" i="2"/>
  <c r="J480" i="2"/>
  <c r="K480" i="2"/>
  <c r="L480" i="2"/>
  <c r="N480" i="2"/>
  <c r="O480" i="2"/>
  <c r="T480" i="2"/>
  <c r="X480" i="2"/>
  <c r="AB480" i="2"/>
  <c r="AF480" i="2"/>
  <c r="AI480" i="2"/>
  <c r="AJ480" i="2"/>
  <c r="A481" i="2"/>
  <c r="I481" i="2"/>
  <c r="J481" i="2"/>
  <c r="K481" i="2"/>
  <c r="L481" i="2"/>
  <c r="N481" i="2"/>
  <c r="O481" i="2"/>
  <c r="T481" i="2"/>
  <c r="X481" i="2"/>
  <c r="AB481" i="2"/>
  <c r="AF481" i="2"/>
  <c r="AI481" i="2"/>
  <c r="AJ481" i="2"/>
  <c r="A482" i="2"/>
  <c r="I482" i="2"/>
  <c r="J482" i="2"/>
  <c r="K482" i="2"/>
  <c r="L482" i="2"/>
  <c r="N482" i="2"/>
  <c r="O482" i="2"/>
  <c r="T482" i="2"/>
  <c r="X482" i="2"/>
  <c r="AB482" i="2"/>
  <c r="AF482" i="2"/>
  <c r="AI482" i="2"/>
  <c r="AJ482" i="2"/>
  <c r="A483" i="2"/>
  <c r="I483" i="2"/>
  <c r="J483" i="2"/>
  <c r="K483" i="2"/>
  <c r="L483" i="2"/>
  <c r="N483" i="2"/>
  <c r="O483" i="2"/>
  <c r="T483" i="2"/>
  <c r="X483" i="2"/>
  <c r="AB483" i="2"/>
  <c r="AF483" i="2"/>
  <c r="AI483" i="2"/>
  <c r="AJ483" i="2"/>
  <c r="A484" i="2"/>
  <c r="I484" i="2"/>
  <c r="J484" i="2"/>
  <c r="K484" i="2"/>
  <c r="L484" i="2"/>
  <c r="N484" i="2"/>
  <c r="O484" i="2"/>
  <c r="T484" i="2"/>
  <c r="X484" i="2"/>
  <c r="AB484" i="2"/>
  <c r="AF484" i="2"/>
  <c r="AI484" i="2"/>
  <c r="AJ484" i="2"/>
  <c r="A485" i="2"/>
  <c r="I485" i="2"/>
  <c r="J485" i="2"/>
  <c r="K485" i="2"/>
  <c r="L485" i="2"/>
  <c r="N485" i="2"/>
  <c r="O485" i="2"/>
  <c r="T485" i="2"/>
  <c r="X485" i="2"/>
  <c r="AB485" i="2"/>
  <c r="AF485" i="2"/>
  <c r="AI485" i="2"/>
  <c r="AJ485" i="2"/>
  <c r="A486" i="2"/>
  <c r="I486" i="2"/>
  <c r="J486" i="2"/>
  <c r="K486" i="2"/>
  <c r="L486" i="2"/>
  <c r="N486" i="2"/>
  <c r="O486" i="2"/>
  <c r="T486" i="2"/>
  <c r="X486" i="2"/>
  <c r="AB486" i="2"/>
  <c r="AF486" i="2"/>
  <c r="AI486" i="2"/>
  <c r="AJ486" i="2"/>
  <c r="A487" i="2"/>
  <c r="I487" i="2"/>
  <c r="J487" i="2"/>
  <c r="K487" i="2"/>
  <c r="L487" i="2"/>
  <c r="N487" i="2"/>
  <c r="O487" i="2"/>
  <c r="T487" i="2"/>
  <c r="X487" i="2"/>
  <c r="AB487" i="2"/>
  <c r="AF487" i="2"/>
  <c r="AI487" i="2"/>
  <c r="AJ487" i="2"/>
  <c r="A488" i="2"/>
  <c r="I488" i="2"/>
  <c r="J488" i="2"/>
  <c r="K488" i="2"/>
  <c r="L488" i="2"/>
  <c r="N488" i="2"/>
  <c r="O488" i="2"/>
  <c r="T488" i="2"/>
  <c r="X488" i="2"/>
  <c r="AB488" i="2"/>
  <c r="AF488" i="2"/>
  <c r="AI488" i="2"/>
  <c r="AJ488" i="2"/>
  <c r="A489" i="2"/>
  <c r="I489" i="2"/>
  <c r="J489" i="2"/>
  <c r="K489" i="2"/>
  <c r="L489" i="2"/>
  <c r="N489" i="2"/>
  <c r="O489" i="2"/>
  <c r="T489" i="2"/>
  <c r="X489" i="2"/>
  <c r="AB489" i="2"/>
  <c r="AF489" i="2"/>
  <c r="AI489" i="2"/>
  <c r="AJ489" i="2"/>
  <c r="A490" i="2"/>
  <c r="I490" i="2"/>
  <c r="J490" i="2"/>
  <c r="K490" i="2"/>
  <c r="L490" i="2"/>
  <c r="N490" i="2"/>
  <c r="O490" i="2"/>
  <c r="T490" i="2"/>
  <c r="X490" i="2"/>
  <c r="AB490" i="2"/>
  <c r="AF490" i="2"/>
  <c r="AI490" i="2"/>
  <c r="AJ490" i="2"/>
  <c r="A491" i="2"/>
  <c r="I491" i="2"/>
  <c r="J491" i="2"/>
  <c r="K491" i="2"/>
  <c r="L491" i="2"/>
  <c r="N491" i="2"/>
  <c r="O491" i="2"/>
  <c r="T491" i="2"/>
  <c r="X491" i="2"/>
  <c r="AB491" i="2"/>
  <c r="AF491" i="2"/>
  <c r="AI491" i="2"/>
  <c r="AJ491" i="2"/>
  <c r="A492" i="2"/>
  <c r="I492" i="2"/>
  <c r="J492" i="2"/>
  <c r="K492" i="2"/>
  <c r="L492" i="2"/>
  <c r="N492" i="2"/>
  <c r="O492" i="2"/>
  <c r="T492" i="2"/>
  <c r="X492" i="2"/>
  <c r="AB492" i="2"/>
  <c r="AF492" i="2"/>
  <c r="AI492" i="2"/>
  <c r="AJ492" i="2"/>
  <c r="A493" i="2"/>
  <c r="I493" i="2"/>
  <c r="J493" i="2"/>
  <c r="K493" i="2"/>
  <c r="L493" i="2"/>
  <c r="N493" i="2"/>
  <c r="O493" i="2"/>
  <c r="T493" i="2"/>
  <c r="X493" i="2"/>
  <c r="AB493" i="2"/>
  <c r="AF493" i="2"/>
  <c r="AI493" i="2"/>
  <c r="AJ493" i="2"/>
  <c r="A494" i="2"/>
  <c r="I494" i="2"/>
  <c r="J494" i="2"/>
  <c r="K494" i="2"/>
  <c r="L494" i="2"/>
  <c r="N494" i="2"/>
  <c r="O494" i="2"/>
  <c r="T494" i="2"/>
  <c r="X494" i="2"/>
  <c r="AB494" i="2"/>
  <c r="AF494" i="2"/>
  <c r="AI494" i="2"/>
  <c r="AJ494" i="2"/>
  <c r="A495" i="2"/>
  <c r="I495" i="2"/>
  <c r="J495" i="2"/>
  <c r="K495" i="2"/>
  <c r="L495" i="2"/>
  <c r="N495" i="2"/>
  <c r="O495" i="2"/>
  <c r="T495" i="2"/>
  <c r="X495" i="2"/>
  <c r="AB495" i="2"/>
  <c r="AF495" i="2"/>
  <c r="AI495" i="2"/>
  <c r="AJ495" i="2"/>
  <c r="A496" i="2"/>
  <c r="I496" i="2"/>
  <c r="J496" i="2"/>
  <c r="K496" i="2"/>
  <c r="L496" i="2"/>
  <c r="N496" i="2"/>
  <c r="O496" i="2"/>
  <c r="T496" i="2"/>
  <c r="X496" i="2"/>
  <c r="AB496" i="2"/>
  <c r="AF496" i="2"/>
  <c r="AI496" i="2"/>
  <c r="AJ496" i="2"/>
  <c r="A497" i="2"/>
  <c r="I497" i="2"/>
  <c r="J497" i="2"/>
  <c r="K497" i="2"/>
  <c r="L497" i="2"/>
  <c r="N497" i="2"/>
  <c r="O497" i="2"/>
  <c r="T497" i="2"/>
  <c r="X497" i="2"/>
  <c r="AB497" i="2"/>
  <c r="AF497" i="2"/>
  <c r="AI497" i="2"/>
  <c r="AJ497" i="2"/>
  <c r="A498" i="2"/>
  <c r="I498" i="2"/>
  <c r="J498" i="2"/>
  <c r="K498" i="2"/>
  <c r="L498" i="2"/>
  <c r="N498" i="2"/>
  <c r="O498" i="2"/>
  <c r="T498" i="2"/>
  <c r="X498" i="2"/>
  <c r="AB498" i="2"/>
  <c r="AF498" i="2"/>
  <c r="AI498" i="2"/>
  <c r="AJ498" i="2"/>
  <c r="A499" i="2"/>
  <c r="I499" i="2"/>
  <c r="J499" i="2"/>
  <c r="K499" i="2"/>
  <c r="L499" i="2"/>
  <c r="N499" i="2"/>
  <c r="O499" i="2"/>
  <c r="T499" i="2"/>
  <c r="X499" i="2"/>
  <c r="AB499" i="2"/>
  <c r="AF499" i="2"/>
  <c r="AI499" i="2"/>
  <c r="AJ499" i="2"/>
  <c r="A500" i="2"/>
  <c r="I500" i="2"/>
  <c r="J500" i="2"/>
  <c r="K500" i="2"/>
  <c r="L500" i="2"/>
  <c r="N500" i="2"/>
  <c r="O500" i="2"/>
  <c r="T500" i="2"/>
  <c r="X500" i="2"/>
  <c r="AB500" i="2"/>
  <c r="AF500" i="2"/>
  <c r="AI500" i="2"/>
  <c r="AJ500" i="2"/>
  <c r="A501" i="2"/>
  <c r="I501" i="2"/>
  <c r="J501" i="2"/>
  <c r="K501" i="2"/>
  <c r="L501" i="2"/>
  <c r="N501" i="2"/>
  <c r="O501" i="2"/>
  <c r="T501" i="2"/>
  <c r="X501" i="2"/>
  <c r="AB501" i="2"/>
  <c r="AF501" i="2"/>
  <c r="AI501" i="2"/>
  <c r="AJ501" i="2"/>
  <c r="A502" i="2"/>
  <c r="I502" i="2"/>
  <c r="J502" i="2"/>
  <c r="K502" i="2"/>
  <c r="L502" i="2"/>
  <c r="N502" i="2"/>
  <c r="O502" i="2"/>
  <c r="T502" i="2"/>
  <c r="X502" i="2"/>
  <c r="AB502" i="2"/>
  <c r="AF502" i="2"/>
  <c r="AI502" i="2"/>
  <c r="AJ502" i="2"/>
  <c r="A503" i="2"/>
  <c r="I503" i="2"/>
  <c r="J503" i="2"/>
  <c r="K503" i="2"/>
  <c r="L503" i="2"/>
  <c r="N503" i="2"/>
  <c r="O503" i="2"/>
  <c r="T503" i="2"/>
  <c r="X503" i="2"/>
  <c r="AB503" i="2"/>
  <c r="AF503" i="2"/>
  <c r="AI503" i="2"/>
  <c r="AJ503" i="2"/>
  <c r="A504" i="2"/>
  <c r="I504" i="2"/>
  <c r="J504" i="2"/>
  <c r="K504" i="2"/>
  <c r="L504" i="2"/>
  <c r="N504" i="2"/>
  <c r="O504" i="2"/>
  <c r="T504" i="2"/>
  <c r="X504" i="2"/>
  <c r="AB504" i="2"/>
  <c r="AF504" i="2"/>
  <c r="AI504" i="2"/>
  <c r="AJ504" i="2"/>
  <c r="A505" i="2"/>
  <c r="I505" i="2"/>
  <c r="J505" i="2"/>
  <c r="K505" i="2"/>
  <c r="L505" i="2"/>
  <c r="N505" i="2"/>
  <c r="O505" i="2"/>
  <c r="T505" i="2"/>
  <c r="X505" i="2"/>
  <c r="AB505" i="2"/>
  <c r="AF505" i="2"/>
  <c r="AI505" i="2"/>
  <c r="AJ505" i="2"/>
  <c r="A506" i="2"/>
  <c r="I506" i="2"/>
  <c r="J506" i="2"/>
  <c r="K506" i="2"/>
  <c r="L506" i="2"/>
  <c r="N506" i="2"/>
  <c r="O506" i="2"/>
  <c r="T506" i="2"/>
  <c r="X506" i="2"/>
  <c r="AB506" i="2"/>
  <c r="AF506" i="2"/>
  <c r="AI506" i="2"/>
  <c r="AJ506" i="2"/>
  <c r="A507" i="2"/>
  <c r="I507" i="2"/>
  <c r="J507" i="2"/>
  <c r="K507" i="2"/>
  <c r="L507" i="2"/>
  <c r="N507" i="2"/>
  <c r="O507" i="2"/>
  <c r="T507" i="2"/>
  <c r="X507" i="2"/>
  <c r="AB507" i="2"/>
  <c r="AF507" i="2"/>
  <c r="AI507" i="2"/>
  <c r="AJ507" i="2"/>
  <c r="A508" i="2"/>
  <c r="I508" i="2"/>
  <c r="J508" i="2"/>
  <c r="K508" i="2"/>
  <c r="L508" i="2"/>
  <c r="N508" i="2"/>
  <c r="O508" i="2"/>
  <c r="T508" i="2"/>
  <c r="X508" i="2"/>
  <c r="AB508" i="2"/>
  <c r="AF508" i="2"/>
  <c r="AI508" i="2"/>
  <c r="AJ508" i="2"/>
  <c r="A509" i="2"/>
  <c r="I509" i="2"/>
  <c r="J509" i="2"/>
  <c r="K509" i="2"/>
  <c r="L509" i="2"/>
  <c r="N509" i="2"/>
  <c r="O509" i="2"/>
  <c r="T509" i="2"/>
  <c r="X509" i="2"/>
  <c r="AB509" i="2"/>
  <c r="AF509" i="2"/>
  <c r="AI509" i="2"/>
  <c r="AJ509" i="2"/>
  <c r="A510" i="2"/>
  <c r="I510" i="2"/>
  <c r="J510" i="2"/>
  <c r="K510" i="2"/>
  <c r="L510" i="2"/>
  <c r="N510" i="2"/>
  <c r="O510" i="2"/>
  <c r="T510" i="2"/>
  <c r="X510" i="2"/>
  <c r="AB510" i="2"/>
  <c r="AF510" i="2"/>
  <c r="AI510" i="2"/>
  <c r="AJ510" i="2"/>
  <c r="A511" i="2"/>
  <c r="I511" i="2"/>
  <c r="J511" i="2"/>
  <c r="K511" i="2"/>
  <c r="L511" i="2"/>
  <c r="N511" i="2"/>
  <c r="O511" i="2"/>
  <c r="T511" i="2"/>
  <c r="X511" i="2"/>
  <c r="AB511" i="2"/>
  <c r="AF511" i="2"/>
  <c r="AI511" i="2"/>
  <c r="AJ511" i="2"/>
  <c r="A512" i="2"/>
  <c r="I512" i="2"/>
  <c r="J512" i="2"/>
  <c r="K512" i="2"/>
  <c r="L512" i="2"/>
  <c r="N512" i="2"/>
  <c r="O512" i="2"/>
  <c r="T512" i="2"/>
  <c r="X512" i="2"/>
  <c r="AB512" i="2"/>
  <c r="AF512" i="2"/>
  <c r="AI512" i="2"/>
  <c r="AJ512" i="2"/>
  <c r="A513" i="2"/>
  <c r="I513" i="2"/>
  <c r="J513" i="2"/>
  <c r="K513" i="2"/>
  <c r="L513" i="2"/>
  <c r="N513" i="2"/>
  <c r="O513" i="2"/>
  <c r="T513" i="2"/>
  <c r="X513" i="2"/>
  <c r="AB513" i="2"/>
  <c r="AF513" i="2"/>
  <c r="AI513" i="2"/>
  <c r="AJ513" i="2"/>
  <c r="A514" i="2"/>
  <c r="I514" i="2"/>
  <c r="J514" i="2"/>
  <c r="K514" i="2"/>
  <c r="L514" i="2"/>
  <c r="N514" i="2"/>
  <c r="O514" i="2"/>
  <c r="T514" i="2"/>
  <c r="X514" i="2"/>
  <c r="AB514" i="2"/>
  <c r="AF514" i="2"/>
  <c r="AI514" i="2"/>
  <c r="AJ514" i="2"/>
  <c r="A515" i="2"/>
  <c r="I515" i="2"/>
  <c r="J515" i="2"/>
  <c r="K515" i="2"/>
  <c r="L515" i="2"/>
  <c r="N515" i="2"/>
  <c r="O515" i="2"/>
  <c r="T515" i="2"/>
  <c r="X515" i="2"/>
  <c r="AB515" i="2"/>
  <c r="AF515" i="2"/>
  <c r="AI515" i="2"/>
  <c r="AJ515" i="2"/>
  <c r="A516" i="2"/>
  <c r="I516" i="2"/>
  <c r="J516" i="2"/>
  <c r="K516" i="2"/>
  <c r="L516" i="2"/>
  <c r="N516" i="2"/>
  <c r="O516" i="2"/>
  <c r="T516" i="2"/>
  <c r="X516" i="2"/>
  <c r="AB516" i="2"/>
  <c r="AF516" i="2"/>
  <c r="AI516" i="2"/>
  <c r="AJ516" i="2"/>
  <c r="A517" i="2"/>
  <c r="I517" i="2"/>
  <c r="J517" i="2"/>
  <c r="K517" i="2"/>
  <c r="L517" i="2"/>
  <c r="N517" i="2"/>
  <c r="O517" i="2"/>
  <c r="T517" i="2"/>
  <c r="X517" i="2"/>
  <c r="AB517" i="2"/>
  <c r="AF517" i="2"/>
  <c r="AI517" i="2"/>
  <c r="AJ517" i="2"/>
  <c r="A518" i="2"/>
  <c r="I518" i="2"/>
  <c r="J518" i="2"/>
  <c r="K518" i="2"/>
  <c r="L518" i="2"/>
  <c r="N518" i="2"/>
  <c r="O518" i="2"/>
  <c r="T518" i="2"/>
  <c r="X518" i="2"/>
  <c r="AB518" i="2"/>
  <c r="AF518" i="2"/>
  <c r="AI518" i="2"/>
  <c r="AJ518" i="2"/>
  <c r="A519" i="2"/>
  <c r="I519" i="2"/>
  <c r="J519" i="2"/>
  <c r="K519" i="2"/>
  <c r="L519" i="2"/>
  <c r="N519" i="2"/>
  <c r="O519" i="2"/>
  <c r="T519" i="2"/>
  <c r="X519" i="2"/>
  <c r="AB519" i="2"/>
  <c r="AF519" i="2"/>
  <c r="AI519" i="2"/>
  <c r="AJ519" i="2"/>
  <c r="A520" i="2"/>
  <c r="I520" i="2"/>
  <c r="J520" i="2"/>
  <c r="K520" i="2"/>
  <c r="L520" i="2"/>
  <c r="N520" i="2"/>
  <c r="O520" i="2"/>
  <c r="T520" i="2"/>
  <c r="X520" i="2"/>
  <c r="AB520" i="2"/>
  <c r="AF520" i="2"/>
  <c r="AI520" i="2"/>
  <c r="AJ520" i="2"/>
  <c r="A521" i="2"/>
  <c r="I521" i="2"/>
  <c r="J521" i="2"/>
  <c r="K521" i="2"/>
  <c r="L521" i="2"/>
  <c r="N521" i="2"/>
  <c r="O521" i="2"/>
  <c r="T521" i="2"/>
  <c r="X521" i="2"/>
  <c r="AB521" i="2"/>
  <c r="AF521" i="2"/>
  <c r="AI521" i="2"/>
  <c r="AJ521" i="2"/>
  <c r="A522" i="2"/>
  <c r="I522" i="2"/>
  <c r="J522" i="2"/>
  <c r="K522" i="2"/>
  <c r="L522" i="2"/>
  <c r="N522" i="2"/>
  <c r="O522" i="2"/>
  <c r="T522" i="2"/>
  <c r="X522" i="2"/>
  <c r="AB522" i="2"/>
  <c r="AF522" i="2"/>
  <c r="AI522" i="2"/>
  <c r="AJ522" i="2"/>
  <c r="A523" i="2"/>
  <c r="I523" i="2"/>
  <c r="J523" i="2"/>
  <c r="K523" i="2"/>
  <c r="L523" i="2"/>
  <c r="N523" i="2"/>
  <c r="O523" i="2"/>
  <c r="T523" i="2"/>
  <c r="X523" i="2"/>
  <c r="AB523" i="2"/>
  <c r="AF523" i="2"/>
  <c r="AI523" i="2"/>
  <c r="AJ523" i="2"/>
  <c r="A524" i="2"/>
  <c r="I524" i="2"/>
  <c r="J524" i="2"/>
  <c r="K524" i="2"/>
  <c r="L524" i="2"/>
  <c r="N524" i="2"/>
  <c r="O524" i="2"/>
  <c r="T524" i="2"/>
  <c r="X524" i="2"/>
  <c r="AB524" i="2"/>
  <c r="AF524" i="2"/>
  <c r="AI524" i="2"/>
  <c r="AJ524" i="2"/>
  <c r="A525" i="2"/>
  <c r="I525" i="2"/>
  <c r="J525" i="2"/>
  <c r="K525" i="2"/>
  <c r="L525" i="2"/>
  <c r="N525" i="2"/>
  <c r="O525" i="2"/>
  <c r="T525" i="2"/>
  <c r="X525" i="2"/>
  <c r="AB525" i="2"/>
  <c r="AF525" i="2"/>
  <c r="AI525" i="2"/>
  <c r="AJ525" i="2"/>
  <c r="A526" i="2"/>
  <c r="I526" i="2"/>
  <c r="J526" i="2"/>
  <c r="K526" i="2"/>
  <c r="L526" i="2"/>
  <c r="N526" i="2"/>
  <c r="O526" i="2"/>
  <c r="T526" i="2"/>
  <c r="X526" i="2"/>
  <c r="AB526" i="2"/>
  <c r="AF526" i="2"/>
  <c r="AI526" i="2"/>
  <c r="AJ526" i="2"/>
  <c r="A527" i="2"/>
  <c r="I527" i="2"/>
  <c r="J527" i="2"/>
  <c r="K527" i="2"/>
  <c r="L527" i="2"/>
  <c r="N527" i="2"/>
  <c r="O527" i="2"/>
  <c r="T527" i="2"/>
  <c r="X527" i="2"/>
  <c r="AB527" i="2"/>
  <c r="AF527" i="2"/>
  <c r="AI527" i="2"/>
  <c r="AJ527" i="2"/>
  <c r="A528" i="2"/>
  <c r="I528" i="2"/>
  <c r="J528" i="2"/>
  <c r="K528" i="2"/>
  <c r="L528" i="2"/>
  <c r="N528" i="2"/>
  <c r="O528" i="2"/>
  <c r="T528" i="2"/>
  <c r="X528" i="2"/>
  <c r="AB528" i="2"/>
  <c r="AF528" i="2"/>
  <c r="AI528" i="2"/>
  <c r="AJ528" i="2"/>
  <c r="A529" i="2"/>
  <c r="I529" i="2"/>
  <c r="J529" i="2"/>
  <c r="K529" i="2"/>
  <c r="L529" i="2"/>
  <c r="N529" i="2"/>
  <c r="O529" i="2"/>
  <c r="T529" i="2"/>
  <c r="X529" i="2"/>
  <c r="AB529" i="2"/>
  <c r="AF529" i="2"/>
  <c r="AI529" i="2"/>
  <c r="AJ529" i="2"/>
  <c r="A530" i="2"/>
  <c r="I530" i="2"/>
  <c r="J530" i="2"/>
  <c r="K530" i="2"/>
  <c r="L530" i="2"/>
  <c r="N530" i="2"/>
  <c r="O530" i="2"/>
  <c r="T530" i="2"/>
  <c r="X530" i="2"/>
  <c r="AB530" i="2"/>
  <c r="AF530" i="2"/>
  <c r="AI530" i="2"/>
  <c r="AJ530" i="2"/>
  <c r="A531" i="2"/>
  <c r="I531" i="2"/>
  <c r="J531" i="2"/>
  <c r="K531" i="2"/>
  <c r="L531" i="2"/>
  <c r="N531" i="2"/>
  <c r="O531" i="2"/>
  <c r="T531" i="2"/>
  <c r="X531" i="2"/>
  <c r="AB531" i="2"/>
  <c r="AF531" i="2"/>
  <c r="AI531" i="2"/>
  <c r="AJ531" i="2"/>
  <c r="A532" i="2"/>
  <c r="I532" i="2"/>
  <c r="J532" i="2"/>
  <c r="K532" i="2"/>
  <c r="L532" i="2"/>
  <c r="N532" i="2"/>
  <c r="O532" i="2"/>
  <c r="T532" i="2"/>
  <c r="X532" i="2"/>
  <c r="AB532" i="2"/>
  <c r="AF532" i="2"/>
  <c r="AI532" i="2"/>
  <c r="AJ532" i="2"/>
  <c r="A533" i="2"/>
  <c r="I533" i="2"/>
  <c r="J533" i="2"/>
  <c r="K533" i="2"/>
  <c r="L533" i="2"/>
  <c r="N533" i="2"/>
  <c r="O533" i="2"/>
  <c r="T533" i="2"/>
  <c r="X533" i="2"/>
  <c r="AB533" i="2"/>
  <c r="AF533" i="2"/>
  <c r="AI533" i="2"/>
  <c r="AJ533" i="2"/>
  <c r="A534" i="2"/>
  <c r="I534" i="2"/>
  <c r="J534" i="2"/>
  <c r="K534" i="2"/>
  <c r="L534" i="2"/>
  <c r="N534" i="2"/>
  <c r="O534" i="2"/>
  <c r="T534" i="2"/>
  <c r="X534" i="2"/>
  <c r="AB534" i="2"/>
  <c r="AF534" i="2"/>
  <c r="AI534" i="2"/>
  <c r="AJ534" i="2"/>
  <c r="A535" i="2"/>
  <c r="I535" i="2"/>
  <c r="J535" i="2"/>
  <c r="K535" i="2"/>
  <c r="L535" i="2"/>
  <c r="N535" i="2"/>
  <c r="O535" i="2"/>
  <c r="T535" i="2"/>
  <c r="X535" i="2"/>
  <c r="AB535" i="2"/>
  <c r="AF535" i="2"/>
  <c r="AI535" i="2"/>
  <c r="AJ535" i="2"/>
  <c r="A536" i="2"/>
  <c r="I536" i="2"/>
  <c r="J536" i="2"/>
  <c r="K536" i="2"/>
  <c r="L536" i="2"/>
  <c r="N536" i="2"/>
  <c r="O536" i="2"/>
  <c r="T536" i="2"/>
  <c r="X536" i="2"/>
  <c r="AB536" i="2"/>
  <c r="AF536" i="2"/>
  <c r="AI536" i="2"/>
  <c r="AJ536" i="2"/>
  <c r="A537" i="2"/>
  <c r="I537" i="2"/>
  <c r="J537" i="2"/>
  <c r="K537" i="2"/>
  <c r="L537" i="2"/>
  <c r="N537" i="2"/>
  <c r="O537" i="2"/>
  <c r="T537" i="2"/>
  <c r="X537" i="2"/>
  <c r="AB537" i="2"/>
  <c r="AF537" i="2"/>
  <c r="AI537" i="2"/>
  <c r="AJ537" i="2"/>
  <c r="A538" i="2"/>
  <c r="I538" i="2"/>
  <c r="J538" i="2"/>
  <c r="K538" i="2"/>
  <c r="L538" i="2"/>
  <c r="N538" i="2"/>
  <c r="O538" i="2"/>
  <c r="T538" i="2"/>
  <c r="X538" i="2"/>
  <c r="AB538" i="2"/>
  <c r="AF538" i="2"/>
  <c r="AI538" i="2"/>
  <c r="AJ538" i="2"/>
  <c r="A539" i="2"/>
  <c r="I539" i="2"/>
  <c r="J539" i="2"/>
  <c r="K539" i="2"/>
  <c r="L539" i="2"/>
  <c r="N539" i="2"/>
  <c r="O539" i="2"/>
  <c r="T539" i="2"/>
  <c r="X539" i="2"/>
  <c r="AB539" i="2"/>
  <c r="AF539" i="2"/>
  <c r="AI539" i="2"/>
  <c r="AJ539" i="2"/>
  <c r="A540" i="2"/>
  <c r="I540" i="2"/>
  <c r="J540" i="2"/>
  <c r="K540" i="2"/>
  <c r="L540" i="2"/>
  <c r="N540" i="2"/>
  <c r="O540" i="2"/>
  <c r="T540" i="2"/>
  <c r="X540" i="2"/>
  <c r="AB540" i="2"/>
  <c r="AF540" i="2"/>
  <c r="AI540" i="2"/>
  <c r="AJ540" i="2"/>
  <c r="A541" i="2"/>
  <c r="I541" i="2"/>
  <c r="J541" i="2"/>
  <c r="K541" i="2"/>
  <c r="L541" i="2"/>
  <c r="N541" i="2"/>
  <c r="O541" i="2"/>
  <c r="T541" i="2"/>
  <c r="X541" i="2"/>
  <c r="AB541" i="2"/>
  <c r="AF541" i="2"/>
  <c r="AI541" i="2"/>
  <c r="AJ541" i="2"/>
  <c r="A542" i="2"/>
  <c r="I542" i="2"/>
  <c r="J542" i="2"/>
  <c r="K542" i="2"/>
  <c r="L542" i="2"/>
  <c r="N542" i="2"/>
  <c r="O542" i="2"/>
  <c r="T542" i="2"/>
  <c r="X542" i="2"/>
  <c r="AB542" i="2"/>
  <c r="AF542" i="2"/>
  <c r="AI542" i="2"/>
  <c r="AJ542" i="2"/>
  <c r="A543" i="2"/>
  <c r="I543" i="2"/>
  <c r="J543" i="2"/>
  <c r="K543" i="2"/>
  <c r="L543" i="2"/>
  <c r="N543" i="2"/>
  <c r="O543" i="2"/>
  <c r="T543" i="2"/>
  <c r="X543" i="2"/>
  <c r="AB543" i="2"/>
  <c r="AF543" i="2"/>
  <c r="AI543" i="2"/>
  <c r="AJ543" i="2"/>
  <c r="A544" i="2"/>
  <c r="I544" i="2"/>
  <c r="J544" i="2"/>
  <c r="K544" i="2"/>
  <c r="L544" i="2"/>
  <c r="N544" i="2"/>
  <c r="O544" i="2"/>
  <c r="T544" i="2"/>
  <c r="X544" i="2"/>
  <c r="AB544" i="2"/>
  <c r="AF544" i="2"/>
  <c r="AI544" i="2"/>
  <c r="AJ544" i="2"/>
  <c r="A545" i="2"/>
  <c r="I545" i="2"/>
  <c r="J545" i="2"/>
  <c r="K545" i="2"/>
  <c r="L545" i="2"/>
  <c r="N545" i="2"/>
  <c r="O545" i="2"/>
  <c r="T545" i="2"/>
  <c r="X545" i="2"/>
  <c r="AB545" i="2"/>
  <c r="AF545" i="2"/>
  <c r="AI545" i="2"/>
  <c r="AJ545" i="2"/>
  <c r="A546" i="2"/>
  <c r="I546" i="2"/>
  <c r="J546" i="2"/>
  <c r="K546" i="2"/>
  <c r="L546" i="2"/>
  <c r="N546" i="2"/>
  <c r="O546" i="2"/>
  <c r="T546" i="2"/>
  <c r="X546" i="2"/>
  <c r="AB546" i="2"/>
  <c r="AF546" i="2"/>
  <c r="AI546" i="2"/>
  <c r="AJ546" i="2"/>
  <c r="A547" i="2"/>
  <c r="I547" i="2"/>
  <c r="J547" i="2"/>
  <c r="K547" i="2"/>
  <c r="L547" i="2"/>
  <c r="N547" i="2"/>
  <c r="O547" i="2"/>
  <c r="T547" i="2"/>
  <c r="X547" i="2"/>
  <c r="AB547" i="2"/>
  <c r="AF547" i="2"/>
  <c r="AI547" i="2"/>
  <c r="AJ547" i="2"/>
  <c r="A548" i="2"/>
  <c r="I548" i="2"/>
  <c r="J548" i="2"/>
  <c r="K548" i="2"/>
  <c r="L548" i="2"/>
  <c r="N548" i="2"/>
  <c r="O548" i="2"/>
  <c r="T548" i="2"/>
  <c r="X548" i="2"/>
  <c r="AB548" i="2"/>
  <c r="AF548" i="2"/>
  <c r="AI548" i="2"/>
  <c r="AJ548" i="2"/>
  <c r="A549" i="2"/>
  <c r="I549" i="2"/>
  <c r="J549" i="2"/>
  <c r="K549" i="2"/>
  <c r="L549" i="2"/>
  <c r="N549" i="2"/>
  <c r="O549" i="2"/>
  <c r="T549" i="2"/>
  <c r="X549" i="2"/>
  <c r="AB549" i="2"/>
  <c r="AF549" i="2"/>
  <c r="AI549" i="2"/>
  <c r="AJ549" i="2"/>
  <c r="A550" i="2"/>
  <c r="I550" i="2"/>
  <c r="J550" i="2"/>
  <c r="K550" i="2"/>
  <c r="L550" i="2"/>
  <c r="N550" i="2"/>
  <c r="O550" i="2"/>
  <c r="T550" i="2"/>
  <c r="X550" i="2"/>
  <c r="AB550" i="2"/>
  <c r="AF550" i="2"/>
  <c r="AI550" i="2"/>
  <c r="AJ550" i="2"/>
  <c r="A551" i="2"/>
  <c r="I551" i="2"/>
  <c r="J551" i="2"/>
  <c r="K551" i="2"/>
  <c r="L551" i="2"/>
  <c r="N551" i="2"/>
  <c r="O551" i="2"/>
  <c r="T551" i="2"/>
  <c r="X551" i="2"/>
  <c r="AB551" i="2"/>
  <c r="AF551" i="2"/>
  <c r="AI551" i="2"/>
  <c r="AJ551" i="2"/>
  <c r="A552" i="2"/>
  <c r="I552" i="2"/>
  <c r="J552" i="2"/>
  <c r="K552" i="2"/>
  <c r="L552" i="2"/>
  <c r="N552" i="2"/>
  <c r="O552" i="2"/>
  <c r="T552" i="2"/>
  <c r="X552" i="2"/>
  <c r="AB552" i="2"/>
  <c r="AF552" i="2"/>
  <c r="AI552" i="2"/>
  <c r="AJ552" i="2"/>
  <c r="A553" i="2"/>
  <c r="I553" i="2"/>
  <c r="J553" i="2"/>
  <c r="K553" i="2"/>
  <c r="L553" i="2"/>
  <c r="N553" i="2"/>
  <c r="O553" i="2"/>
  <c r="T553" i="2"/>
  <c r="X553" i="2"/>
  <c r="AB553" i="2"/>
  <c r="AF553" i="2"/>
  <c r="AI553" i="2"/>
  <c r="AJ553" i="2"/>
  <c r="A554" i="2"/>
  <c r="I554" i="2"/>
  <c r="J554" i="2"/>
  <c r="K554" i="2"/>
  <c r="L554" i="2"/>
  <c r="N554" i="2"/>
  <c r="O554" i="2"/>
  <c r="T554" i="2"/>
  <c r="X554" i="2"/>
  <c r="AB554" i="2"/>
  <c r="AF554" i="2"/>
  <c r="AI554" i="2"/>
  <c r="AJ554" i="2"/>
  <c r="A555" i="2"/>
  <c r="I555" i="2"/>
  <c r="J555" i="2"/>
  <c r="K555" i="2"/>
  <c r="L555" i="2"/>
  <c r="N555" i="2"/>
  <c r="O555" i="2"/>
  <c r="T555" i="2"/>
  <c r="X555" i="2"/>
  <c r="AB555" i="2"/>
  <c r="AF555" i="2"/>
  <c r="AI555" i="2"/>
  <c r="AJ555" i="2"/>
  <c r="A556" i="2"/>
  <c r="I556" i="2"/>
  <c r="J556" i="2"/>
  <c r="K556" i="2"/>
  <c r="L556" i="2"/>
  <c r="N556" i="2"/>
  <c r="O556" i="2"/>
  <c r="T556" i="2"/>
  <c r="X556" i="2"/>
  <c r="AB556" i="2"/>
  <c r="AF556" i="2"/>
  <c r="AI556" i="2"/>
  <c r="AJ556" i="2"/>
  <c r="A557" i="2"/>
  <c r="I557" i="2"/>
  <c r="J557" i="2"/>
  <c r="K557" i="2"/>
  <c r="L557" i="2"/>
  <c r="N557" i="2"/>
  <c r="O557" i="2"/>
  <c r="T557" i="2"/>
  <c r="X557" i="2"/>
  <c r="AB557" i="2"/>
  <c r="AF557" i="2"/>
  <c r="AI557" i="2"/>
  <c r="AJ557" i="2"/>
  <c r="A558" i="2"/>
  <c r="I558" i="2"/>
  <c r="J558" i="2"/>
  <c r="K558" i="2"/>
  <c r="L558" i="2"/>
  <c r="N558" i="2"/>
  <c r="O558" i="2"/>
  <c r="T558" i="2"/>
  <c r="X558" i="2"/>
  <c r="AB558" i="2"/>
  <c r="AF558" i="2"/>
  <c r="AI558" i="2"/>
  <c r="AJ558" i="2"/>
  <c r="A559" i="2"/>
  <c r="I559" i="2"/>
  <c r="J559" i="2"/>
  <c r="K559" i="2"/>
  <c r="L559" i="2"/>
  <c r="N559" i="2"/>
  <c r="O559" i="2"/>
  <c r="T559" i="2"/>
  <c r="X559" i="2"/>
  <c r="AB559" i="2"/>
  <c r="AF559" i="2"/>
  <c r="AI559" i="2"/>
  <c r="AJ559" i="2"/>
  <c r="A560" i="2"/>
  <c r="I560" i="2"/>
  <c r="J560" i="2"/>
  <c r="K560" i="2"/>
  <c r="L560" i="2"/>
  <c r="N560" i="2"/>
  <c r="O560" i="2"/>
  <c r="T560" i="2"/>
  <c r="X560" i="2"/>
  <c r="AB560" i="2"/>
  <c r="AF560" i="2"/>
  <c r="AI560" i="2"/>
  <c r="AJ560" i="2"/>
  <c r="A561" i="2"/>
  <c r="I561" i="2"/>
  <c r="J561" i="2"/>
  <c r="K561" i="2"/>
  <c r="L561" i="2"/>
  <c r="N561" i="2"/>
  <c r="O561" i="2"/>
  <c r="T561" i="2"/>
  <c r="X561" i="2"/>
  <c r="AB561" i="2"/>
  <c r="AF561" i="2"/>
  <c r="AI561" i="2"/>
  <c r="AJ561" i="2"/>
  <c r="A562" i="2"/>
  <c r="I562" i="2"/>
  <c r="J562" i="2"/>
  <c r="K562" i="2"/>
  <c r="L562" i="2"/>
  <c r="N562" i="2"/>
  <c r="O562" i="2"/>
  <c r="T562" i="2"/>
  <c r="X562" i="2"/>
  <c r="AB562" i="2"/>
  <c r="AF562" i="2"/>
  <c r="AI562" i="2"/>
  <c r="AJ562" i="2"/>
  <c r="A563" i="2"/>
  <c r="I563" i="2"/>
  <c r="J563" i="2"/>
  <c r="K563" i="2"/>
  <c r="L563" i="2"/>
  <c r="N563" i="2"/>
  <c r="O563" i="2"/>
  <c r="T563" i="2"/>
  <c r="X563" i="2"/>
  <c r="AB563" i="2"/>
  <c r="AF563" i="2"/>
  <c r="AI563" i="2"/>
  <c r="AJ563" i="2"/>
  <c r="A564" i="2"/>
  <c r="I564" i="2"/>
  <c r="J564" i="2"/>
  <c r="K564" i="2"/>
  <c r="L564" i="2"/>
  <c r="N564" i="2"/>
  <c r="O564" i="2"/>
  <c r="T564" i="2"/>
  <c r="X564" i="2"/>
  <c r="AB564" i="2"/>
  <c r="AF564" i="2"/>
  <c r="AI564" i="2"/>
  <c r="AJ564" i="2"/>
  <c r="A565" i="2"/>
  <c r="I565" i="2"/>
  <c r="J565" i="2"/>
  <c r="K565" i="2"/>
  <c r="L565" i="2"/>
  <c r="N565" i="2"/>
  <c r="O565" i="2"/>
  <c r="T565" i="2"/>
  <c r="X565" i="2"/>
  <c r="AB565" i="2"/>
  <c r="AF565" i="2"/>
  <c r="AI565" i="2"/>
  <c r="AJ565" i="2"/>
  <c r="A566" i="2"/>
  <c r="I566" i="2"/>
  <c r="J566" i="2"/>
  <c r="K566" i="2"/>
  <c r="L566" i="2"/>
  <c r="N566" i="2"/>
  <c r="O566" i="2"/>
  <c r="T566" i="2"/>
  <c r="X566" i="2"/>
  <c r="AB566" i="2"/>
  <c r="AF566" i="2"/>
  <c r="AI566" i="2"/>
  <c r="AJ566" i="2"/>
  <c r="A567" i="2"/>
  <c r="I567" i="2"/>
  <c r="J567" i="2"/>
  <c r="K567" i="2"/>
  <c r="L567" i="2"/>
  <c r="N567" i="2"/>
  <c r="O567" i="2"/>
  <c r="T567" i="2"/>
  <c r="X567" i="2"/>
  <c r="AB567" i="2"/>
  <c r="AF567" i="2"/>
  <c r="AI567" i="2"/>
  <c r="AJ567" i="2"/>
  <c r="A568" i="2"/>
  <c r="I568" i="2"/>
  <c r="J568" i="2"/>
  <c r="K568" i="2"/>
  <c r="L568" i="2"/>
  <c r="N568" i="2"/>
  <c r="O568" i="2"/>
  <c r="T568" i="2"/>
  <c r="X568" i="2"/>
  <c r="AB568" i="2"/>
  <c r="AF568" i="2"/>
  <c r="AI568" i="2"/>
  <c r="AJ568" i="2"/>
  <c r="A569" i="2"/>
  <c r="I569" i="2"/>
  <c r="J569" i="2"/>
  <c r="K569" i="2"/>
  <c r="L569" i="2"/>
  <c r="N569" i="2"/>
  <c r="O569" i="2"/>
  <c r="T569" i="2"/>
  <c r="X569" i="2"/>
  <c r="AB569" i="2"/>
  <c r="AF569" i="2"/>
  <c r="AI569" i="2"/>
  <c r="AJ569" i="2"/>
  <c r="A570" i="2"/>
  <c r="I570" i="2"/>
  <c r="J570" i="2"/>
  <c r="K570" i="2"/>
  <c r="L570" i="2"/>
  <c r="N570" i="2"/>
  <c r="O570" i="2"/>
  <c r="T570" i="2"/>
  <c r="X570" i="2"/>
  <c r="AB570" i="2"/>
  <c r="AF570" i="2"/>
  <c r="AI570" i="2"/>
  <c r="AJ570" i="2"/>
  <c r="A571" i="2"/>
  <c r="I571" i="2"/>
  <c r="J571" i="2"/>
  <c r="K571" i="2"/>
  <c r="L571" i="2"/>
  <c r="N571" i="2"/>
  <c r="O571" i="2"/>
  <c r="T571" i="2"/>
  <c r="X571" i="2"/>
  <c r="AB571" i="2"/>
  <c r="AF571" i="2"/>
  <c r="AI571" i="2"/>
  <c r="AJ571" i="2"/>
  <c r="A572" i="2"/>
  <c r="I572" i="2"/>
  <c r="J572" i="2"/>
  <c r="K572" i="2"/>
  <c r="L572" i="2"/>
  <c r="N572" i="2"/>
  <c r="O572" i="2"/>
  <c r="T572" i="2"/>
  <c r="X572" i="2"/>
  <c r="AB572" i="2"/>
  <c r="AF572" i="2"/>
  <c r="AI572" i="2"/>
  <c r="AJ572" i="2"/>
  <c r="A573" i="2"/>
  <c r="I573" i="2"/>
  <c r="J573" i="2"/>
  <c r="K573" i="2"/>
  <c r="L573" i="2"/>
  <c r="N573" i="2"/>
  <c r="O573" i="2"/>
  <c r="T573" i="2"/>
  <c r="X573" i="2"/>
  <c r="AB573" i="2"/>
  <c r="AF573" i="2"/>
  <c r="AI573" i="2"/>
  <c r="AJ573" i="2"/>
  <c r="A574" i="2"/>
  <c r="I574" i="2"/>
  <c r="J574" i="2"/>
  <c r="K574" i="2"/>
  <c r="L574" i="2"/>
  <c r="N574" i="2"/>
  <c r="O574" i="2"/>
  <c r="T574" i="2"/>
  <c r="X574" i="2"/>
  <c r="AB574" i="2"/>
  <c r="AF574" i="2"/>
  <c r="AI574" i="2"/>
  <c r="AJ574" i="2"/>
  <c r="A575" i="2"/>
  <c r="I575" i="2"/>
  <c r="J575" i="2"/>
  <c r="K575" i="2"/>
  <c r="L575" i="2"/>
  <c r="N575" i="2"/>
  <c r="O575" i="2"/>
  <c r="T575" i="2"/>
  <c r="X575" i="2"/>
  <c r="AB575" i="2"/>
  <c r="AF575" i="2"/>
  <c r="AI575" i="2"/>
  <c r="AJ575" i="2"/>
  <c r="A576" i="2"/>
  <c r="I576" i="2"/>
  <c r="J576" i="2"/>
  <c r="K576" i="2"/>
  <c r="L576" i="2"/>
  <c r="N576" i="2"/>
  <c r="O576" i="2"/>
  <c r="T576" i="2"/>
  <c r="X576" i="2"/>
  <c r="AB576" i="2"/>
  <c r="AF576" i="2"/>
  <c r="AI576" i="2"/>
  <c r="AJ576" i="2"/>
  <c r="A577" i="2"/>
  <c r="I577" i="2"/>
  <c r="J577" i="2"/>
  <c r="K577" i="2"/>
  <c r="L577" i="2"/>
  <c r="N577" i="2"/>
  <c r="O577" i="2"/>
  <c r="T577" i="2"/>
  <c r="X577" i="2"/>
  <c r="AB577" i="2"/>
  <c r="AF577" i="2"/>
  <c r="AI577" i="2"/>
  <c r="AJ577" i="2"/>
  <c r="A578" i="2"/>
  <c r="I578" i="2"/>
  <c r="J578" i="2"/>
  <c r="K578" i="2"/>
  <c r="L578" i="2"/>
  <c r="N578" i="2"/>
  <c r="O578" i="2"/>
  <c r="T578" i="2"/>
  <c r="X578" i="2"/>
  <c r="AB578" i="2"/>
  <c r="AF578" i="2"/>
  <c r="AI578" i="2"/>
  <c r="AJ578" i="2"/>
  <c r="A579" i="2"/>
  <c r="I579" i="2"/>
  <c r="J579" i="2"/>
  <c r="K579" i="2"/>
  <c r="L579" i="2"/>
  <c r="N579" i="2"/>
  <c r="O579" i="2"/>
  <c r="T579" i="2"/>
  <c r="X579" i="2"/>
  <c r="AB579" i="2"/>
  <c r="AF579" i="2"/>
  <c r="AI579" i="2"/>
  <c r="AJ579" i="2"/>
  <c r="A580" i="2"/>
  <c r="I580" i="2"/>
  <c r="J580" i="2"/>
  <c r="K580" i="2"/>
  <c r="L580" i="2"/>
  <c r="N580" i="2"/>
  <c r="O580" i="2"/>
  <c r="T580" i="2"/>
  <c r="X580" i="2"/>
  <c r="AB580" i="2"/>
  <c r="AF580" i="2"/>
  <c r="AI580" i="2"/>
  <c r="AJ580" i="2"/>
  <c r="A581" i="2"/>
  <c r="I581" i="2"/>
  <c r="J581" i="2"/>
  <c r="K581" i="2"/>
  <c r="L581" i="2"/>
  <c r="N581" i="2"/>
  <c r="O581" i="2"/>
  <c r="T581" i="2"/>
  <c r="X581" i="2"/>
  <c r="AB581" i="2"/>
  <c r="AF581" i="2"/>
  <c r="AI581" i="2"/>
  <c r="AJ581" i="2"/>
  <c r="A582" i="2"/>
  <c r="I582" i="2"/>
  <c r="J582" i="2"/>
  <c r="K582" i="2"/>
  <c r="L582" i="2"/>
  <c r="N582" i="2"/>
  <c r="O582" i="2"/>
  <c r="T582" i="2"/>
  <c r="X582" i="2"/>
  <c r="AB582" i="2"/>
  <c r="AF582" i="2"/>
  <c r="AI582" i="2"/>
  <c r="AJ582" i="2"/>
  <c r="A583" i="2"/>
  <c r="I583" i="2"/>
  <c r="J583" i="2"/>
  <c r="K583" i="2"/>
  <c r="L583" i="2"/>
  <c r="N583" i="2"/>
  <c r="O583" i="2"/>
  <c r="T583" i="2"/>
  <c r="X583" i="2"/>
  <c r="AB583" i="2"/>
  <c r="AF583" i="2"/>
  <c r="AI583" i="2"/>
  <c r="AJ583" i="2"/>
  <c r="A584" i="2"/>
  <c r="I584" i="2"/>
  <c r="J584" i="2"/>
  <c r="K584" i="2"/>
  <c r="L584" i="2"/>
  <c r="N584" i="2"/>
  <c r="O584" i="2"/>
  <c r="T584" i="2"/>
  <c r="X584" i="2"/>
  <c r="AB584" i="2"/>
  <c r="AF584" i="2"/>
  <c r="AI584" i="2"/>
  <c r="AJ584" i="2"/>
  <c r="A585" i="2"/>
  <c r="I585" i="2"/>
  <c r="J585" i="2"/>
  <c r="K585" i="2"/>
  <c r="L585" i="2"/>
  <c r="N585" i="2"/>
  <c r="O585" i="2"/>
  <c r="T585" i="2"/>
  <c r="X585" i="2"/>
  <c r="AB585" i="2"/>
  <c r="AF585" i="2"/>
  <c r="AI585" i="2"/>
  <c r="AJ585" i="2"/>
  <c r="A586" i="2"/>
  <c r="I586" i="2"/>
  <c r="J586" i="2"/>
  <c r="K586" i="2"/>
  <c r="L586" i="2"/>
  <c r="N586" i="2"/>
  <c r="O586" i="2"/>
  <c r="T586" i="2"/>
  <c r="X586" i="2"/>
  <c r="AB586" i="2"/>
  <c r="AF586" i="2"/>
  <c r="AI586" i="2"/>
  <c r="AJ586" i="2"/>
  <c r="A587" i="2"/>
  <c r="I587" i="2"/>
  <c r="J587" i="2"/>
  <c r="K587" i="2"/>
  <c r="L587" i="2"/>
  <c r="N587" i="2"/>
  <c r="O587" i="2"/>
  <c r="T587" i="2"/>
  <c r="X587" i="2"/>
  <c r="AB587" i="2"/>
  <c r="AF587" i="2"/>
  <c r="AI587" i="2"/>
  <c r="AJ587" i="2"/>
  <c r="A588" i="2"/>
  <c r="I588" i="2"/>
  <c r="J588" i="2"/>
  <c r="K588" i="2"/>
  <c r="L588" i="2"/>
  <c r="N588" i="2"/>
  <c r="O588" i="2"/>
  <c r="T588" i="2"/>
  <c r="X588" i="2"/>
  <c r="AB588" i="2"/>
  <c r="AF588" i="2"/>
  <c r="AI588" i="2"/>
  <c r="AJ588" i="2"/>
  <c r="A589" i="2"/>
  <c r="I589" i="2"/>
  <c r="J589" i="2"/>
  <c r="K589" i="2"/>
  <c r="L589" i="2"/>
  <c r="N589" i="2"/>
  <c r="O589" i="2"/>
  <c r="T589" i="2"/>
  <c r="X589" i="2"/>
  <c r="AB589" i="2"/>
  <c r="AF589" i="2"/>
  <c r="AI589" i="2"/>
  <c r="AJ589" i="2"/>
  <c r="A590" i="2"/>
  <c r="I590" i="2"/>
  <c r="J590" i="2"/>
  <c r="K590" i="2"/>
  <c r="L590" i="2"/>
  <c r="N590" i="2"/>
  <c r="O590" i="2"/>
  <c r="T590" i="2"/>
  <c r="X590" i="2"/>
  <c r="AB590" i="2"/>
  <c r="AF590" i="2"/>
  <c r="AI590" i="2"/>
  <c r="AJ590" i="2"/>
  <c r="A591" i="2"/>
  <c r="I591" i="2"/>
  <c r="J591" i="2"/>
  <c r="K591" i="2"/>
  <c r="L591" i="2"/>
  <c r="N591" i="2"/>
  <c r="O591" i="2"/>
  <c r="T591" i="2"/>
  <c r="X591" i="2"/>
  <c r="AB591" i="2"/>
  <c r="AF591" i="2"/>
  <c r="AI591" i="2"/>
  <c r="AJ591" i="2"/>
  <c r="A592" i="2"/>
  <c r="I592" i="2"/>
  <c r="J592" i="2"/>
  <c r="K592" i="2"/>
  <c r="L592" i="2"/>
  <c r="N592" i="2"/>
  <c r="O592" i="2"/>
  <c r="T592" i="2"/>
  <c r="X592" i="2"/>
  <c r="AB592" i="2"/>
  <c r="AF592" i="2"/>
  <c r="AI592" i="2"/>
  <c r="AJ592" i="2"/>
  <c r="A593" i="2"/>
  <c r="I593" i="2"/>
  <c r="J593" i="2"/>
  <c r="K593" i="2"/>
  <c r="L593" i="2"/>
  <c r="N593" i="2"/>
  <c r="O593" i="2"/>
  <c r="T593" i="2"/>
  <c r="X593" i="2"/>
  <c r="AB593" i="2"/>
  <c r="AF593" i="2"/>
  <c r="AI593" i="2"/>
  <c r="AJ593" i="2"/>
  <c r="A594" i="2"/>
  <c r="I594" i="2"/>
  <c r="J594" i="2"/>
  <c r="K594" i="2"/>
  <c r="L594" i="2"/>
  <c r="N594" i="2"/>
  <c r="O594" i="2"/>
  <c r="T594" i="2"/>
  <c r="X594" i="2"/>
  <c r="AB594" i="2"/>
  <c r="AF594" i="2"/>
  <c r="AI594" i="2"/>
  <c r="AJ594" i="2"/>
  <c r="A595" i="2"/>
  <c r="I595" i="2"/>
  <c r="J595" i="2"/>
  <c r="K595" i="2"/>
  <c r="L595" i="2"/>
  <c r="N595" i="2"/>
  <c r="O595" i="2"/>
  <c r="T595" i="2"/>
  <c r="X595" i="2"/>
  <c r="AB595" i="2"/>
  <c r="AF595" i="2"/>
  <c r="AI595" i="2"/>
  <c r="AJ595" i="2"/>
  <c r="A596" i="2"/>
  <c r="I596" i="2"/>
  <c r="J596" i="2"/>
  <c r="K596" i="2"/>
  <c r="L596" i="2"/>
  <c r="N596" i="2"/>
  <c r="O596" i="2"/>
  <c r="T596" i="2"/>
  <c r="X596" i="2"/>
  <c r="AB596" i="2"/>
  <c r="AF596" i="2"/>
  <c r="AI596" i="2"/>
  <c r="AJ596" i="2"/>
  <c r="A597" i="2"/>
  <c r="I597" i="2"/>
  <c r="J597" i="2"/>
  <c r="K597" i="2"/>
  <c r="L597" i="2"/>
  <c r="N597" i="2"/>
  <c r="O597" i="2"/>
  <c r="T597" i="2"/>
  <c r="X597" i="2"/>
  <c r="AB597" i="2"/>
  <c r="AF597" i="2"/>
  <c r="AI597" i="2"/>
  <c r="AJ597" i="2"/>
  <c r="A598" i="2"/>
  <c r="I598" i="2"/>
  <c r="J598" i="2"/>
  <c r="K598" i="2"/>
  <c r="L598" i="2"/>
  <c r="N598" i="2"/>
  <c r="O598" i="2"/>
  <c r="T598" i="2"/>
  <c r="X598" i="2"/>
  <c r="AB598" i="2"/>
  <c r="AF598" i="2"/>
  <c r="AI598" i="2"/>
  <c r="AJ598" i="2"/>
  <c r="A599" i="2"/>
  <c r="I599" i="2"/>
  <c r="J599" i="2"/>
  <c r="K599" i="2"/>
  <c r="L599" i="2"/>
  <c r="N599" i="2"/>
  <c r="O599" i="2"/>
  <c r="T599" i="2"/>
  <c r="X599" i="2"/>
  <c r="AB599" i="2"/>
  <c r="AF599" i="2"/>
  <c r="AI599" i="2"/>
  <c r="AJ599" i="2"/>
  <c r="A600" i="2"/>
  <c r="I600" i="2"/>
  <c r="J600" i="2"/>
  <c r="K600" i="2"/>
  <c r="L600" i="2"/>
  <c r="N600" i="2"/>
  <c r="O600" i="2"/>
  <c r="T600" i="2"/>
  <c r="X600" i="2"/>
  <c r="AB600" i="2"/>
  <c r="AF600" i="2"/>
  <c r="AI600" i="2"/>
  <c r="AJ600" i="2"/>
  <c r="A601" i="2"/>
  <c r="I601" i="2"/>
  <c r="J601" i="2"/>
  <c r="K601" i="2"/>
  <c r="L601" i="2"/>
  <c r="N601" i="2"/>
  <c r="O601" i="2"/>
  <c r="T601" i="2"/>
  <c r="X601" i="2"/>
  <c r="AB601" i="2"/>
  <c r="AF601" i="2"/>
  <c r="AI601" i="2"/>
  <c r="AJ601" i="2"/>
  <c r="A602" i="2"/>
  <c r="I602" i="2"/>
  <c r="J602" i="2"/>
  <c r="K602" i="2"/>
  <c r="L602" i="2"/>
  <c r="N602" i="2"/>
  <c r="O602" i="2"/>
  <c r="T602" i="2"/>
  <c r="X602" i="2"/>
  <c r="AB602" i="2"/>
  <c r="AF602" i="2"/>
  <c r="AI602" i="2"/>
  <c r="AJ602" i="2"/>
  <c r="A603" i="2"/>
  <c r="I603" i="2"/>
  <c r="J603" i="2"/>
  <c r="K603" i="2"/>
  <c r="L603" i="2"/>
  <c r="N603" i="2"/>
  <c r="O603" i="2"/>
  <c r="T603" i="2"/>
  <c r="X603" i="2"/>
  <c r="AB603" i="2"/>
  <c r="AF603" i="2"/>
  <c r="AI603" i="2"/>
  <c r="AJ603" i="2"/>
  <c r="A604" i="2"/>
  <c r="I604" i="2"/>
  <c r="J604" i="2"/>
  <c r="K604" i="2"/>
  <c r="L604" i="2"/>
  <c r="N604" i="2"/>
  <c r="O604" i="2"/>
  <c r="T604" i="2"/>
  <c r="X604" i="2"/>
  <c r="AB604" i="2"/>
  <c r="AF604" i="2"/>
  <c r="AI604" i="2"/>
  <c r="AJ604" i="2"/>
  <c r="A605" i="2"/>
  <c r="I605" i="2"/>
  <c r="J605" i="2"/>
  <c r="K605" i="2"/>
  <c r="L605" i="2"/>
  <c r="N605" i="2"/>
  <c r="O605" i="2"/>
  <c r="T605" i="2"/>
  <c r="X605" i="2"/>
  <c r="AB605" i="2"/>
  <c r="AF605" i="2"/>
  <c r="AI605" i="2"/>
  <c r="AJ605" i="2"/>
  <c r="A606" i="2"/>
  <c r="I606" i="2"/>
  <c r="J606" i="2"/>
  <c r="K606" i="2"/>
  <c r="L606" i="2"/>
  <c r="N606" i="2"/>
  <c r="O606" i="2"/>
  <c r="T606" i="2"/>
  <c r="X606" i="2"/>
  <c r="AB606" i="2"/>
  <c r="AF606" i="2"/>
  <c r="AI606" i="2"/>
  <c r="AJ606" i="2"/>
  <c r="A607" i="2"/>
  <c r="I607" i="2"/>
  <c r="J607" i="2"/>
  <c r="K607" i="2"/>
  <c r="L607" i="2"/>
  <c r="N607" i="2"/>
  <c r="O607" i="2"/>
  <c r="T607" i="2"/>
  <c r="X607" i="2"/>
  <c r="AB607" i="2"/>
  <c r="AF607" i="2"/>
  <c r="AI607" i="2"/>
  <c r="AJ607" i="2"/>
  <c r="A608" i="2"/>
  <c r="I608" i="2"/>
  <c r="J608" i="2"/>
  <c r="K608" i="2"/>
  <c r="L608" i="2"/>
  <c r="N608" i="2"/>
  <c r="O608" i="2"/>
  <c r="T608" i="2"/>
  <c r="X608" i="2"/>
  <c r="AB608" i="2"/>
  <c r="AF608" i="2"/>
  <c r="AI608" i="2"/>
  <c r="AJ608" i="2"/>
  <c r="A609" i="2"/>
  <c r="I609" i="2"/>
  <c r="J609" i="2"/>
  <c r="K609" i="2"/>
  <c r="L609" i="2"/>
  <c r="N609" i="2"/>
  <c r="O609" i="2"/>
  <c r="T609" i="2"/>
  <c r="X609" i="2"/>
  <c r="AB609" i="2"/>
  <c r="AF609" i="2"/>
  <c r="AI609" i="2"/>
  <c r="AJ609" i="2"/>
  <c r="A610" i="2"/>
  <c r="I610" i="2"/>
  <c r="J610" i="2"/>
  <c r="K610" i="2"/>
  <c r="L610" i="2"/>
  <c r="N610" i="2"/>
  <c r="O610" i="2"/>
  <c r="T610" i="2"/>
  <c r="X610" i="2"/>
  <c r="AB610" i="2"/>
  <c r="AF610" i="2"/>
  <c r="AI610" i="2"/>
  <c r="AJ610" i="2"/>
  <c r="A611" i="2"/>
  <c r="I611" i="2"/>
  <c r="J611" i="2"/>
  <c r="K611" i="2"/>
  <c r="L611" i="2"/>
  <c r="N611" i="2"/>
  <c r="O611" i="2"/>
  <c r="T611" i="2"/>
  <c r="X611" i="2"/>
  <c r="AB611" i="2"/>
  <c r="AF611" i="2"/>
  <c r="AI611" i="2"/>
  <c r="AJ611" i="2"/>
  <c r="A612" i="2"/>
  <c r="I612" i="2"/>
  <c r="J612" i="2"/>
  <c r="K612" i="2"/>
  <c r="L612" i="2"/>
  <c r="N612" i="2"/>
  <c r="O612" i="2"/>
  <c r="T612" i="2"/>
  <c r="X612" i="2"/>
  <c r="AB612" i="2"/>
  <c r="AF612" i="2"/>
  <c r="AI612" i="2"/>
  <c r="AJ612" i="2"/>
  <c r="A613" i="2"/>
  <c r="I613" i="2"/>
  <c r="J613" i="2"/>
  <c r="K613" i="2"/>
  <c r="L613" i="2"/>
  <c r="N613" i="2"/>
  <c r="O613" i="2"/>
  <c r="T613" i="2"/>
  <c r="X613" i="2"/>
  <c r="AB613" i="2"/>
  <c r="AF613" i="2"/>
  <c r="AI613" i="2"/>
  <c r="AJ613" i="2"/>
  <c r="A614" i="2"/>
  <c r="I614" i="2"/>
  <c r="J614" i="2"/>
  <c r="K614" i="2"/>
  <c r="L614" i="2"/>
  <c r="N614" i="2"/>
  <c r="O614" i="2"/>
  <c r="T614" i="2"/>
  <c r="X614" i="2"/>
  <c r="AB614" i="2"/>
  <c r="AF614" i="2"/>
  <c r="AI614" i="2"/>
  <c r="AJ614" i="2"/>
  <c r="A615" i="2"/>
  <c r="I615" i="2"/>
  <c r="J615" i="2"/>
  <c r="K615" i="2"/>
  <c r="L615" i="2"/>
  <c r="N615" i="2"/>
  <c r="O615" i="2"/>
  <c r="T615" i="2"/>
  <c r="X615" i="2"/>
  <c r="AB615" i="2"/>
  <c r="AF615" i="2"/>
  <c r="AI615" i="2"/>
  <c r="AJ615" i="2"/>
  <c r="A616" i="2"/>
  <c r="I616" i="2"/>
  <c r="J616" i="2"/>
  <c r="K616" i="2"/>
  <c r="L616" i="2"/>
  <c r="N616" i="2"/>
  <c r="O616" i="2"/>
  <c r="T616" i="2"/>
  <c r="X616" i="2"/>
  <c r="AB616" i="2"/>
  <c r="AF616" i="2"/>
  <c r="AI616" i="2"/>
  <c r="AJ616" i="2"/>
  <c r="A617" i="2"/>
  <c r="I617" i="2"/>
  <c r="J617" i="2"/>
  <c r="K617" i="2"/>
  <c r="L617" i="2"/>
  <c r="N617" i="2"/>
  <c r="O617" i="2"/>
  <c r="T617" i="2"/>
  <c r="X617" i="2"/>
  <c r="AB617" i="2"/>
  <c r="AF617" i="2"/>
  <c r="AI617" i="2"/>
  <c r="AJ617" i="2"/>
  <c r="A618" i="2"/>
  <c r="I618" i="2"/>
  <c r="J618" i="2"/>
  <c r="K618" i="2"/>
  <c r="L618" i="2"/>
  <c r="N618" i="2"/>
  <c r="O618" i="2"/>
  <c r="T618" i="2"/>
  <c r="X618" i="2"/>
  <c r="AB618" i="2"/>
  <c r="AF618" i="2"/>
  <c r="AI618" i="2"/>
  <c r="AJ618" i="2"/>
  <c r="A619" i="2"/>
  <c r="I619" i="2"/>
  <c r="J619" i="2"/>
  <c r="K619" i="2"/>
  <c r="L619" i="2"/>
  <c r="N619" i="2"/>
  <c r="O619" i="2"/>
  <c r="T619" i="2"/>
  <c r="X619" i="2"/>
  <c r="AB619" i="2"/>
  <c r="AF619" i="2"/>
  <c r="AI619" i="2"/>
  <c r="AJ619" i="2"/>
  <c r="A620" i="2"/>
  <c r="I620" i="2"/>
  <c r="J620" i="2"/>
  <c r="K620" i="2"/>
  <c r="L620" i="2"/>
  <c r="N620" i="2"/>
  <c r="O620" i="2"/>
  <c r="T620" i="2"/>
  <c r="X620" i="2"/>
  <c r="AB620" i="2"/>
  <c r="AF620" i="2"/>
  <c r="AI620" i="2"/>
  <c r="AJ620" i="2"/>
  <c r="A621" i="2"/>
  <c r="I621" i="2"/>
  <c r="J621" i="2"/>
  <c r="K621" i="2"/>
  <c r="L621" i="2"/>
  <c r="N621" i="2"/>
  <c r="O621" i="2"/>
  <c r="T621" i="2"/>
  <c r="X621" i="2"/>
  <c r="AB621" i="2"/>
  <c r="AF621" i="2"/>
  <c r="AI621" i="2"/>
  <c r="AJ621" i="2"/>
  <c r="A622" i="2"/>
  <c r="I622" i="2"/>
  <c r="J622" i="2"/>
  <c r="K622" i="2"/>
  <c r="L622" i="2"/>
  <c r="N622" i="2"/>
  <c r="O622" i="2"/>
  <c r="T622" i="2"/>
  <c r="X622" i="2"/>
  <c r="AB622" i="2"/>
  <c r="AF622" i="2"/>
  <c r="AI622" i="2"/>
  <c r="AJ622" i="2"/>
  <c r="A623" i="2"/>
  <c r="I623" i="2"/>
  <c r="J623" i="2"/>
  <c r="K623" i="2"/>
  <c r="L623" i="2"/>
  <c r="N623" i="2"/>
  <c r="O623" i="2"/>
  <c r="T623" i="2"/>
  <c r="X623" i="2"/>
  <c r="AB623" i="2"/>
  <c r="AF623" i="2"/>
  <c r="AI623" i="2"/>
  <c r="AJ623" i="2"/>
  <c r="A624" i="2"/>
  <c r="I624" i="2"/>
  <c r="J624" i="2"/>
  <c r="K624" i="2"/>
  <c r="L624" i="2"/>
  <c r="N624" i="2"/>
  <c r="O624" i="2"/>
  <c r="T624" i="2"/>
  <c r="X624" i="2"/>
  <c r="AB624" i="2"/>
  <c r="AF624" i="2"/>
  <c r="AI624" i="2"/>
  <c r="AJ624" i="2"/>
  <c r="A625" i="2"/>
  <c r="I625" i="2"/>
  <c r="J625" i="2"/>
  <c r="K625" i="2"/>
  <c r="L625" i="2"/>
  <c r="N625" i="2"/>
  <c r="O625" i="2"/>
  <c r="T625" i="2"/>
  <c r="X625" i="2"/>
  <c r="AB625" i="2"/>
  <c r="AF625" i="2"/>
  <c r="AI625" i="2"/>
  <c r="AJ625" i="2"/>
  <c r="A626" i="2"/>
  <c r="I626" i="2"/>
  <c r="J626" i="2"/>
  <c r="K626" i="2"/>
  <c r="L626" i="2"/>
  <c r="N626" i="2"/>
  <c r="O626" i="2"/>
  <c r="T626" i="2"/>
  <c r="X626" i="2"/>
  <c r="AB626" i="2"/>
  <c r="AF626" i="2"/>
  <c r="AI626" i="2"/>
  <c r="AJ626" i="2"/>
  <c r="A627" i="2"/>
  <c r="I627" i="2"/>
  <c r="J627" i="2"/>
  <c r="K627" i="2"/>
  <c r="L627" i="2"/>
  <c r="N627" i="2"/>
  <c r="O627" i="2"/>
  <c r="T627" i="2"/>
  <c r="X627" i="2"/>
  <c r="AB627" i="2"/>
  <c r="AF627" i="2"/>
  <c r="AI627" i="2"/>
  <c r="AJ627" i="2"/>
  <c r="A628" i="2"/>
  <c r="I628" i="2"/>
  <c r="J628" i="2"/>
  <c r="K628" i="2"/>
  <c r="L628" i="2"/>
  <c r="N628" i="2"/>
  <c r="O628" i="2"/>
  <c r="T628" i="2"/>
  <c r="X628" i="2"/>
  <c r="AB628" i="2"/>
  <c r="AF628" i="2"/>
  <c r="AI628" i="2"/>
  <c r="AJ628" i="2"/>
  <c r="A629" i="2"/>
  <c r="I629" i="2"/>
  <c r="J629" i="2"/>
  <c r="K629" i="2"/>
  <c r="L629" i="2"/>
  <c r="N629" i="2"/>
  <c r="O629" i="2"/>
  <c r="T629" i="2"/>
  <c r="X629" i="2"/>
  <c r="AB629" i="2"/>
  <c r="AF629" i="2"/>
  <c r="AI629" i="2"/>
  <c r="AJ629" i="2"/>
  <c r="A630" i="2"/>
  <c r="I630" i="2"/>
  <c r="J630" i="2"/>
  <c r="K630" i="2"/>
  <c r="L630" i="2"/>
  <c r="N630" i="2"/>
  <c r="O630" i="2"/>
  <c r="T630" i="2"/>
  <c r="X630" i="2"/>
  <c r="AB630" i="2"/>
  <c r="AF630" i="2"/>
  <c r="AI630" i="2"/>
  <c r="AJ630" i="2"/>
  <c r="A631" i="2"/>
  <c r="I631" i="2"/>
  <c r="J631" i="2"/>
  <c r="K631" i="2"/>
  <c r="L631" i="2"/>
  <c r="N631" i="2"/>
  <c r="O631" i="2"/>
  <c r="T631" i="2"/>
  <c r="X631" i="2"/>
  <c r="AB631" i="2"/>
  <c r="AF631" i="2"/>
  <c r="AI631" i="2"/>
  <c r="AJ631" i="2"/>
  <c r="A632" i="2"/>
  <c r="I632" i="2"/>
  <c r="J632" i="2"/>
  <c r="K632" i="2"/>
  <c r="L632" i="2"/>
  <c r="N632" i="2"/>
  <c r="O632" i="2"/>
  <c r="T632" i="2"/>
  <c r="X632" i="2"/>
  <c r="AB632" i="2"/>
  <c r="AF632" i="2"/>
  <c r="AI632" i="2"/>
  <c r="AJ632" i="2"/>
  <c r="A633" i="2"/>
  <c r="I633" i="2"/>
  <c r="J633" i="2"/>
  <c r="K633" i="2"/>
  <c r="L633" i="2"/>
  <c r="N633" i="2"/>
  <c r="O633" i="2"/>
  <c r="T633" i="2"/>
  <c r="X633" i="2"/>
  <c r="AB633" i="2"/>
  <c r="AF633" i="2"/>
  <c r="AI633" i="2"/>
  <c r="AJ633" i="2"/>
  <c r="A634" i="2"/>
  <c r="I634" i="2"/>
  <c r="J634" i="2"/>
  <c r="K634" i="2"/>
  <c r="L634" i="2"/>
  <c r="N634" i="2"/>
  <c r="O634" i="2"/>
  <c r="T634" i="2"/>
  <c r="X634" i="2"/>
  <c r="AB634" i="2"/>
  <c r="AF634" i="2"/>
  <c r="AI634" i="2"/>
  <c r="AJ634" i="2"/>
  <c r="A635" i="2"/>
  <c r="I635" i="2"/>
  <c r="J635" i="2"/>
  <c r="K635" i="2"/>
  <c r="L635" i="2"/>
  <c r="N635" i="2"/>
  <c r="O635" i="2"/>
  <c r="T635" i="2"/>
  <c r="X635" i="2"/>
  <c r="AB635" i="2"/>
  <c r="AF635" i="2"/>
  <c r="AI635" i="2"/>
  <c r="AJ635" i="2"/>
  <c r="A636" i="2"/>
  <c r="I636" i="2"/>
  <c r="J636" i="2"/>
  <c r="K636" i="2"/>
  <c r="L636" i="2"/>
  <c r="N636" i="2"/>
  <c r="O636" i="2"/>
  <c r="T636" i="2"/>
  <c r="X636" i="2"/>
  <c r="AB636" i="2"/>
  <c r="AF636" i="2"/>
  <c r="AI636" i="2"/>
  <c r="AJ636" i="2"/>
  <c r="A637" i="2"/>
  <c r="I637" i="2"/>
  <c r="J637" i="2"/>
  <c r="K637" i="2"/>
  <c r="L637" i="2"/>
  <c r="N637" i="2"/>
  <c r="O637" i="2"/>
  <c r="T637" i="2"/>
  <c r="X637" i="2"/>
  <c r="AB637" i="2"/>
  <c r="AF637" i="2"/>
  <c r="AI637" i="2"/>
  <c r="AJ637" i="2"/>
  <c r="A638" i="2"/>
  <c r="I638" i="2"/>
  <c r="J638" i="2"/>
  <c r="K638" i="2"/>
  <c r="L638" i="2"/>
  <c r="N638" i="2"/>
  <c r="O638" i="2"/>
  <c r="T638" i="2"/>
  <c r="X638" i="2"/>
  <c r="AB638" i="2"/>
  <c r="AF638" i="2"/>
  <c r="AI638" i="2"/>
  <c r="AJ638" i="2"/>
  <c r="A639" i="2"/>
  <c r="I639" i="2"/>
  <c r="J639" i="2"/>
  <c r="K639" i="2"/>
  <c r="L639" i="2"/>
  <c r="N639" i="2"/>
  <c r="O639" i="2"/>
  <c r="T639" i="2"/>
  <c r="X639" i="2"/>
  <c r="AB639" i="2"/>
  <c r="AF639" i="2"/>
  <c r="AI639" i="2"/>
  <c r="AJ639" i="2"/>
  <c r="A640" i="2"/>
  <c r="I640" i="2"/>
  <c r="J640" i="2"/>
  <c r="K640" i="2"/>
  <c r="L640" i="2"/>
  <c r="N640" i="2"/>
  <c r="O640" i="2"/>
  <c r="T640" i="2"/>
  <c r="X640" i="2"/>
  <c r="AB640" i="2"/>
  <c r="AF640" i="2"/>
  <c r="AI640" i="2"/>
  <c r="AJ640" i="2"/>
  <c r="A641" i="2"/>
  <c r="I641" i="2"/>
  <c r="J641" i="2"/>
  <c r="K641" i="2"/>
  <c r="L641" i="2"/>
  <c r="N641" i="2"/>
  <c r="O641" i="2"/>
  <c r="T641" i="2"/>
  <c r="X641" i="2"/>
  <c r="AB641" i="2"/>
  <c r="AF641" i="2"/>
  <c r="AI641" i="2"/>
  <c r="AJ641" i="2"/>
  <c r="A642" i="2"/>
  <c r="I642" i="2"/>
  <c r="J642" i="2"/>
  <c r="K642" i="2"/>
  <c r="L642" i="2"/>
  <c r="N642" i="2"/>
  <c r="O642" i="2"/>
  <c r="T642" i="2"/>
  <c r="X642" i="2"/>
  <c r="AB642" i="2"/>
  <c r="AF642" i="2"/>
  <c r="AI642" i="2"/>
  <c r="AJ642" i="2"/>
  <c r="A643" i="2"/>
  <c r="I643" i="2"/>
  <c r="J643" i="2"/>
  <c r="K643" i="2"/>
  <c r="L643" i="2"/>
  <c r="N643" i="2"/>
  <c r="O643" i="2"/>
  <c r="T643" i="2"/>
  <c r="X643" i="2"/>
  <c r="AB643" i="2"/>
  <c r="AF643" i="2"/>
  <c r="AI643" i="2"/>
  <c r="AJ643" i="2"/>
  <c r="A644" i="2"/>
  <c r="I644" i="2"/>
  <c r="J644" i="2"/>
  <c r="K644" i="2"/>
  <c r="L644" i="2"/>
  <c r="N644" i="2"/>
  <c r="O644" i="2"/>
  <c r="T644" i="2"/>
  <c r="X644" i="2"/>
  <c r="AB644" i="2"/>
  <c r="AF644" i="2"/>
  <c r="AI644" i="2"/>
  <c r="AJ644" i="2"/>
  <c r="A645" i="2"/>
  <c r="I645" i="2"/>
  <c r="J645" i="2"/>
  <c r="K645" i="2"/>
  <c r="L645" i="2"/>
  <c r="N645" i="2"/>
  <c r="O645" i="2"/>
  <c r="T645" i="2"/>
  <c r="X645" i="2"/>
  <c r="AB645" i="2"/>
  <c r="AF645" i="2"/>
  <c r="AI645" i="2"/>
  <c r="AJ645" i="2"/>
  <c r="A646" i="2"/>
  <c r="I646" i="2"/>
  <c r="J646" i="2"/>
  <c r="K646" i="2"/>
  <c r="L646" i="2"/>
  <c r="N646" i="2"/>
  <c r="O646" i="2"/>
  <c r="T646" i="2"/>
  <c r="X646" i="2"/>
  <c r="AB646" i="2"/>
  <c r="AF646" i="2"/>
  <c r="AI646" i="2"/>
  <c r="AJ646" i="2"/>
  <c r="A647" i="2"/>
  <c r="I647" i="2"/>
  <c r="J647" i="2"/>
  <c r="K647" i="2"/>
  <c r="L647" i="2"/>
  <c r="N647" i="2"/>
  <c r="O647" i="2"/>
  <c r="T647" i="2"/>
  <c r="X647" i="2"/>
  <c r="AB647" i="2"/>
  <c r="AF647" i="2"/>
  <c r="AI647" i="2"/>
  <c r="AJ647" i="2"/>
  <c r="A648" i="2"/>
  <c r="I648" i="2"/>
  <c r="J648" i="2"/>
  <c r="K648" i="2"/>
  <c r="L648" i="2"/>
  <c r="N648" i="2"/>
  <c r="O648" i="2"/>
  <c r="T648" i="2"/>
  <c r="X648" i="2"/>
  <c r="AB648" i="2"/>
  <c r="AF648" i="2"/>
  <c r="AI648" i="2"/>
  <c r="AJ648" i="2"/>
  <c r="A649" i="2"/>
  <c r="I649" i="2"/>
  <c r="J649" i="2"/>
  <c r="K649" i="2"/>
  <c r="L649" i="2"/>
  <c r="N649" i="2"/>
  <c r="O649" i="2"/>
  <c r="T649" i="2"/>
  <c r="X649" i="2"/>
  <c r="AB649" i="2"/>
  <c r="AF649" i="2"/>
  <c r="AI649" i="2"/>
  <c r="AJ649" i="2"/>
  <c r="A650" i="2"/>
  <c r="I650" i="2"/>
  <c r="J650" i="2"/>
  <c r="K650" i="2"/>
  <c r="L650" i="2"/>
  <c r="N650" i="2"/>
  <c r="O650" i="2"/>
  <c r="T650" i="2"/>
  <c r="X650" i="2"/>
  <c r="AB650" i="2"/>
  <c r="AF650" i="2"/>
  <c r="AI650" i="2"/>
  <c r="AJ650" i="2"/>
  <c r="A651" i="2"/>
  <c r="I651" i="2"/>
  <c r="J651" i="2"/>
  <c r="K651" i="2"/>
  <c r="L651" i="2"/>
  <c r="N651" i="2"/>
  <c r="O651" i="2"/>
  <c r="T651" i="2"/>
  <c r="X651" i="2"/>
  <c r="AB651" i="2"/>
  <c r="AF651" i="2"/>
  <c r="AI651" i="2"/>
  <c r="AJ651" i="2"/>
  <c r="A652" i="2"/>
  <c r="I652" i="2"/>
  <c r="J652" i="2"/>
  <c r="K652" i="2"/>
  <c r="L652" i="2"/>
  <c r="N652" i="2"/>
  <c r="O652" i="2"/>
  <c r="T652" i="2"/>
  <c r="X652" i="2"/>
  <c r="AB652" i="2"/>
  <c r="AF652" i="2"/>
  <c r="AI652" i="2"/>
  <c r="AJ652" i="2"/>
  <c r="A653" i="2"/>
  <c r="I653" i="2"/>
  <c r="J653" i="2"/>
  <c r="K653" i="2"/>
  <c r="L653" i="2"/>
  <c r="N653" i="2"/>
  <c r="O653" i="2"/>
  <c r="T653" i="2"/>
  <c r="X653" i="2"/>
  <c r="AB653" i="2"/>
  <c r="AF653" i="2"/>
  <c r="AI653" i="2"/>
  <c r="AJ653" i="2"/>
  <c r="A654" i="2"/>
  <c r="I654" i="2"/>
  <c r="J654" i="2"/>
  <c r="K654" i="2"/>
  <c r="L654" i="2"/>
  <c r="N654" i="2"/>
  <c r="O654" i="2"/>
  <c r="T654" i="2"/>
  <c r="X654" i="2"/>
  <c r="AB654" i="2"/>
  <c r="AF654" i="2"/>
  <c r="AI654" i="2"/>
  <c r="AJ654" i="2"/>
  <c r="A655" i="2"/>
  <c r="I655" i="2"/>
  <c r="J655" i="2"/>
  <c r="K655" i="2"/>
  <c r="L655" i="2"/>
  <c r="N655" i="2"/>
  <c r="O655" i="2"/>
  <c r="T655" i="2"/>
  <c r="X655" i="2"/>
  <c r="AB655" i="2"/>
  <c r="AF655" i="2"/>
  <c r="AI655" i="2"/>
  <c r="AJ655" i="2"/>
  <c r="A656" i="2"/>
  <c r="I656" i="2"/>
  <c r="J656" i="2"/>
  <c r="K656" i="2"/>
  <c r="L656" i="2"/>
  <c r="N656" i="2"/>
  <c r="O656" i="2"/>
  <c r="T656" i="2"/>
  <c r="X656" i="2"/>
  <c r="AB656" i="2"/>
  <c r="AF656" i="2"/>
  <c r="AI656" i="2"/>
  <c r="AJ656" i="2"/>
  <c r="A657" i="2"/>
  <c r="I657" i="2"/>
  <c r="J657" i="2"/>
  <c r="K657" i="2"/>
  <c r="L657" i="2"/>
  <c r="N657" i="2"/>
  <c r="O657" i="2"/>
  <c r="T657" i="2"/>
  <c r="X657" i="2"/>
  <c r="AB657" i="2"/>
  <c r="AF657" i="2"/>
  <c r="AI657" i="2"/>
  <c r="AJ657" i="2"/>
  <c r="A658" i="2"/>
  <c r="I658" i="2"/>
  <c r="J658" i="2"/>
  <c r="K658" i="2"/>
  <c r="L658" i="2"/>
  <c r="N658" i="2"/>
  <c r="O658" i="2"/>
  <c r="T658" i="2"/>
  <c r="X658" i="2"/>
  <c r="AB658" i="2"/>
  <c r="AF658" i="2"/>
  <c r="AI658" i="2"/>
  <c r="AJ658" i="2"/>
  <c r="A659" i="2"/>
  <c r="I659" i="2"/>
  <c r="J659" i="2"/>
  <c r="K659" i="2"/>
  <c r="L659" i="2"/>
  <c r="N659" i="2"/>
  <c r="O659" i="2"/>
  <c r="T659" i="2"/>
  <c r="X659" i="2"/>
  <c r="AB659" i="2"/>
  <c r="AF659" i="2"/>
  <c r="AI659" i="2"/>
  <c r="AJ659" i="2"/>
  <c r="A660" i="2"/>
  <c r="I660" i="2"/>
  <c r="J660" i="2"/>
  <c r="K660" i="2"/>
  <c r="L660" i="2"/>
  <c r="N660" i="2"/>
  <c r="O660" i="2"/>
  <c r="T660" i="2"/>
  <c r="X660" i="2"/>
  <c r="AB660" i="2"/>
  <c r="AF660" i="2"/>
  <c r="AI660" i="2"/>
  <c r="AJ660" i="2"/>
  <c r="A661" i="2"/>
  <c r="I661" i="2"/>
  <c r="J661" i="2"/>
  <c r="K661" i="2"/>
  <c r="L661" i="2"/>
  <c r="N661" i="2"/>
  <c r="O661" i="2"/>
  <c r="T661" i="2"/>
  <c r="X661" i="2"/>
  <c r="AB661" i="2"/>
  <c r="AF661" i="2"/>
  <c r="AI661" i="2"/>
  <c r="AJ661" i="2"/>
  <c r="A662" i="2"/>
  <c r="I662" i="2"/>
  <c r="J662" i="2"/>
  <c r="K662" i="2"/>
  <c r="L662" i="2"/>
  <c r="N662" i="2"/>
  <c r="O662" i="2"/>
  <c r="T662" i="2"/>
  <c r="X662" i="2"/>
  <c r="AB662" i="2"/>
  <c r="AF662" i="2"/>
  <c r="AI662" i="2"/>
  <c r="AJ662" i="2"/>
  <c r="A663" i="2"/>
  <c r="I663" i="2"/>
  <c r="J663" i="2"/>
  <c r="K663" i="2"/>
  <c r="L663" i="2"/>
  <c r="N663" i="2"/>
  <c r="O663" i="2"/>
  <c r="T663" i="2"/>
  <c r="X663" i="2"/>
  <c r="AB663" i="2"/>
  <c r="AF663" i="2"/>
  <c r="AI663" i="2"/>
  <c r="AJ663" i="2"/>
  <c r="A664" i="2"/>
  <c r="I664" i="2"/>
  <c r="J664" i="2"/>
  <c r="K664" i="2"/>
  <c r="L664" i="2"/>
  <c r="N664" i="2"/>
  <c r="O664" i="2"/>
  <c r="T664" i="2"/>
  <c r="X664" i="2"/>
  <c r="AB664" i="2"/>
  <c r="AF664" i="2"/>
  <c r="AI664" i="2"/>
  <c r="AJ664" i="2"/>
  <c r="A665" i="2"/>
  <c r="I665" i="2"/>
  <c r="J665" i="2"/>
  <c r="K665" i="2"/>
  <c r="L665" i="2"/>
  <c r="N665" i="2"/>
  <c r="O665" i="2"/>
  <c r="T665" i="2"/>
  <c r="X665" i="2"/>
  <c r="AB665" i="2"/>
  <c r="AF665" i="2"/>
  <c r="AI665" i="2"/>
  <c r="AJ665" i="2"/>
  <c r="A666" i="2"/>
  <c r="I666" i="2"/>
  <c r="J666" i="2"/>
  <c r="K666" i="2"/>
  <c r="L666" i="2"/>
  <c r="N666" i="2"/>
  <c r="O666" i="2"/>
  <c r="T666" i="2"/>
  <c r="X666" i="2"/>
  <c r="AB666" i="2"/>
  <c r="AF666" i="2"/>
  <c r="AI666" i="2"/>
  <c r="AJ666" i="2"/>
  <c r="A667" i="2"/>
  <c r="I667" i="2"/>
  <c r="J667" i="2"/>
  <c r="K667" i="2"/>
  <c r="L667" i="2"/>
  <c r="N667" i="2"/>
  <c r="O667" i="2"/>
  <c r="T667" i="2"/>
  <c r="X667" i="2"/>
  <c r="AB667" i="2"/>
  <c r="AF667" i="2"/>
  <c r="AI667" i="2"/>
  <c r="AJ667" i="2"/>
  <c r="A668" i="2"/>
  <c r="I668" i="2"/>
  <c r="J668" i="2"/>
  <c r="K668" i="2"/>
  <c r="L668" i="2"/>
  <c r="N668" i="2"/>
  <c r="O668" i="2"/>
  <c r="T668" i="2"/>
  <c r="X668" i="2"/>
  <c r="AB668" i="2"/>
  <c r="AF668" i="2"/>
  <c r="AI668" i="2"/>
  <c r="AJ668" i="2"/>
  <c r="A669" i="2"/>
  <c r="I669" i="2"/>
  <c r="J669" i="2"/>
  <c r="K669" i="2"/>
  <c r="L669" i="2"/>
  <c r="N669" i="2"/>
  <c r="O669" i="2"/>
  <c r="T669" i="2"/>
  <c r="X669" i="2"/>
  <c r="AB669" i="2"/>
  <c r="AF669" i="2"/>
  <c r="AI669" i="2"/>
  <c r="AJ669" i="2"/>
  <c r="A670" i="2"/>
  <c r="I670" i="2"/>
  <c r="J670" i="2"/>
  <c r="K670" i="2"/>
  <c r="L670" i="2"/>
  <c r="N670" i="2"/>
  <c r="O670" i="2"/>
  <c r="T670" i="2"/>
  <c r="X670" i="2"/>
  <c r="AB670" i="2"/>
  <c r="AF670" i="2"/>
  <c r="AI670" i="2"/>
  <c r="AJ670" i="2"/>
  <c r="A671" i="2"/>
  <c r="I671" i="2"/>
  <c r="J671" i="2"/>
  <c r="K671" i="2"/>
  <c r="L671" i="2"/>
  <c r="N671" i="2"/>
  <c r="O671" i="2"/>
  <c r="T671" i="2"/>
  <c r="X671" i="2"/>
  <c r="AB671" i="2"/>
  <c r="AF671" i="2"/>
  <c r="AI671" i="2"/>
  <c r="AJ671" i="2"/>
  <c r="A672" i="2"/>
  <c r="I672" i="2"/>
  <c r="J672" i="2"/>
  <c r="K672" i="2"/>
  <c r="L672" i="2"/>
  <c r="N672" i="2"/>
  <c r="O672" i="2"/>
  <c r="T672" i="2"/>
  <c r="X672" i="2"/>
  <c r="AB672" i="2"/>
  <c r="AF672" i="2"/>
  <c r="AI672" i="2"/>
  <c r="AJ672" i="2"/>
  <c r="A673" i="2"/>
  <c r="I673" i="2"/>
  <c r="J673" i="2"/>
  <c r="K673" i="2"/>
  <c r="L673" i="2"/>
  <c r="N673" i="2"/>
  <c r="O673" i="2"/>
  <c r="T673" i="2"/>
  <c r="X673" i="2"/>
  <c r="AB673" i="2"/>
  <c r="AF673" i="2"/>
  <c r="AI673" i="2"/>
  <c r="AJ673" i="2"/>
  <c r="A674" i="2"/>
  <c r="I674" i="2"/>
  <c r="J674" i="2"/>
  <c r="K674" i="2"/>
  <c r="L674" i="2"/>
  <c r="N674" i="2"/>
  <c r="O674" i="2"/>
  <c r="T674" i="2"/>
  <c r="X674" i="2"/>
  <c r="AB674" i="2"/>
  <c r="AF674" i="2"/>
  <c r="AI674" i="2"/>
  <c r="AJ674" i="2"/>
  <c r="A675" i="2"/>
  <c r="I675" i="2"/>
  <c r="J675" i="2"/>
  <c r="K675" i="2"/>
  <c r="L675" i="2"/>
  <c r="N675" i="2"/>
  <c r="O675" i="2"/>
  <c r="T675" i="2"/>
  <c r="X675" i="2"/>
  <c r="AB675" i="2"/>
  <c r="AF675" i="2"/>
  <c r="AI675" i="2"/>
  <c r="AJ675" i="2"/>
  <c r="A676" i="2"/>
  <c r="I676" i="2"/>
  <c r="J676" i="2"/>
  <c r="K676" i="2"/>
  <c r="L676" i="2"/>
  <c r="N676" i="2"/>
  <c r="O676" i="2"/>
  <c r="T676" i="2"/>
  <c r="X676" i="2"/>
  <c r="AB676" i="2"/>
  <c r="AF676" i="2"/>
  <c r="AI676" i="2"/>
  <c r="AJ676" i="2"/>
  <c r="A677" i="2"/>
  <c r="I677" i="2"/>
  <c r="J677" i="2"/>
  <c r="K677" i="2"/>
  <c r="L677" i="2"/>
  <c r="N677" i="2"/>
  <c r="O677" i="2"/>
  <c r="T677" i="2"/>
  <c r="X677" i="2"/>
  <c r="AB677" i="2"/>
  <c r="AF677" i="2"/>
  <c r="AI677" i="2"/>
  <c r="AJ677" i="2"/>
  <c r="A678" i="2"/>
  <c r="I678" i="2"/>
  <c r="J678" i="2"/>
  <c r="K678" i="2"/>
  <c r="L678" i="2"/>
  <c r="N678" i="2"/>
  <c r="O678" i="2"/>
  <c r="T678" i="2"/>
  <c r="X678" i="2"/>
  <c r="AB678" i="2"/>
  <c r="AF678" i="2"/>
  <c r="AI678" i="2"/>
  <c r="AJ678" i="2"/>
  <c r="A679" i="2"/>
  <c r="I679" i="2"/>
  <c r="J679" i="2"/>
  <c r="K679" i="2"/>
  <c r="L679" i="2"/>
  <c r="N679" i="2"/>
  <c r="O679" i="2"/>
  <c r="T679" i="2"/>
  <c r="X679" i="2"/>
  <c r="AB679" i="2"/>
  <c r="AF679" i="2"/>
  <c r="AI679" i="2"/>
  <c r="AJ679" i="2"/>
  <c r="A680" i="2"/>
  <c r="I680" i="2"/>
  <c r="J680" i="2"/>
  <c r="K680" i="2"/>
  <c r="L680" i="2"/>
  <c r="N680" i="2"/>
  <c r="O680" i="2"/>
  <c r="T680" i="2"/>
  <c r="X680" i="2"/>
  <c r="AB680" i="2"/>
  <c r="AF680" i="2"/>
  <c r="AI680" i="2"/>
  <c r="AJ680" i="2"/>
  <c r="A681" i="2"/>
  <c r="I681" i="2"/>
  <c r="J681" i="2"/>
  <c r="K681" i="2"/>
  <c r="L681" i="2"/>
  <c r="N681" i="2"/>
  <c r="O681" i="2"/>
  <c r="T681" i="2"/>
  <c r="X681" i="2"/>
  <c r="AB681" i="2"/>
  <c r="AF681" i="2"/>
  <c r="AI681" i="2"/>
  <c r="AJ681" i="2"/>
  <c r="A682" i="2"/>
  <c r="I682" i="2"/>
  <c r="J682" i="2"/>
  <c r="K682" i="2"/>
  <c r="L682" i="2"/>
  <c r="N682" i="2"/>
  <c r="O682" i="2"/>
  <c r="T682" i="2"/>
  <c r="X682" i="2"/>
  <c r="AB682" i="2"/>
  <c r="AF682" i="2"/>
  <c r="AI682" i="2"/>
  <c r="AJ682" i="2"/>
  <c r="A683" i="2"/>
  <c r="I683" i="2"/>
  <c r="J683" i="2"/>
  <c r="K683" i="2"/>
  <c r="L683" i="2"/>
  <c r="N683" i="2"/>
  <c r="O683" i="2"/>
  <c r="T683" i="2"/>
  <c r="X683" i="2"/>
  <c r="AB683" i="2"/>
  <c r="AF683" i="2"/>
  <c r="AI683" i="2"/>
  <c r="AJ683" i="2"/>
  <c r="A684" i="2"/>
  <c r="I684" i="2"/>
  <c r="J684" i="2"/>
  <c r="K684" i="2"/>
  <c r="L684" i="2"/>
  <c r="N684" i="2"/>
  <c r="O684" i="2"/>
  <c r="T684" i="2"/>
  <c r="X684" i="2"/>
  <c r="AB684" i="2"/>
  <c r="AF684" i="2"/>
  <c r="AI684" i="2"/>
  <c r="AJ684" i="2"/>
  <c r="A685" i="2"/>
  <c r="I685" i="2"/>
  <c r="J685" i="2"/>
  <c r="K685" i="2"/>
  <c r="L685" i="2"/>
  <c r="N685" i="2"/>
  <c r="O685" i="2"/>
  <c r="T685" i="2"/>
  <c r="X685" i="2"/>
  <c r="AB685" i="2"/>
  <c r="AF685" i="2"/>
  <c r="AI685" i="2"/>
  <c r="AJ685" i="2"/>
  <c r="A686" i="2"/>
  <c r="I686" i="2"/>
  <c r="J686" i="2"/>
  <c r="K686" i="2"/>
  <c r="L686" i="2"/>
  <c r="N686" i="2"/>
  <c r="O686" i="2"/>
  <c r="T686" i="2"/>
  <c r="X686" i="2"/>
  <c r="AB686" i="2"/>
  <c r="AF686" i="2"/>
  <c r="AI686" i="2"/>
  <c r="AJ686" i="2"/>
  <c r="A687" i="2"/>
  <c r="I687" i="2"/>
  <c r="J687" i="2"/>
  <c r="K687" i="2"/>
  <c r="L687" i="2"/>
  <c r="N687" i="2"/>
  <c r="O687" i="2"/>
  <c r="T687" i="2"/>
  <c r="X687" i="2"/>
  <c r="AB687" i="2"/>
  <c r="AF687" i="2"/>
  <c r="AI687" i="2"/>
  <c r="AJ687" i="2"/>
  <c r="A688" i="2"/>
  <c r="I688" i="2"/>
  <c r="J688" i="2"/>
  <c r="K688" i="2"/>
  <c r="L688" i="2"/>
  <c r="N688" i="2"/>
  <c r="O688" i="2"/>
  <c r="T688" i="2"/>
  <c r="X688" i="2"/>
  <c r="AB688" i="2"/>
  <c r="AF688" i="2"/>
  <c r="AI688" i="2"/>
  <c r="AJ688" i="2"/>
  <c r="A689" i="2"/>
  <c r="I689" i="2"/>
  <c r="J689" i="2"/>
  <c r="K689" i="2"/>
  <c r="L689" i="2"/>
  <c r="N689" i="2"/>
  <c r="O689" i="2"/>
  <c r="T689" i="2"/>
  <c r="X689" i="2"/>
  <c r="AB689" i="2"/>
  <c r="AF689" i="2"/>
  <c r="AI689" i="2"/>
  <c r="AJ689" i="2"/>
  <c r="A690" i="2"/>
  <c r="I690" i="2"/>
  <c r="J690" i="2"/>
  <c r="K690" i="2"/>
  <c r="L690" i="2"/>
  <c r="N690" i="2"/>
  <c r="O690" i="2"/>
  <c r="T690" i="2"/>
  <c r="X690" i="2"/>
  <c r="AB690" i="2"/>
  <c r="AF690" i="2"/>
  <c r="AI690" i="2"/>
  <c r="AJ690" i="2"/>
  <c r="A691" i="2"/>
  <c r="I691" i="2"/>
  <c r="J691" i="2"/>
  <c r="K691" i="2"/>
  <c r="L691" i="2"/>
  <c r="N691" i="2"/>
  <c r="O691" i="2"/>
  <c r="T691" i="2"/>
  <c r="X691" i="2"/>
  <c r="AB691" i="2"/>
  <c r="AF691" i="2"/>
  <c r="AI691" i="2"/>
  <c r="AJ691" i="2"/>
  <c r="A692" i="2"/>
  <c r="I692" i="2"/>
  <c r="J692" i="2"/>
  <c r="K692" i="2"/>
  <c r="L692" i="2"/>
  <c r="N692" i="2"/>
  <c r="O692" i="2"/>
  <c r="T692" i="2"/>
  <c r="X692" i="2"/>
  <c r="AB692" i="2"/>
  <c r="AF692" i="2"/>
  <c r="AI692" i="2"/>
  <c r="AJ692" i="2"/>
  <c r="A693" i="2"/>
  <c r="I693" i="2"/>
  <c r="J693" i="2"/>
  <c r="K693" i="2"/>
  <c r="L693" i="2"/>
  <c r="N693" i="2"/>
  <c r="O693" i="2"/>
  <c r="T693" i="2"/>
  <c r="X693" i="2"/>
  <c r="AB693" i="2"/>
  <c r="AF693" i="2"/>
  <c r="AI693" i="2"/>
  <c r="AJ693" i="2"/>
  <c r="A694" i="2"/>
  <c r="I694" i="2"/>
  <c r="J694" i="2"/>
  <c r="K694" i="2"/>
  <c r="L694" i="2"/>
  <c r="N694" i="2"/>
  <c r="O694" i="2"/>
  <c r="T694" i="2"/>
  <c r="X694" i="2"/>
  <c r="AB694" i="2"/>
  <c r="AF694" i="2"/>
  <c r="AI694" i="2"/>
  <c r="AJ694" i="2"/>
  <c r="A695" i="2"/>
  <c r="I695" i="2"/>
  <c r="J695" i="2"/>
  <c r="K695" i="2"/>
  <c r="L695" i="2"/>
  <c r="N695" i="2"/>
  <c r="O695" i="2"/>
  <c r="T695" i="2"/>
  <c r="X695" i="2"/>
  <c r="AB695" i="2"/>
  <c r="AF695" i="2"/>
  <c r="AI695" i="2"/>
  <c r="AJ695" i="2"/>
  <c r="A696" i="2"/>
  <c r="I696" i="2"/>
  <c r="J696" i="2"/>
  <c r="K696" i="2"/>
  <c r="L696" i="2"/>
  <c r="N696" i="2"/>
  <c r="O696" i="2"/>
  <c r="T696" i="2"/>
  <c r="X696" i="2"/>
  <c r="AB696" i="2"/>
  <c r="AF696" i="2"/>
  <c r="AI696" i="2"/>
  <c r="AJ696" i="2"/>
  <c r="A697" i="2"/>
  <c r="I697" i="2"/>
  <c r="J697" i="2"/>
  <c r="K697" i="2"/>
  <c r="L697" i="2"/>
  <c r="N697" i="2"/>
  <c r="O697" i="2"/>
  <c r="T697" i="2"/>
  <c r="X697" i="2"/>
  <c r="AB697" i="2"/>
  <c r="AF697" i="2"/>
  <c r="AI697" i="2"/>
  <c r="AJ697" i="2"/>
  <c r="A698" i="2"/>
  <c r="I698" i="2"/>
  <c r="J698" i="2"/>
  <c r="K698" i="2"/>
  <c r="L698" i="2"/>
  <c r="N698" i="2"/>
  <c r="O698" i="2"/>
  <c r="T698" i="2"/>
  <c r="X698" i="2"/>
  <c r="AB698" i="2"/>
  <c r="AF698" i="2"/>
  <c r="AI698" i="2"/>
  <c r="AJ698" i="2"/>
  <c r="A699" i="2"/>
  <c r="I699" i="2"/>
  <c r="J699" i="2"/>
  <c r="K699" i="2"/>
  <c r="L699" i="2"/>
  <c r="N699" i="2"/>
  <c r="O699" i="2"/>
  <c r="T699" i="2"/>
  <c r="X699" i="2"/>
  <c r="AB699" i="2"/>
  <c r="AF699" i="2"/>
  <c r="AI699" i="2"/>
  <c r="AJ699" i="2"/>
  <c r="A700" i="2"/>
  <c r="I700" i="2"/>
  <c r="J700" i="2"/>
  <c r="K700" i="2"/>
  <c r="L700" i="2"/>
  <c r="N700" i="2"/>
  <c r="O700" i="2"/>
  <c r="T700" i="2"/>
  <c r="X700" i="2"/>
  <c r="AB700" i="2"/>
  <c r="AF700" i="2"/>
  <c r="AI700" i="2"/>
  <c r="AJ700" i="2"/>
  <c r="A701" i="2"/>
  <c r="I701" i="2"/>
  <c r="J701" i="2"/>
  <c r="K701" i="2"/>
  <c r="L701" i="2"/>
  <c r="N701" i="2"/>
  <c r="O701" i="2"/>
  <c r="T701" i="2"/>
  <c r="X701" i="2"/>
  <c r="AB701" i="2"/>
  <c r="AF701" i="2"/>
  <c r="AI701" i="2"/>
  <c r="AJ701" i="2"/>
  <c r="A702" i="2"/>
  <c r="I702" i="2"/>
  <c r="J702" i="2"/>
  <c r="K702" i="2"/>
  <c r="L702" i="2"/>
  <c r="N702" i="2"/>
  <c r="O702" i="2"/>
  <c r="T702" i="2"/>
  <c r="X702" i="2"/>
  <c r="AB702" i="2"/>
  <c r="AF702" i="2"/>
  <c r="AI702" i="2"/>
  <c r="AJ702" i="2"/>
  <c r="A703" i="2"/>
  <c r="I703" i="2"/>
  <c r="J703" i="2"/>
  <c r="K703" i="2"/>
  <c r="L703" i="2"/>
  <c r="N703" i="2"/>
  <c r="O703" i="2"/>
  <c r="T703" i="2"/>
  <c r="X703" i="2"/>
  <c r="AB703" i="2"/>
  <c r="AF703" i="2"/>
  <c r="AI703" i="2"/>
  <c r="AJ703" i="2"/>
  <c r="A704" i="2"/>
  <c r="I704" i="2"/>
  <c r="J704" i="2"/>
  <c r="K704" i="2"/>
  <c r="L704" i="2"/>
  <c r="N704" i="2"/>
  <c r="O704" i="2"/>
  <c r="T704" i="2"/>
  <c r="X704" i="2"/>
  <c r="AB704" i="2"/>
  <c r="AF704" i="2"/>
  <c r="AI704" i="2"/>
  <c r="AJ704" i="2"/>
  <c r="A705" i="2"/>
  <c r="I705" i="2"/>
  <c r="J705" i="2"/>
  <c r="K705" i="2"/>
  <c r="L705" i="2"/>
  <c r="N705" i="2"/>
  <c r="O705" i="2"/>
  <c r="T705" i="2"/>
  <c r="X705" i="2"/>
  <c r="AB705" i="2"/>
  <c r="AF705" i="2"/>
  <c r="AI705" i="2"/>
  <c r="AJ705" i="2"/>
  <c r="A706" i="2"/>
  <c r="I706" i="2"/>
  <c r="J706" i="2"/>
  <c r="K706" i="2"/>
  <c r="L706" i="2"/>
  <c r="N706" i="2"/>
  <c r="O706" i="2"/>
  <c r="T706" i="2"/>
  <c r="X706" i="2"/>
  <c r="AB706" i="2"/>
  <c r="AF706" i="2"/>
  <c r="AI706" i="2"/>
  <c r="AJ706" i="2"/>
  <c r="A707" i="2"/>
  <c r="I707" i="2"/>
  <c r="J707" i="2"/>
  <c r="K707" i="2"/>
  <c r="L707" i="2"/>
  <c r="N707" i="2"/>
  <c r="O707" i="2"/>
  <c r="T707" i="2"/>
  <c r="X707" i="2"/>
  <c r="AB707" i="2"/>
  <c r="AF707" i="2"/>
  <c r="AI707" i="2"/>
  <c r="AJ707" i="2"/>
  <c r="A708" i="2"/>
  <c r="I708" i="2"/>
  <c r="J708" i="2"/>
  <c r="K708" i="2"/>
  <c r="L708" i="2"/>
  <c r="N708" i="2"/>
  <c r="O708" i="2"/>
  <c r="T708" i="2"/>
  <c r="X708" i="2"/>
  <c r="AB708" i="2"/>
  <c r="AF708" i="2"/>
  <c r="AI708" i="2"/>
  <c r="AJ708" i="2"/>
  <c r="A709" i="2"/>
  <c r="I709" i="2"/>
  <c r="J709" i="2"/>
  <c r="K709" i="2"/>
  <c r="L709" i="2"/>
  <c r="N709" i="2"/>
  <c r="O709" i="2"/>
  <c r="T709" i="2"/>
  <c r="X709" i="2"/>
  <c r="AB709" i="2"/>
  <c r="AF709" i="2"/>
  <c r="AI709" i="2"/>
  <c r="AJ709" i="2"/>
  <c r="A710" i="2"/>
  <c r="I710" i="2"/>
  <c r="J710" i="2"/>
  <c r="K710" i="2"/>
  <c r="L710" i="2"/>
  <c r="N710" i="2"/>
  <c r="O710" i="2"/>
  <c r="T710" i="2"/>
  <c r="X710" i="2"/>
  <c r="AB710" i="2"/>
  <c r="AF710" i="2"/>
  <c r="AI710" i="2"/>
  <c r="AJ710" i="2"/>
  <c r="A711" i="2"/>
  <c r="I711" i="2"/>
  <c r="J711" i="2"/>
  <c r="K711" i="2"/>
  <c r="L711" i="2"/>
  <c r="N711" i="2"/>
  <c r="O711" i="2"/>
  <c r="T711" i="2"/>
  <c r="X711" i="2"/>
  <c r="AB711" i="2"/>
  <c r="AF711" i="2"/>
  <c r="AI711" i="2"/>
  <c r="AJ711" i="2"/>
  <c r="A712" i="2"/>
  <c r="I712" i="2"/>
  <c r="J712" i="2"/>
  <c r="K712" i="2"/>
  <c r="L712" i="2"/>
  <c r="N712" i="2"/>
  <c r="O712" i="2"/>
  <c r="T712" i="2"/>
  <c r="X712" i="2"/>
  <c r="AB712" i="2"/>
  <c r="AF712" i="2"/>
  <c r="AI712" i="2"/>
  <c r="AJ712" i="2"/>
  <c r="A713" i="2"/>
  <c r="I713" i="2"/>
  <c r="J713" i="2"/>
  <c r="K713" i="2"/>
  <c r="L713" i="2"/>
  <c r="N713" i="2"/>
  <c r="O713" i="2"/>
  <c r="T713" i="2"/>
  <c r="X713" i="2"/>
  <c r="AB713" i="2"/>
  <c r="AF713" i="2"/>
  <c r="AI713" i="2"/>
  <c r="AJ713" i="2"/>
  <c r="A714" i="2"/>
  <c r="I714" i="2"/>
  <c r="J714" i="2"/>
  <c r="K714" i="2"/>
  <c r="L714" i="2"/>
  <c r="N714" i="2"/>
  <c r="O714" i="2"/>
  <c r="T714" i="2"/>
  <c r="X714" i="2"/>
  <c r="AB714" i="2"/>
  <c r="AF714" i="2"/>
  <c r="AI714" i="2"/>
  <c r="AJ714" i="2"/>
  <c r="A715" i="2"/>
  <c r="I715" i="2"/>
  <c r="J715" i="2"/>
  <c r="K715" i="2"/>
  <c r="L715" i="2"/>
  <c r="N715" i="2"/>
  <c r="O715" i="2"/>
  <c r="T715" i="2"/>
  <c r="X715" i="2"/>
  <c r="AB715" i="2"/>
  <c r="AF715" i="2"/>
  <c r="AI715" i="2"/>
  <c r="AJ715" i="2"/>
  <c r="A716" i="2"/>
  <c r="I716" i="2"/>
  <c r="J716" i="2"/>
  <c r="K716" i="2"/>
  <c r="L716" i="2"/>
  <c r="N716" i="2"/>
  <c r="O716" i="2"/>
  <c r="T716" i="2"/>
  <c r="X716" i="2"/>
  <c r="AB716" i="2"/>
  <c r="AF716" i="2"/>
  <c r="AI716" i="2"/>
  <c r="AJ716" i="2"/>
  <c r="A717" i="2"/>
  <c r="I717" i="2"/>
  <c r="J717" i="2"/>
  <c r="K717" i="2"/>
  <c r="L717" i="2"/>
  <c r="N717" i="2"/>
  <c r="O717" i="2"/>
  <c r="T717" i="2"/>
  <c r="X717" i="2"/>
  <c r="AB717" i="2"/>
  <c r="AF717" i="2"/>
  <c r="AI717" i="2"/>
  <c r="AJ717" i="2"/>
  <c r="A718" i="2"/>
  <c r="I718" i="2"/>
  <c r="J718" i="2"/>
  <c r="K718" i="2"/>
  <c r="L718" i="2"/>
  <c r="N718" i="2"/>
  <c r="O718" i="2"/>
  <c r="T718" i="2"/>
  <c r="X718" i="2"/>
  <c r="AB718" i="2"/>
  <c r="AF718" i="2"/>
  <c r="AI718" i="2"/>
  <c r="AJ718" i="2"/>
  <c r="A719" i="2"/>
  <c r="I719" i="2"/>
  <c r="J719" i="2"/>
  <c r="K719" i="2"/>
  <c r="L719" i="2"/>
  <c r="N719" i="2"/>
  <c r="O719" i="2"/>
  <c r="T719" i="2"/>
  <c r="X719" i="2"/>
  <c r="AB719" i="2"/>
  <c r="AF719" i="2"/>
  <c r="AI719" i="2"/>
  <c r="AJ719" i="2"/>
  <c r="A720" i="2"/>
  <c r="I720" i="2"/>
  <c r="J720" i="2"/>
  <c r="K720" i="2"/>
  <c r="L720" i="2"/>
  <c r="N720" i="2"/>
  <c r="O720" i="2"/>
  <c r="T720" i="2"/>
  <c r="X720" i="2"/>
  <c r="AB720" i="2"/>
  <c r="AF720" i="2"/>
  <c r="AI720" i="2"/>
  <c r="AJ720" i="2"/>
  <c r="A721" i="2"/>
  <c r="I721" i="2"/>
  <c r="J721" i="2"/>
  <c r="K721" i="2"/>
  <c r="L721" i="2"/>
  <c r="N721" i="2"/>
  <c r="O721" i="2"/>
  <c r="T721" i="2"/>
  <c r="X721" i="2"/>
  <c r="AB721" i="2"/>
  <c r="AF721" i="2"/>
  <c r="AI721" i="2"/>
  <c r="AJ721" i="2"/>
  <c r="A722" i="2"/>
  <c r="I722" i="2"/>
  <c r="J722" i="2"/>
  <c r="K722" i="2"/>
  <c r="L722" i="2"/>
  <c r="N722" i="2"/>
  <c r="O722" i="2"/>
  <c r="T722" i="2"/>
  <c r="X722" i="2"/>
  <c r="AB722" i="2"/>
  <c r="AF722" i="2"/>
  <c r="AI722" i="2"/>
  <c r="AJ722" i="2"/>
  <c r="A723" i="2"/>
  <c r="I723" i="2"/>
  <c r="J723" i="2"/>
  <c r="K723" i="2"/>
  <c r="L723" i="2"/>
  <c r="N723" i="2"/>
  <c r="O723" i="2"/>
  <c r="T723" i="2"/>
  <c r="X723" i="2"/>
  <c r="AB723" i="2"/>
  <c r="AF723" i="2"/>
  <c r="AI723" i="2"/>
  <c r="AJ723" i="2"/>
  <c r="A724" i="2"/>
  <c r="I724" i="2"/>
  <c r="J724" i="2"/>
  <c r="K724" i="2"/>
  <c r="L724" i="2"/>
  <c r="N724" i="2"/>
  <c r="O724" i="2"/>
  <c r="T724" i="2"/>
  <c r="X724" i="2"/>
  <c r="AB724" i="2"/>
  <c r="AF724" i="2"/>
  <c r="AI724" i="2"/>
  <c r="AJ724" i="2"/>
  <c r="A725" i="2"/>
  <c r="I725" i="2"/>
  <c r="J725" i="2"/>
  <c r="K725" i="2"/>
  <c r="L725" i="2"/>
  <c r="N725" i="2"/>
  <c r="O725" i="2"/>
  <c r="T725" i="2"/>
  <c r="X725" i="2"/>
  <c r="AB725" i="2"/>
  <c r="AF725" i="2"/>
  <c r="AI725" i="2"/>
  <c r="AJ725" i="2"/>
  <c r="A726" i="2"/>
  <c r="I726" i="2"/>
  <c r="J726" i="2"/>
  <c r="K726" i="2"/>
  <c r="L726" i="2"/>
  <c r="N726" i="2"/>
  <c r="O726" i="2"/>
  <c r="T726" i="2"/>
  <c r="X726" i="2"/>
  <c r="AB726" i="2"/>
  <c r="AF726" i="2"/>
  <c r="AI726" i="2"/>
  <c r="AJ726" i="2"/>
  <c r="A727" i="2"/>
  <c r="I727" i="2"/>
  <c r="J727" i="2"/>
  <c r="K727" i="2"/>
  <c r="L727" i="2"/>
  <c r="N727" i="2"/>
  <c r="O727" i="2"/>
  <c r="T727" i="2"/>
  <c r="X727" i="2"/>
  <c r="AB727" i="2"/>
  <c r="AF727" i="2"/>
  <c r="AI727" i="2"/>
  <c r="AJ727" i="2"/>
  <c r="A728" i="2"/>
  <c r="I728" i="2"/>
  <c r="J728" i="2"/>
  <c r="K728" i="2"/>
  <c r="L728" i="2"/>
  <c r="N728" i="2"/>
  <c r="O728" i="2"/>
  <c r="T728" i="2"/>
  <c r="X728" i="2"/>
  <c r="AB728" i="2"/>
  <c r="AF728" i="2"/>
  <c r="AI728" i="2"/>
  <c r="AJ728" i="2"/>
  <c r="A729" i="2"/>
  <c r="I729" i="2"/>
  <c r="J729" i="2"/>
  <c r="K729" i="2"/>
  <c r="L729" i="2"/>
  <c r="N729" i="2"/>
  <c r="O729" i="2"/>
  <c r="T729" i="2"/>
  <c r="X729" i="2"/>
  <c r="AB729" i="2"/>
  <c r="AF729" i="2"/>
  <c r="AI729" i="2"/>
  <c r="AJ729" i="2"/>
  <c r="A730" i="2"/>
  <c r="I730" i="2"/>
  <c r="J730" i="2"/>
  <c r="K730" i="2"/>
  <c r="L730" i="2"/>
  <c r="N730" i="2"/>
  <c r="O730" i="2"/>
  <c r="T730" i="2"/>
  <c r="X730" i="2"/>
  <c r="AB730" i="2"/>
  <c r="AF730" i="2"/>
  <c r="AI730" i="2"/>
  <c r="AJ730" i="2"/>
  <c r="A731" i="2"/>
  <c r="I731" i="2"/>
  <c r="J731" i="2"/>
  <c r="K731" i="2"/>
  <c r="L731" i="2"/>
  <c r="N731" i="2"/>
  <c r="O731" i="2"/>
  <c r="T731" i="2"/>
  <c r="X731" i="2"/>
  <c r="AB731" i="2"/>
  <c r="AF731" i="2"/>
  <c r="AI731" i="2"/>
  <c r="AJ731" i="2"/>
  <c r="A732" i="2"/>
  <c r="I732" i="2"/>
  <c r="J732" i="2"/>
  <c r="K732" i="2"/>
  <c r="L732" i="2"/>
  <c r="N732" i="2"/>
  <c r="O732" i="2"/>
  <c r="T732" i="2"/>
  <c r="X732" i="2"/>
  <c r="AB732" i="2"/>
  <c r="AF732" i="2"/>
  <c r="AI732" i="2"/>
  <c r="AJ732" i="2"/>
  <c r="A733" i="2"/>
  <c r="I733" i="2"/>
  <c r="J733" i="2"/>
  <c r="K733" i="2"/>
  <c r="L733" i="2"/>
  <c r="N733" i="2"/>
  <c r="O733" i="2"/>
  <c r="T733" i="2"/>
  <c r="X733" i="2"/>
  <c r="AB733" i="2"/>
  <c r="AF733" i="2"/>
  <c r="AI733" i="2"/>
  <c r="AJ733" i="2"/>
  <c r="A734" i="2"/>
  <c r="I734" i="2"/>
  <c r="J734" i="2"/>
  <c r="K734" i="2"/>
  <c r="L734" i="2"/>
  <c r="N734" i="2"/>
  <c r="O734" i="2"/>
  <c r="T734" i="2"/>
  <c r="X734" i="2"/>
  <c r="AB734" i="2"/>
  <c r="AF734" i="2"/>
  <c r="AI734" i="2"/>
  <c r="AJ734" i="2"/>
  <c r="A735" i="2"/>
  <c r="I735" i="2"/>
  <c r="J735" i="2"/>
  <c r="K735" i="2"/>
  <c r="L735" i="2"/>
  <c r="N735" i="2"/>
  <c r="O735" i="2"/>
  <c r="T735" i="2"/>
  <c r="X735" i="2"/>
  <c r="AB735" i="2"/>
  <c r="AF735" i="2"/>
  <c r="AI735" i="2"/>
  <c r="AJ735" i="2"/>
  <c r="A736" i="2"/>
  <c r="I736" i="2"/>
  <c r="J736" i="2"/>
  <c r="K736" i="2"/>
  <c r="L736" i="2"/>
  <c r="N736" i="2"/>
  <c r="O736" i="2"/>
  <c r="T736" i="2"/>
  <c r="X736" i="2"/>
  <c r="AB736" i="2"/>
  <c r="AF736" i="2"/>
  <c r="AI736" i="2"/>
  <c r="AJ736" i="2"/>
  <c r="A737" i="2"/>
  <c r="I737" i="2"/>
  <c r="J737" i="2"/>
  <c r="K737" i="2"/>
  <c r="L737" i="2"/>
  <c r="N737" i="2"/>
  <c r="O737" i="2"/>
  <c r="T737" i="2"/>
  <c r="X737" i="2"/>
  <c r="AB737" i="2"/>
  <c r="AF737" i="2"/>
  <c r="AI737" i="2"/>
  <c r="AJ737" i="2"/>
  <c r="A738" i="2"/>
  <c r="I738" i="2"/>
  <c r="J738" i="2"/>
  <c r="K738" i="2"/>
  <c r="L738" i="2"/>
  <c r="N738" i="2"/>
  <c r="O738" i="2"/>
  <c r="T738" i="2"/>
  <c r="X738" i="2"/>
  <c r="AB738" i="2"/>
  <c r="AF738" i="2"/>
  <c r="AI738" i="2"/>
  <c r="AJ738" i="2"/>
  <c r="A739" i="2"/>
  <c r="I739" i="2"/>
  <c r="J739" i="2"/>
  <c r="K739" i="2"/>
  <c r="L739" i="2"/>
  <c r="N739" i="2"/>
  <c r="O739" i="2"/>
  <c r="T739" i="2"/>
  <c r="X739" i="2"/>
  <c r="AB739" i="2"/>
  <c r="AF739" i="2"/>
  <c r="AI739" i="2"/>
  <c r="AJ739" i="2"/>
  <c r="A740" i="2"/>
  <c r="I740" i="2"/>
  <c r="J740" i="2"/>
  <c r="K740" i="2"/>
  <c r="L740" i="2"/>
  <c r="N740" i="2"/>
  <c r="O740" i="2"/>
  <c r="T740" i="2"/>
  <c r="X740" i="2"/>
  <c r="AB740" i="2"/>
  <c r="AF740" i="2"/>
  <c r="AI740" i="2"/>
  <c r="AJ740" i="2"/>
  <c r="A741" i="2"/>
  <c r="I741" i="2"/>
  <c r="J741" i="2"/>
  <c r="K741" i="2"/>
  <c r="L741" i="2"/>
  <c r="N741" i="2"/>
  <c r="O741" i="2"/>
  <c r="T741" i="2"/>
  <c r="X741" i="2"/>
  <c r="AB741" i="2"/>
  <c r="AF741" i="2"/>
  <c r="AI741" i="2"/>
  <c r="AJ741" i="2"/>
  <c r="A742" i="2"/>
  <c r="I742" i="2"/>
  <c r="J742" i="2"/>
  <c r="K742" i="2"/>
  <c r="L742" i="2"/>
  <c r="N742" i="2"/>
  <c r="O742" i="2"/>
  <c r="T742" i="2"/>
  <c r="X742" i="2"/>
  <c r="AB742" i="2"/>
  <c r="AF742" i="2"/>
  <c r="AI742" i="2"/>
  <c r="AJ742" i="2"/>
  <c r="A743" i="2"/>
  <c r="I743" i="2"/>
  <c r="J743" i="2"/>
  <c r="K743" i="2"/>
  <c r="L743" i="2"/>
  <c r="N743" i="2"/>
  <c r="O743" i="2"/>
  <c r="T743" i="2"/>
  <c r="X743" i="2"/>
  <c r="AB743" i="2"/>
  <c r="AF743" i="2"/>
  <c r="AI743" i="2"/>
  <c r="AJ743" i="2"/>
  <c r="A744" i="2"/>
  <c r="I744" i="2"/>
  <c r="J744" i="2"/>
  <c r="K744" i="2"/>
  <c r="L744" i="2"/>
  <c r="N744" i="2"/>
  <c r="O744" i="2"/>
  <c r="T744" i="2"/>
  <c r="X744" i="2"/>
  <c r="AB744" i="2"/>
  <c r="AF744" i="2"/>
  <c r="AI744" i="2"/>
  <c r="AJ744" i="2"/>
  <c r="A745" i="2"/>
  <c r="I745" i="2"/>
  <c r="J745" i="2"/>
  <c r="K745" i="2"/>
  <c r="L745" i="2"/>
  <c r="N745" i="2"/>
  <c r="O745" i="2"/>
  <c r="T745" i="2"/>
  <c r="X745" i="2"/>
  <c r="AB745" i="2"/>
  <c r="AF745" i="2"/>
  <c r="AI745" i="2"/>
  <c r="AJ745" i="2"/>
  <c r="A746" i="2"/>
  <c r="I746" i="2"/>
  <c r="J746" i="2"/>
  <c r="K746" i="2"/>
  <c r="L746" i="2"/>
  <c r="N746" i="2"/>
  <c r="O746" i="2"/>
  <c r="T746" i="2"/>
  <c r="X746" i="2"/>
  <c r="AB746" i="2"/>
  <c r="AF746" i="2"/>
  <c r="AI746" i="2"/>
  <c r="AJ746" i="2"/>
  <c r="A747" i="2"/>
  <c r="I747" i="2"/>
  <c r="J747" i="2"/>
  <c r="K747" i="2"/>
  <c r="L747" i="2"/>
  <c r="N747" i="2"/>
  <c r="O747" i="2"/>
  <c r="T747" i="2"/>
  <c r="X747" i="2"/>
  <c r="AB747" i="2"/>
  <c r="AF747" i="2"/>
  <c r="AI747" i="2"/>
  <c r="AJ747" i="2"/>
  <c r="A748" i="2"/>
  <c r="I748" i="2"/>
  <c r="J748" i="2"/>
  <c r="K748" i="2"/>
  <c r="L748" i="2"/>
  <c r="N748" i="2"/>
  <c r="O748" i="2"/>
  <c r="T748" i="2"/>
  <c r="X748" i="2"/>
  <c r="AB748" i="2"/>
  <c r="AF748" i="2"/>
  <c r="AI748" i="2"/>
  <c r="AJ748" i="2"/>
  <c r="A749" i="2"/>
  <c r="I749" i="2"/>
  <c r="J749" i="2"/>
  <c r="K749" i="2"/>
  <c r="L749" i="2"/>
  <c r="N749" i="2"/>
  <c r="O749" i="2"/>
  <c r="T749" i="2"/>
  <c r="X749" i="2"/>
  <c r="AB749" i="2"/>
  <c r="AF749" i="2"/>
  <c r="AI749" i="2"/>
  <c r="AJ749" i="2"/>
  <c r="A750" i="2"/>
  <c r="I750" i="2"/>
  <c r="J750" i="2"/>
  <c r="K750" i="2"/>
  <c r="L750" i="2"/>
  <c r="N750" i="2"/>
  <c r="O750" i="2"/>
  <c r="T750" i="2"/>
  <c r="X750" i="2"/>
  <c r="AB750" i="2"/>
  <c r="AF750" i="2"/>
  <c r="AI750" i="2"/>
  <c r="AJ750" i="2"/>
  <c r="A751" i="2"/>
  <c r="I751" i="2"/>
  <c r="J751" i="2"/>
  <c r="K751" i="2"/>
  <c r="L751" i="2"/>
  <c r="N751" i="2"/>
  <c r="O751" i="2"/>
  <c r="T751" i="2"/>
  <c r="X751" i="2"/>
  <c r="AB751" i="2"/>
  <c r="AF751" i="2"/>
  <c r="AI751" i="2"/>
  <c r="AJ751" i="2"/>
  <c r="A752" i="2"/>
  <c r="I752" i="2"/>
  <c r="J752" i="2"/>
  <c r="K752" i="2"/>
  <c r="L752" i="2"/>
  <c r="N752" i="2"/>
  <c r="O752" i="2"/>
  <c r="T752" i="2"/>
  <c r="X752" i="2"/>
  <c r="AB752" i="2"/>
  <c r="AF752" i="2"/>
  <c r="AI752" i="2"/>
  <c r="AJ752" i="2"/>
  <c r="A753" i="2"/>
  <c r="I753" i="2"/>
  <c r="J753" i="2"/>
  <c r="K753" i="2"/>
  <c r="L753" i="2"/>
  <c r="N753" i="2"/>
  <c r="O753" i="2"/>
  <c r="T753" i="2"/>
  <c r="X753" i="2"/>
  <c r="AB753" i="2"/>
  <c r="AF753" i="2"/>
  <c r="AI753" i="2"/>
  <c r="AJ753" i="2"/>
  <c r="A754" i="2"/>
  <c r="I754" i="2"/>
  <c r="J754" i="2"/>
  <c r="K754" i="2"/>
  <c r="L754" i="2"/>
  <c r="N754" i="2"/>
  <c r="O754" i="2"/>
  <c r="T754" i="2"/>
  <c r="X754" i="2"/>
  <c r="AB754" i="2"/>
  <c r="AF754" i="2"/>
  <c r="AI754" i="2"/>
  <c r="AJ754" i="2"/>
  <c r="A755" i="2"/>
  <c r="I755" i="2"/>
  <c r="J755" i="2"/>
  <c r="K755" i="2"/>
  <c r="L755" i="2"/>
  <c r="N755" i="2"/>
  <c r="O755" i="2"/>
  <c r="T755" i="2"/>
  <c r="X755" i="2"/>
  <c r="AB755" i="2"/>
  <c r="AF755" i="2"/>
  <c r="AI755" i="2"/>
  <c r="AJ755" i="2"/>
  <c r="A756" i="2"/>
  <c r="I756" i="2"/>
  <c r="J756" i="2"/>
  <c r="K756" i="2"/>
  <c r="L756" i="2"/>
  <c r="N756" i="2"/>
  <c r="O756" i="2"/>
  <c r="T756" i="2"/>
  <c r="X756" i="2"/>
  <c r="AB756" i="2"/>
  <c r="AF756" i="2"/>
  <c r="AI756" i="2"/>
  <c r="AJ756" i="2"/>
  <c r="A757" i="2"/>
  <c r="I757" i="2"/>
  <c r="J757" i="2"/>
  <c r="K757" i="2"/>
  <c r="L757" i="2"/>
  <c r="N757" i="2"/>
  <c r="O757" i="2"/>
  <c r="T757" i="2"/>
  <c r="X757" i="2"/>
  <c r="AB757" i="2"/>
  <c r="AF757" i="2"/>
  <c r="AI757" i="2"/>
  <c r="AJ757" i="2"/>
  <c r="A758" i="2"/>
  <c r="I758" i="2"/>
  <c r="J758" i="2"/>
  <c r="K758" i="2"/>
  <c r="L758" i="2"/>
  <c r="N758" i="2"/>
  <c r="O758" i="2"/>
  <c r="T758" i="2"/>
  <c r="X758" i="2"/>
  <c r="AB758" i="2"/>
  <c r="AF758" i="2"/>
  <c r="AI758" i="2"/>
  <c r="AJ758" i="2"/>
  <c r="A759" i="2"/>
  <c r="I759" i="2"/>
  <c r="J759" i="2"/>
  <c r="K759" i="2"/>
  <c r="L759" i="2"/>
  <c r="N759" i="2"/>
  <c r="O759" i="2"/>
  <c r="T759" i="2"/>
  <c r="X759" i="2"/>
  <c r="AB759" i="2"/>
  <c r="AF759" i="2"/>
  <c r="AI759" i="2"/>
  <c r="AJ759" i="2"/>
  <c r="A760" i="2"/>
  <c r="I760" i="2"/>
  <c r="J760" i="2"/>
  <c r="K760" i="2"/>
  <c r="L760" i="2"/>
  <c r="N760" i="2"/>
  <c r="O760" i="2"/>
  <c r="T760" i="2"/>
  <c r="X760" i="2"/>
  <c r="AB760" i="2"/>
  <c r="AF760" i="2"/>
  <c r="AI760" i="2"/>
  <c r="AJ760" i="2"/>
  <c r="A761" i="2"/>
  <c r="I761" i="2"/>
  <c r="J761" i="2"/>
  <c r="K761" i="2"/>
  <c r="L761" i="2"/>
  <c r="N761" i="2"/>
  <c r="O761" i="2"/>
  <c r="T761" i="2"/>
  <c r="X761" i="2"/>
  <c r="AB761" i="2"/>
  <c r="AF761" i="2"/>
  <c r="AI761" i="2"/>
  <c r="AJ761" i="2"/>
  <c r="A762" i="2"/>
  <c r="I762" i="2"/>
  <c r="J762" i="2"/>
  <c r="K762" i="2"/>
  <c r="L762" i="2"/>
  <c r="N762" i="2"/>
  <c r="O762" i="2"/>
  <c r="T762" i="2"/>
  <c r="X762" i="2"/>
  <c r="AB762" i="2"/>
  <c r="AF762" i="2"/>
  <c r="AI762" i="2"/>
  <c r="AJ762" i="2"/>
  <c r="A763" i="2"/>
  <c r="I763" i="2"/>
  <c r="J763" i="2"/>
  <c r="K763" i="2"/>
  <c r="L763" i="2"/>
  <c r="N763" i="2"/>
  <c r="O763" i="2"/>
  <c r="T763" i="2"/>
  <c r="X763" i="2"/>
  <c r="AB763" i="2"/>
  <c r="AF763" i="2"/>
  <c r="AI763" i="2"/>
  <c r="AJ763" i="2"/>
  <c r="A764" i="2"/>
  <c r="I764" i="2"/>
  <c r="J764" i="2"/>
  <c r="K764" i="2"/>
  <c r="L764" i="2"/>
  <c r="N764" i="2"/>
  <c r="O764" i="2"/>
  <c r="T764" i="2"/>
  <c r="X764" i="2"/>
  <c r="AB764" i="2"/>
  <c r="AF764" i="2"/>
  <c r="AI764" i="2"/>
  <c r="AJ764" i="2"/>
  <c r="A765" i="2"/>
  <c r="I765" i="2"/>
  <c r="J765" i="2"/>
  <c r="K765" i="2"/>
  <c r="L765" i="2"/>
  <c r="N765" i="2"/>
  <c r="O765" i="2"/>
  <c r="T765" i="2"/>
  <c r="X765" i="2"/>
  <c r="AB765" i="2"/>
  <c r="AF765" i="2"/>
  <c r="AI765" i="2"/>
  <c r="AJ765" i="2"/>
  <c r="A766" i="2"/>
  <c r="I766" i="2"/>
  <c r="J766" i="2"/>
  <c r="K766" i="2"/>
  <c r="L766" i="2"/>
  <c r="N766" i="2"/>
  <c r="O766" i="2"/>
  <c r="T766" i="2"/>
  <c r="X766" i="2"/>
  <c r="AB766" i="2"/>
  <c r="AF766" i="2"/>
  <c r="AI766" i="2"/>
  <c r="AJ766" i="2"/>
  <c r="A767" i="2"/>
  <c r="I767" i="2"/>
  <c r="J767" i="2"/>
  <c r="K767" i="2"/>
  <c r="L767" i="2"/>
  <c r="N767" i="2"/>
  <c r="O767" i="2"/>
  <c r="T767" i="2"/>
  <c r="X767" i="2"/>
  <c r="AB767" i="2"/>
  <c r="AF767" i="2"/>
  <c r="AI767" i="2"/>
  <c r="AJ767" i="2"/>
  <c r="A768" i="2"/>
  <c r="I768" i="2"/>
  <c r="J768" i="2"/>
  <c r="K768" i="2"/>
  <c r="L768" i="2"/>
  <c r="N768" i="2"/>
  <c r="O768" i="2"/>
  <c r="T768" i="2"/>
  <c r="X768" i="2"/>
  <c r="AB768" i="2"/>
  <c r="AF768" i="2"/>
  <c r="AI768" i="2"/>
  <c r="AJ768" i="2"/>
  <c r="A769" i="2"/>
  <c r="I769" i="2"/>
  <c r="J769" i="2"/>
  <c r="K769" i="2"/>
  <c r="L769" i="2"/>
  <c r="N769" i="2"/>
  <c r="O769" i="2"/>
  <c r="T769" i="2"/>
  <c r="X769" i="2"/>
  <c r="AB769" i="2"/>
  <c r="AF769" i="2"/>
  <c r="AI769" i="2"/>
  <c r="AJ769" i="2"/>
  <c r="A770" i="2"/>
  <c r="I770" i="2"/>
  <c r="J770" i="2"/>
  <c r="K770" i="2"/>
  <c r="L770" i="2"/>
  <c r="N770" i="2"/>
  <c r="O770" i="2"/>
  <c r="T770" i="2"/>
  <c r="X770" i="2"/>
  <c r="AB770" i="2"/>
  <c r="AF770" i="2"/>
  <c r="AI770" i="2"/>
  <c r="AJ770" i="2"/>
  <c r="A771" i="2"/>
  <c r="I771" i="2"/>
  <c r="J771" i="2"/>
  <c r="K771" i="2"/>
  <c r="L771" i="2"/>
  <c r="N771" i="2"/>
  <c r="O771" i="2"/>
  <c r="T771" i="2"/>
  <c r="X771" i="2"/>
  <c r="AB771" i="2"/>
  <c r="AF771" i="2"/>
  <c r="AI771" i="2"/>
  <c r="AJ771" i="2"/>
  <c r="A772" i="2"/>
  <c r="I772" i="2"/>
  <c r="J772" i="2"/>
  <c r="K772" i="2"/>
  <c r="L772" i="2"/>
  <c r="N772" i="2"/>
  <c r="O772" i="2"/>
  <c r="T772" i="2"/>
  <c r="X772" i="2"/>
  <c r="AB772" i="2"/>
  <c r="AF772" i="2"/>
  <c r="AI772" i="2"/>
  <c r="AJ772" i="2"/>
  <c r="A773" i="2"/>
  <c r="I773" i="2"/>
  <c r="J773" i="2"/>
  <c r="K773" i="2"/>
  <c r="L773" i="2"/>
  <c r="N773" i="2"/>
  <c r="O773" i="2"/>
  <c r="T773" i="2"/>
  <c r="X773" i="2"/>
  <c r="AB773" i="2"/>
  <c r="AF773" i="2"/>
  <c r="AI773" i="2"/>
  <c r="AJ773" i="2"/>
  <c r="A774" i="2"/>
  <c r="I774" i="2"/>
  <c r="J774" i="2"/>
  <c r="K774" i="2"/>
  <c r="L774" i="2"/>
  <c r="N774" i="2"/>
  <c r="O774" i="2"/>
  <c r="T774" i="2"/>
  <c r="X774" i="2"/>
  <c r="AB774" i="2"/>
  <c r="AF774" i="2"/>
  <c r="AI774" i="2"/>
  <c r="AJ774" i="2"/>
  <c r="A775" i="2"/>
  <c r="I775" i="2"/>
  <c r="J775" i="2"/>
  <c r="K775" i="2"/>
  <c r="L775" i="2"/>
  <c r="N775" i="2"/>
  <c r="O775" i="2"/>
  <c r="T775" i="2"/>
  <c r="X775" i="2"/>
  <c r="AB775" i="2"/>
  <c r="AF775" i="2"/>
  <c r="AI775" i="2"/>
  <c r="AJ775" i="2"/>
  <c r="A776" i="2"/>
  <c r="I776" i="2"/>
  <c r="J776" i="2"/>
  <c r="K776" i="2"/>
  <c r="L776" i="2"/>
  <c r="N776" i="2"/>
  <c r="O776" i="2"/>
  <c r="T776" i="2"/>
  <c r="X776" i="2"/>
  <c r="AB776" i="2"/>
  <c r="AF776" i="2"/>
  <c r="AI776" i="2"/>
  <c r="AJ776" i="2"/>
  <c r="A777" i="2"/>
  <c r="I777" i="2"/>
  <c r="J777" i="2"/>
  <c r="K777" i="2"/>
  <c r="L777" i="2"/>
  <c r="N777" i="2"/>
  <c r="O777" i="2"/>
  <c r="T777" i="2"/>
  <c r="X777" i="2"/>
  <c r="AB777" i="2"/>
  <c r="AF777" i="2"/>
  <c r="AI777" i="2"/>
  <c r="AJ777" i="2"/>
  <c r="A778" i="2"/>
  <c r="I778" i="2"/>
  <c r="J778" i="2"/>
  <c r="K778" i="2"/>
  <c r="L778" i="2"/>
  <c r="N778" i="2"/>
  <c r="O778" i="2"/>
  <c r="T778" i="2"/>
  <c r="X778" i="2"/>
  <c r="AB778" i="2"/>
  <c r="AF778" i="2"/>
  <c r="AI778" i="2"/>
  <c r="AJ778" i="2"/>
  <c r="A779" i="2"/>
  <c r="I779" i="2"/>
  <c r="J779" i="2"/>
  <c r="K779" i="2"/>
  <c r="L779" i="2"/>
  <c r="N779" i="2"/>
  <c r="O779" i="2"/>
  <c r="T779" i="2"/>
  <c r="X779" i="2"/>
  <c r="AB779" i="2"/>
  <c r="AF779" i="2"/>
  <c r="AI779" i="2"/>
  <c r="AJ779" i="2"/>
  <c r="A780" i="2"/>
  <c r="I780" i="2"/>
  <c r="J780" i="2"/>
  <c r="K780" i="2"/>
  <c r="L780" i="2"/>
  <c r="N780" i="2"/>
  <c r="O780" i="2"/>
  <c r="T780" i="2"/>
  <c r="X780" i="2"/>
  <c r="AB780" i="2"/>
  <c r="AF780" i="2"/>
  <c r="AI780" i="2"/>
  <c r="AJ780" i="2"/>
  <c r="A781" i="2"/>
  <c r="I781" i="2"/>
  <c r="J781" i="2"/>
  <c r="K781" i="2"/>
  <c r="L781" i="2"/>
  <c r="N781" i="2"/>
  <c r="O781" i="2"/>
  <c r="T781" i="2"/>
  <c r="X781" i="2"/>
  <c r="AB781" i="2"/>
  <c r="AF781" i="2"/>
  <c r="AI781" i="2"/>
  <c r="AJ781" i="2"/>
  <c r="A782" i="2"/>
  <c r="I782" i="2"/>
  <c r="J782" i="2"/>
  <c r="K782" i="2"/>
  <c r="L782" i="2"/>
  <c r="N782" i="2"/>
  <c r="O782" i="2"/>
  <c r="T782" i="2"/>
  <c r="X782" i="2"/>
  <c r="AB782" i="2"/>
  <c r="AF782" i="2"/>
  <c r="AI782" i="2"/>
  <c r="AJ782" i="2"/>
  <c r="A783" i="2"/>
  <c r="I783" i="2"/>
  <c r="J783" i="2"/>
  <c r="K783" i="2"/>
  <c r="L783" i="2"/>
  <c r="N783" i="2"/>
  <c r="O783" i="2"/>
  <c r="T783" i="2"/>
  <c r="X783" i="2"/>
  <c r="AB783" i="2"/>
  <c r="AF783" i="2"/>
  <c r="AI783" i="2"/>
  <c r="AJ783" i="2"/>
  <c r="A784" i="2"/>
  <c r="I784" i="2"/>
  <c r="J784" i="2"/>
  <c r="K784" i="2"/>
  <c r="L784" i="2"/>
  <c r="N784" i="2"/>
  <c r="O784" i="2"/>
  <c r="T784" i="2"/>
  <c r="X784" i="2"/>
  <c r="AB784" i="2"/>
  <c r="AF784" i="2"/>
  <c r="AI784" i="2"/>
  <c r="AJ784" i="2"/>
  <c r="A785" i="2"/>
  <c r="I785" i="2"/>
  <c r="J785" i="2"/>
  <c r="K785" i="2"/>
  <c r="L785" i="2"/>
  <c r="N785" i="2"/>
  <c r="O785" i="2"/>
  <c r="T785" i="2"/>
  <c r="X785" i="2"/>
  <c r="AB785" i="2"/>
  <c r="AF785" i="2"/>
  <c r="AI785" i="2"/>
  <c r="AJ785" i="2"/>
  <c r="A786" i="2"/>
  <c r="I786" i="2"/>
  <c r="J786" i="2"/>
  <c r="K786" i="2"/>
  <c r="L786" i="2"/>
  <c r="N786" i="2"/>
  <c r="O786" i="2"/>
  <c r="T786" i="2"/>
  <c r="X786" i="2"/>
  <c r="AB786" i="2"/>
  <c r="AF786" i="2"/>
  <c r="AI786" i="2"/>
  <c r="AJ786" i="2"/>
  <c r="A787" i="2"/>
  <c r="I787" i="2"/>
  <c r="J787" i="2"/>
  <c r="K787" i="2"/>
  <c r="L787" i="2"/>
  <c r="N787" i="2"/>
  <c r="O787" i="2"/>
  <c r="T787" i="2"/>
  <c r="X787" i="2"/>
  <c r="AB787" i="2"/>
  <c r="AF787" i="2"/>
  <c r="AI787" i="2"/>
  <c r="AJ787" i="2"/>
  <c r="A788" i="2"/>
  <c r="I788" i="2"/>
  <c r="J788" i="2"/>
  <c r="K788" i="2"/>
  <c r="L788" i="2"/>
  <c r="N788" i="2"/>
  <c r="O788" i="2"/>
  <c r="T788" i="2"/>
  <c r="X788" i="2"/>
  <c r="AB788" i="2"/>
  <c r="AF788" i="2"/>
  <c r="AI788" i="2"/>
  <c r="AJ788" i="2"/>
  <c r="A789" i="2"/>
  <c r="I789" i="2"/>
  <c r="J789" i="2"/>
  <c r="K789" i="2"/>
  <c r="L789" i="2"/>
  <c r="N789" i="2"/>
  <c r="O789" i="2"/>
  <c r="T789" i="2"/>
  <c r="X789" i="2"/>
  <c r="AB789" i="2"/>
  <c r="AF789" i="2"/>
  <c r="AI789" i="2"/>
  <c r="AJ789" i="2"/>
  <c r="A790" i="2"/>
  <c r="I790" i="2"/>
  <c r="J790" i="2"/>
  <c r="K790" i="2"/>
  <c r="L790" i="2"/>
  <c r="N790" i="2"/>
  <c r="O790" i="2"/>
  <c r="T790" i="2"/>
  <c r="X790" i="2"/>
  <c r="AB790" i="2"/>
  <c r="AF790" i="2"/>
  <c r="AI790" i="2"/>
  <c r="AJ790" i="2"/>
  <c r="A791" i="2"/>
  <c r="I791" i="2"/>
  <c r="J791" i="2"/>
  <c r="K791" i="2"/>
  <c r="L791" i="2"/>
  <c r="N791" i="2"/>
  <c r="O791" i="2"/>
  <c r="T791" i="2"/>
  <c r="X791" i="2"/>
  <c r="AB791" i="2"/>
  <c r="AF791" i="2"/>
  <c r="AI791" i="2"/>
  <c r="AJ791" i="2"/>
  <c r="A792" i="2"/>
  <c r="I792" i="2"/>
  <c r="J792" i="2"/>
  <c r="K792" i="2"/>
  <c r="L792" i="2"/>
  <c r="N792" i="2"/>
  <c r="O792" i="2"/>
  <c r="T792" i="2"/>
  <c r="X792" i="2"/>
  <c r="AB792" i="2"/>
  <c r="AF792" i="2"/>
  <c r="AI792" i="2"/>
  <c r="AJ792" i="2"/>
  <c r="A793" i="2"/>
  <c r="I793" i="2"/>
  <c r="J793" i="2"/>
  <c r="K793" i="2"/>
  <c r="L793" i="2"/>
  <c r="N793" i="2"/>
  <c r="O793" i="2"/>
  <c r="T793" i="2"/>
  <c r="X793" i="2"/>
  <c r="AB793" i="2"/>
  <c r="AF793" i="2"/>
  <c r="AI793" i="2"/>
  <c r="AJ793" i="2"/>
  <c r="A794" i="2"/>
  <c r="I794" i="2"/>
  <c r="J794" i="2"/>
  <c r="K794" i="2"/>
  <c r="L794" i="2"/>
  <c r="N794" i="2"/>
  <c r="O794" i="2"/>
  <c r="T794" i="2"/>
  <c r="X794" i="2"/>
  <c r="AB794" i="2"/>
  <c r="AF794" i="2"/>
  <c r="AI794" i="2"/>
  <c r="AJ794" i="2"/>
  <c r="A795" i="2"/>
  <c r="I795" i="2"/>
  <c r="J795" i="2"/>
  <c r="K795" i="2"/>
  <c r="L795" i="2"/>
  <c r="N795" i="2"/>
  <c r="O795" i="2"/>
  <c r="T795" i="2"/>
  <c r="X795" i="2"/>
  <c r="AB795" i="2"/>
  <c r="AF795" i="2"/>
  <c r="AI795" i="2"/>
  <c r="AJ795" i="2"/>
  <c r="A796" i="2"/>
  <c r="I796" i="2"/>
  <c r="J796" i="2"/>
  <c r="K796" i="2"/>
  <c r="L796" i="2"/>
  <c r="N796" i="2"/>
  <c r="O796" i="2"/>
  <c r="T796" i="2"/>
  <c r="X796" i="2"/>
  <c r="AB796" i="2"/>
  <c r="AF796" i="2"/>
  <c r="AI796" i="2"/>
  <c r="AJ796" i="2"/>
  <c r="A797" i="2"/>
  <c r="I797" i="2"/>
  <c r="J797" i="2"/>
  <c r="K797" i="2"/>
  <c r="L797" i="2"/>
  <c r="N797" i="2"/>
  <c r="O797" i="2"/>
  <c r="T797" i="2"/>
  <c r="X797" i="2"/>
  <c r="AB797" i="2"/>
  <c r="AF797" i="2"/>
  <c r="AI797" i="2"/>
  <c r="AJ797" i="2"/>
  <c r="A798" i="2"/>
  <c r="I798" i="2"/>
  <c r="J798" i="2"/>
  <c r="K798" i="2"/>
  <c r="L798" i="2"/>
  <c r="N798" i="2"/>
  <c r="O798" i="2"/>
  <c r="T798" i="2"/>
  <c r="X798" i="2"/>
  <c r="AB798" i="2"/>
  <c r="AF798" i="2"/>
  <c r="AI798" i="2"/>
  <c r="AJ798" i="2"/>
  <c r="A799" i="2"/>
  <c r="I799" i="2"/>
  <c r="J799" i="2"/>
  <c r="K799" i="2"/>
  <c r="L799" i="2"/>
  <c r="N799" i="2"/>
  <c r="O799" i="2"/>
  <c r="T799" i="2"/>
  <c r="X799" i="2"/>
  <c r="AB799" i="2"/>
  <c r="AF799" i="2"/>
  <c r="AI799" i="2"/>
  <c r="AJ799" i="2"/>
  <c r="A800" i="2"/>
  <c r="I800" i="2"/>
  <c r="J800" i="2"/>
  <c r="K800" i="2"/>
  <c r="L800" i="2"/>
  <c r="N800" i="2"/>
  <c r="O800" i="2"/>
  <c r="T800" i="2"/>
  <c r="X800" i="2"/>
  <c r="AB800" i="2"/>
  <c r="AF800" i="2"/>
  <c r="AI800" i="2"/>
  <c r="AJ800" i="2"/>
  <c r="A801" i="2"/>
  <c r="I801" i="2"/>
  <c r="J801" i="2"/>
  <c r="K801" i="2"/>
  <c r="L801" i="2"/>
  <c r="N801" i="2"/>
  <c r="O801" i="2"/>
  <c r="T801" i="2"/>
  <c r="X801" i="2"/>
  <c r="AB801" i="2"/>
  <c r="AF801" i="2"/>
  <c r="AI801" i="2"/>
  <c r="AJ801" i="2"/>
  <c r="A802" i="2"/>
  <c r="I802" i="2"/>
  <c r="J802" i="2"/>
  <c r="K802" i="2"/>
  <c r="L802" i="2"/>
  <c r="N802" i="2"/>
  <c r="O802" i="2"/>
  <c r="T802" i="2"/>
  <c r="X802" i="2"/>
  <c r="AB802" i="2"/>
  <c r="AF802" i="2"/>
  <c r="AI802" i="2"/>
  <c r="AJ802" i="2"/>
  <c r="A803" i="2"/>
  <c r="I803" i="2"/>
  <c r="J803" i="2"/>
  <c r="K803" i="2"/>
  <c r="L803" i="2"/>
  <c r="N803" i="2"/>
  <c r="O803" i="2"/>
  <c r="T803" i="2"/>
  <c r="X803" i="2"/>
  <c r="AB803" i="2"/>
  <c r="AF803" i="2"/>
  <c r="AI803" i="2"/>
  <c r="AJ803" i="2"/>
  <c r="A804" i="2"/>
  <c r="I804" i="2"/>
  <c r="J804" i="2"/>
  <c r="K804" i="2"/>
  <c r="L804" i="2"/>
  <c r="N804" i="2"/>
  <c r="O804" i="2"/>
  <c r="T804" i="2"/>
  <c r="X804" i="2"/>
  <c r="AB804" i="2"/>
  <c r="AF804" i="2"/>
  <c r="AI804" i="2"/>
  <c r="AJ804" i="2"/>
  <c r="A805" i="2"/>
  <c r="I805" i="2"/>
  <c r="J805" i="2"/>
  <c r="K805" i="2"/>
  <c r="L805" i="2"/>
  <c r="N805" i="2"/>
  <c r="O805" i="2"/>
  <c r="T805" i="2"/>
  <c r="X805" i="2"/>
  <c r="AB805" i="2"/>
  <c r="AF805" i="2"/>
  <c r="AI805" i="2"/>
  <c r="AJ805" i="2"/>
  <c r="A806" i="2"/>
  <c r="I806" i="2"/>
  <c r="J806" i="2"/>
  <c r="K806" i="2"/>
  <c r="L806" i="2"/>
  <c r="N806" i="2"/>
  <c r="O806" i="2"/>
  <c r="T806" i="2"/>
  <c r="X806" i="2"/>
  <c r="AB806" i="2"/>
  <c r="AF806" i="2"/>
  <c r="AI806" i="2"/>
  <c r="AJ806" i="2"/>
  <c r="A807" i="2"/>
  <c r="I807" i="2"/>
  <c r="J807" i="2"/>
  <c r="K807" i="2"/>
  <c r="L807" i="2"/>
  <c r="N807" i="2"/>
  <c r="O807" i="2"/>
  <c r="T807" i="2"/>
  <c r="X807" i="2"/>
  <c r="AB807" i="2"/>
  <c r="AF807" i="2"/>
  <c r="AI807" i="2"/>
  <c r="AJ807" i="2"/>
  <c r="A808" i="2"/>
  <c r="I808" i="2"/>
  <c r="J808" i="2"/>
  <c r="K808" i="2"/>
  <c r="L808" i="2"/>
  <c r="N808" i="2"/>
  <c r="O808" i="2"/>
  <c r="T808" i="2"/>
  <c r="X808" i="2"/>
  <c r="AB808" i="2"/>
  <c r="AF808" i="2"/>
  <c r="AI808" i="2"/>
  <c r="AJ808" i="2"/>
  <c r="A809" i="2"/>
  <c r="I809" i="2"/>
  <c r="J809" i="2"/>
  <c r="K809" i="2"/>
  <c r="L809" i="2"/>
  <c r="N809" i="2"/>
  <c r="O809" i="2"/>
  <c r="T809" i="2"/>
  <c r="X809" i="2"/>
  <c r="AB809" i="2"/>
  <c r="AF809" i="2"/>
  <c r="AI809" i="2"/>
  <c r="AJ809" i="2"/>
  <c r="A810" i="2"/>
  <c r="I810" i="2"/>
  <c r="J810" i="2"/>
  <c r="K810" i="2"/>
  <c r="L810" i="2"/>
  <c r="N810" i="2"/>
  <c r="O810" i="2"/>
  <c r="T810" i="2"/>
  <c r="X810" i="2"/>
  <c r="AB810" i="2"/>
  <c r="AF810" i="2"/>
  <c r="AI810" i="2"/>
  <c r="AJ810" i="2"/>
  <c r="A811" i="2"/>
  <c r="I811" i="2"/>
  <c r="J811" i="2"/>
  <c r="K811" i="2"/>
  <c r="L811" i="2"/>
  <c r="N811" i="2"/>
  <c r="O811" i="2"/>
  <c r="T811" i="2"/>
  <c r="X811" i="2"/>
  <c r="AB811" i="2"/>
  <c r="AF811" i="2"/>
  <c r="AI811" i="2"/>
  <c r="AJ811" i="2"/>
  <c r="A812" i="2"/>
  <c r="I812" i="2"/>
  <c r="J812" i="2"/>
  <c r="K812" i="2"/>
  <c r="L812" i="2"/>
  <c r="N812" i="2"/>
  <c r="O812" i="2"/>
  <c r="T812" i="2"/>
  <c r="X812" i="2"/>
  <c r="AB812" i="2"/>
  <c r="AF812" i="2"/>
  <c r="AI812" i="2"/>
  <c r="AJ812" i="2"/>
  <c r="A813" i="2"/>
  <c r="I813" i="2"/>
  <c r="J813" i="2"/>
  <c r="K813" i="2"/>
  <c r="L813" i="2"/>
  <c r="N813" i="2"/>
  <c r="O813" i="2"/>
  <c r="T813" i="2"/>
  <c r="X813" i="2"/>
  <c r="AB813" i="2"/>
  <c r="AF813" i="2"/>
  <c r="AI813" i="2"/>
  <c r="AJ813" i="2"/>
  <c r="A814" i="2"/>
  <c r="I814" i="2"/>
  <c r="J814" i="2"/>
  <c r="K814" i="2"/>
  <c r="L814" i="2"/>
  <c r="N814" i="2"/>
  <c r="O814" i="2"/>
  <c r="T814" i="2"/>
  <c r="X814" i="2"/>
  <c r="AB814" i="2"/>
  <c r="AF814" i="2"/>
  <c r="AI814" i="2"/>
  <c r="AJ814" i="2"/>
  <c r="A815" i="2"/>
  <c r="I815" i="2"/>
  <c r="J815" i="2"/>
  <c r="K815" i="2"/>
  <c r="L815" i="2"/>
  <c r="N815" i="2"/>
  <c r="O815" i="2"/>
  <c r="T815" i="2"/>
  <c r="X815" i="2"/>
  <c r="AB815" i="2"/>
  <c r="AF815" i="2"/>
  <c r="AI815" i="2"/>
  <c r="AJ815" i="2"/>
  <c r="A816" i="2"/>
  <c r="I816" i="2"/>
  <c r="J816" i="2"/>
  <c r="K816" i="2"/>
  <c r="L816" i="2"/>
  <c r="N816" i="2"/>
  <c r="O816" i="2"/>
  <c r="T816" i="2"/>
  <c r="X816" i="2"/>
  <c r="AB816" i="2"/>
  <c r="AF816" i="2"/>
  <c r="AI816" i="2"/>
  <c r="AJ816" i="2"/>
  <c r="A817" i="2"/>
  <c r="I817" i="2"/>
  <c r="J817" i="2"/>
  <c r="K817" i="2"/>
  <c r="L817" i="2"/>
  <c r="N817" i="2"/>
  <c r="O817" i="2"/>
  <c r="T817" i="2"/>
  <c r="X817" i="2"/>
  <c r="AB817" i="2"/>
  <c r="AF817" i="2"/>
  <c r="AI817" i="2"/>
  <c r="AJ817" i="2"/>
  <c r="A818" i="2"/>
  <c r="I818" i="2"/>
  <c r="J818" i="2"/>
  <c r="K818" i="2"/>
  <c r="L818" i="2"/>
  <c r="N818" i="2"/>
  <c r="O818" i="2"/>
  <c r="T818" i="2"/>
  <c r="X818" i="2"/>
  <c r="AB818" i="2"/>
  <c r="AF818" i="2"/>
  <c r="AI818" i="2"/>
  <c r="AJ818" i="2"/>
  <c r="A819" i="2"/>
  <c r="I819" i="2"/>
  <c r="J819" i="2"/>
  <c r="K819" i="2"/>
  <c r="L819" i="2"/>
  <c r="N819" i="2"/>
  <c r="O819" i="2"/>
  <c r="T819" i="2"/>
  <c r="X819" i="2"/>
  <c r="AB819" i="2"/>
  <c r="AF819" i="2"/>
  <c r="AI819" i="2"/>
  <c r="AJ819" i="2"/>
  <c r="A820" i="2"/>
  <c r="I820" i="2"/>
  <c r="J820" i="2"/>
  <c r="K820" i="2"/>
  <c r="L820" i="2"/>
  <c r="N820" i="2"/>
  <c r="O820" i="2"/>
  <c r="T820" i="2"/>
  <c r="X820" i="2"/>
  <c r="AB820" i="2"/>
  <c r="AF820" i="2"/>
  <c r="AI820" i="2"/>
  <c r="AJ820" i="2"/>
  <c r="A821" i="2"/>
  <c r="I821" i="2"/>
  <c r="J821" i="2"/>
  <c r="K821" i="2"/>
  <c r="L821" i="2"/>
  <c r="N821" i="2"/>
  <c r="O821" i="2"/>
  <c r="T821" i="2"/>
  <c r="X821" i="2"/>
  <c r="AB821" i="2"/>
  <c r="AF821" i="2"/>
  <c r="AI821" i="2"/>
  <c r="AJ821" i="2"/>
  <c r="A822" i="2"/>
  <c r="I822" i="2"/>
  <c r="J822" i="2"/>
  <c r="K822" i="2"/>
  <c r="L822" i="2"/>
  <c r="N822" i="2"/>
  <c r="O822" i="2"/>
  <c r="T822" i="2"/>
  <c r="X822" i="2"/>
  <c r="AB822" i="2"/>
  <c r="AF822" i="2"/>
  <c r="AI822" i="2"/>
  <c r="AJ822" i="2"/>
  <c r="A823" i="2"/>
  <c r="I823" i="2"/>
  <c r="J823" i="2"/>
  <c r="K823" i="2"/>
  <c r="L823" i="2"/>
  <c r="N823" i="2"/>
  <c r="O823" i="2"/>
  <c r="T823" i="2"/>
  <c r="X823" i="2"/>
  <c r="AB823" i="2"/>
  <c r="AF823" i="2"/>
  <c r="AI823" i="2"/>
  <c r="AJ823" i="2"/>
  <c r="A824" i="2"/>
  <c r="I824" i="2"/>
  <c r="J824" i="2"/>
  <c r="K824" i="2"/>
  <c r="L824" i="2"/>
  <c r="N824" i="2"/>
  <c r="O824" i="2"/>
  <c r="T824" i="2"/>
  <c r="X824" i="2"/>
  <c r="AB824" i="2"/>
  <c r="AF824" i="2"/>
  <c r="AI824" i="2"/>
  <c r="AJ824" i="2"/>
  <c r="A825" i="2"/>
  <c r="I825" i="2"/>
  <c r="J825" i="2"/>
  <c r="K825" i="2"/>
  <c r="L825" i="2"/>
  <c r="N825" i="2"/>
  <c r="O825" i="2"/>
  <c r="T825" i="2"/>
  <c r="X825" i="2"/>
  <c r="AB825" i="2"/>
  <c r="AF825" i="2"/>
  <c r="AI825" i="2"/>
  <c r="AJ825" i="2"/>
  <c r="A826" i="2"/>
  <c r="I826" i="2"/>
  <c r="J826" i="2"/>
  <c r="K826" i="2"/>
  <c r="L826" i="2"/>
  <c r="N826" i="2"/>
  <c r="O826" i="2"/>
  <c r="T826" i="2"/>
  <c r="X826" i="2"/>
  <c r="AB826" i="2"/>
  <c r="AF826" i="2"/>
  <c r="AI826" i="2"/>
  <c r="AJ826" i="2"/>
  <c r="A827" i="2"/>
  <c r="I827" i="2"/>
  <c r="J827" i="2"/>
  <c r="K827" i="2"/>
  <c r="L827" i="2"/>
  <c r="N827" i="2"/>
  <c r="O827" i="2"/>
  <c r="T827" i="2"/>
  <c r="X827" i="2"/>
  <c r="AB827" i="2"/>
  <c r="AF827" i="2"/>
  <c r="AI827" i="2"/>
  <c r="AJ827" i="2"/>
  <c r="A828" i="2"/>
  <c r="I828" i="2"/>
  <c r="J828" i="2"/>
  <c r="K828" i="2"/>
  <c r="L828" i="2"/>
  <c r="N828" i="2"/>
  <c r="O828" i="2"/>
  <c r="T828" i="2"/>
  <c r="X828" i="2"/>
  <c r="AB828" i="2"/>
  <c r="AF828" i="2"/>
  <c r="AI828" i="2"/>
  <c r="AJ828" i="2"/>
  <c r="A829" i="2"/>
  <c r="I829" i="2"/>
  <c r="J829" i="2"/>
  <c r="K829" i="2"/>
  <c r="L829" i="2"/>
  <c r="N829" i="2"/>
  <c r="O829" i="2"/>
  <c r="T829" i="2"/>
  <c r="X829" i="2"/>
  <c r="AB829" i="2"/>
  <c r="AF829" i="2"/>
  <c r="AI829" i="2"/>
  <c r="AJ829" i="2"/>
  <c r="A830" i="2"/>
  <c r="I830" i="2"/>
  <c r="J830" i="2"/>
  <c r="K830" i="2"/>
  <c r="L830" i="2"/>
  <c r="N830" i="2"/>
  <c r="O830" i="2"/>
  <c r="T830" i="2"/>
  <c r="X830" i="2"/>
  <c r="AB830" i="2"/>
  <c r="AF830" i="2"/>
  <c r="AI830" i="2"/>
  <c r="AJ830" i="2"/>
  <c r="A831" i="2"/>
  <c r="I831" i="2"/>
  <c r="J831" i="2"/>
  <c r="K831" i="2"/>
  <c r="L831" i="2"/>
  <c r="N831" i="2"/>
  <c r="O831" i="2"/>
  <c r="T831" i="2"/>
  <c r="X831" i="2"/>
  <c r="AB831" i="2"/>
  <c r="AF831" i="2"/>
  <c r="AI831" i="2"/>
  <c r="AJ831" i="2"/>
  <c r="A832" i="2"/>
  <c r="I832" i="2"/>
  <c r="J832" i="2"/>
  <c r="K832" i="2"/>
  <c r="L832" i="2"/>
  <c r="N832" i="2"/>
  <c r="O832" i="2"/>
  <c r="T832" i="2"/>
  <c r="X832" i="2"/>
  <c r="AB832" i="2"/>
  <c r="AF832" i="2"/>
  <c r="AI832" i="2"/>
  <c r="AJ832" i="2"/>
  <c r="A833" i="2"/>
  <c r="I833" i="2"/>
  <c r="J833" i="2"/>
  <c r="K833" i="2"/>
  <c r="L833" i="2"/>
  <c r="N833" i="2"/>
  <c r="O833" i="2"/>
  <c r="T833" i="2"/>
  <c r="X833" i="2"/>
  <c r="AB833" i="2"/>
  <c r="AF833" i="2"/>
  <c r="AI833" i="2"/>
  <c r="AJ833" i="2"/>
  <c r="A834" i="2"/>
  <c r="I834" i="2"/>
  <c r="J834" i="2"/>
  <c r="K834" i="2"/>
  <c r="L834" i="2"/>
  <c r="N834" i="2"/>
  <c r="O834" i="2"/>
  <c r="T834" i="2"/>
  <c r="X834" i="2"/>
  <c r="AB834" i="2"/>
  <c r="AF834" i="2"/>
  <c r="AI834" i="2"/>
  <c r="AJ834" i="2"/>
  <c r="A835" i="2"/>
  <c r="I835" i="2"/>
  <c r="J835" i="2"/>
  <c r="K835" i="2"/>
  <c r="L835" i="2"/>
  <c r="N835" i="2"/>
  <c r="O835" i="2"/>
  <c r="T835" i="2"/>
  <c r="X835" i="2"/>
  <c r="AB835" i="2"/>
  <c r="AF835" i="2"/>
  <c r="AI835" i="2"/>
  <c r="AJ835" i="2"/>
  <c r="A836" i="2"/>
  <c r="I836" i="2"/>
  <c r="J836" i="2"/>
  <c r="K836" i="2"/>
  <c r="L836" i="2"/>
  <c r="N836" i="2"/>
  <c r="O836" i="2"/>
  <c r="T836" i="2"/>
  <c r="X836" i="2"/>
  <c r="AB836" i="2"/>
  <c r="AF836" i="2"/>
  <c r="AI836" i="2"/>
  <c r="AJ836" i="2"/>
  <c r="A837" i="2"/>
  <c r="I837" i="2"/>
  <c r="J837" i="2"/>
  <c r="K837" i="2"/>
  <c r="L837" i="2"/>
  <c r="N837" i="2"/>
  <c r="O837" i="2"/>
  <c r="T837" i="2"/>
  <c r="X837" i="2"/>
  <c r="AB837" i="2"/>
  <c r="AF837" i="2"/>
  <c r="AI837" i="2"/>
  <c r="AJ837" i="2"/>
  <c r="A838" i="2"/>
  <c r="I838" i="2"/>
  <c r="J838" i="2"/>
  <c r="K838" i="2"/>
  <c r="L838" i="2"/>
  <c r="N838" i="2"/>
  <c r="O838" i="2"/>
  <c r="T838" i="2"/>
  <c r="X838" i="2"/>
  <c r="AB838" i="2"/>
  <c r="AF838" i="2"/>
  <c r="AI838" i="2"/>
  <c r="AJ838" i="2"/>
  <c r="A839" i="2"/>
  <c r="I839" i="2"/>
  <c r="J839" i="2"/>
  <c r="K839" i="2"/>
  <c r="L839" i="2"/>
  <c r="N839" i="2"/>
  <c r="O839" i="2"/>
  <c r="T839" i="2"/>
  <c r="X839" i="2"/>
  <c r="AB839" i="2"/>
  <c r="AF839" i="2"/>
  <c r="AI839" i="2"/>
  <c r="AJ839" i="2"/>
  <c r="A840" i="2"/>
  <c r="I840" i="2"/>
  <c r="J840" i="2"/>
  <c r="K840" i="2"/>
  <c r="L840" i="2"/>
  <c r="N840" i="2"/>
  <c r="O840" i="2"/>
  <c r="T840" i="2"/>
  <c r="X840" i="2"/>
  <c r="AB840" i="2"/>
  <c r="AF840" i="2"/>
  <c r="AI840" i="2"/>
  <c r="AJ840" i="2"/>
  <c r="A841" i="2"/>
  <c r="I841" i="2"/>
  <c r="J841" i="2"/>
  <c r="K841" i="2"/>
  <c r="L841" i="2"/>
  <c r="N841" i="2"/>
  <c r="O841" i="2"/>
  <c r="T841" i="2"/>
  <c r="X841" i="2"/>
  <c r="AB841" i="2"/>
  <c r="AF841" i="2"/>
  <c r="AI841" i="2"/>
  <c r="AJ841" i="2"/>
  <c r="A842" i="2"/>
  <c r="I842" i="2"/>
  <c r="J842" i="2"/>
  <c r="K842" i="2"/>
  <c r="L842" i="2"/>
  <c r="N842" i="2"/>
  <c r="O842" i="2"/>
  <c r="T842" i="2"/>
  <c r="X842" i="2"/>
  <c r="AB842" i="2"/>
  <c r="AF842" i="2"/>
  <c r="AI842" i="2"/>
  <c r="AJ842" i="2"/>
  <c r="A843" i="2"/>
  <c r="I843" i="2"/>
  <c r="J843" i="2"/>
  <c r="K843" i="2"/>
  <c r="L843" i="2"/>
  <c r="N843" i="2"/>
  <c r="O843" i="2"/>
  <c r="T843" i="2"/>
  <c r="X843" i="2"/>
  <c r="AB843" i="2"/>
  <c r="AF843" i="2"/>
  <c r="AI843" i="2"/>
  <c r="AJ843" i="2"/>
  <c r="A844" i="2"/>
  <c r="I844" i="2"/>
  <c r="J844" i="2"/>
  <c r="K844" i="2"/>
  <c r="L844" i="2"/>
  <c r="N844" i="2"/>
  <c r="O844" i="2"/>
  <c r="T844" i="2"/>
  <c r="X844" i="2"/>
  <c r="AB844" i="2"/>
  <c r="AF844" i="2"/>
  <c r="AI844" i="2"/>
  <c r="AJ844" i="2"/>
  <c r="A845" i="2"/>
  <c r="I845" i="2"/>
  <c r="J845" i="2"/>
  <c r="K845" i="2"/>
  <c r="L845" i="2"/>
  <c r="N845" i="2"/>
  <c r="O845" i="2"/>
  <c r="T845" i="2"/>
  <c r="X845" i="2"/>
  <c r="AB845" i="2"/>
  <c r="AF845" i="2"/>
  <c r="AI845" i="2"/>
  <c r="AJ845" i="2"/>
  <c r="A846" i="2"/>
  <c r="I846" i="2"/>
  <c r="J846" i="2"/>
  <c r="K846" i="2"/>
  <c r="L846" i="2"/>
  <c r="N846" i="2"/>
  <c r="O846" i="2"/>
  <c r="T846" i="2"/>
  <c r="X846" i="2"/>
  <c r="AB846" i="2"/>
  <c r="AF846" i="2"/>
  <c r="AI846" i="2"/>
  <c r="AJ846" i="2"/>
  <c r="A847" i="2"/>
  <c r="I847" i="2"/>
  <c r="J847" i="2"/>
  <c r="K847" i="2"/>
  <c r="L847" i="2"/>
  <c r="N847" i="2"/>
  <c r="O847" i="2"/>
  <c r="T847" i="2"/>
  <c r="X847" i="2"/>
  <c r="AB847" i="2"/>
  <c r="AF847" i="2"/>
  <c r="AI847" i="2"/>
  <c r="AJ847" i="2"/>
  <c r="A848" i="2"/>
  <c r="I848" i="2"/>
  <c r="J848" i="2"/>
  <c r="K848" i="2"/>
  <c r="L848" i="2"/>
  <c r="N848" i="2"/>
  <c r="O848" i="2"/>
  <c r="T848" i="2"/>
  <c r="X848" i="2"/>
  <c r="AB848" i="2"/>
  <c r="AF848" i="2"/>
  <c r="AI848" i="2"/>
  <c r="AJ848" i="2"/>
  <c r="A849" i="2"/>
  <c r="I849" i="2"/>
  <c r="J849" i="2"/>
  <c r="K849" i="2"/>
  <c r="L849" i="2"/>
  <c r="N849" i="2"/>
  <c r="O849" i="2"/>
  <c r="T849" i="2"/>
  <c r="X849" i="2"/>
  <c r="AB849" i="2"/>
  <c r="AF849" i="2"/>
  <c r="AI849" i="2"/>
  <c r="AJ849" i="2"/>
  <c r="A850" i="2"/>
  <c r="I850" i="2"/>
  <c r="J850" i="2"/>
  <c r="K850" i="2"/>
  <c r="L850" i="2"/>
  <c r="N850" i="2"/>
  <c r="O850" i="2"/>
  <c r="T850" i="2"/>
  <c r="X850" i="2"/>
  <c r="AB850" i="2"/>
  <c r="AF850" i="2"/>
  <c r="AI850" i="2"/>
  <c r="AJ850" i="2"/>
  <c r="A851" i="2"/>
  <c r="I851" i="2"/>
  <c r="J851" i="2"/>
  <c r="K851" i="2"/>
  <c r="L851" i="2"/>
  <c r="N851" i="2"/>
  <c r="O851" i="2"/>
  <c r="T851" i="2"/>
  <c r="X851" i="2"/>
  <c r="AB851" i="2"/>
  <c r="AF851" i="2"/>
  <c r="AI851" i="2"/>
  <c r="AJ851" i="2"/>
  <c r="A852" i="2"/>
  <c r="I852" i="2"/>
  <c r="J852" i="2"/>
  <c r="K852" i="2"/>
  <c r="L852" i="2"/>
  <c r="N852" i="2"/>
  <c r="O852" i="2"/>
  <c r="T852" i="2"/>
  <c r="X852" i="2"/>
  <c r="AB852" i="2"/>
  <c r="AF852" i="2"/>
  <c r="AI852" i="2"/>
  <c r="AJ852" i="2"/>
  <c r="A853" i="2"/>
  <c r="I853" i="2"/>
  <c r="J853" i="2"/>
  <c r="K853" i="2"/>
  <c r="L853" i="2"/>
  <c r="N853" i="2"/>
  <c r="O853" i="2"/>
  <c r="T853" i="2"/>
  <c r="X853" i="2"/>
  <c r="AB853" i="2"/>
  <c r="AF853" i="2"/>
  <c r="AI853" i="2"/>
  <c r="AJ853" i="2"/>
  <c r="A854" i="2"/>
  <c r="I854" i="2"/>
  <c r="J854" i="2"/>
  <c r="K854" i="2"/>
  <c r="L854" i="2"/>
  <c r="N854" i="2"/>
  <c r="O854" i="2"/>
  <c r="T854" i="2"/>
  <c r="X854" i="2"/>
  <c r="AB854" i="2"/>
  <c r="AF854" i="2"/>
  <c r="AI854" i="2"/>
  <c r="AJ854" i="2"/>
  <c r="A855" i="2"/>
  <c r="I855" i="2"/>
  <c r="J855" i="2"/>
  <c r="K855" i="2"/>
  <c r="L855" i="2"/>
  <c r="N855" i="2"/>
  <c r="O855" i="2"/>
  <c r="T855" i="2"/>
  <c r="X855" i="2"/>
  <c r="AB855" i="2"/>
  <c r="AF855" i="2"/>
  <c r="AI855" i="2"/>
  <c r="AJ855" i="2"/>
  <c r="A856" i="2"/>
  <c r="I856" i="2"/>
  <c r="J856" i="2"/>
  <c r="K856" i="2"/>
  <c r="L856" i="2"/>
  <c r="N856" i="2"/>
  <c r="O856" i="2"/>
  <c r="T856" i="2"/>
  <c r="X856" i="2"/>
  <c r="AB856" i="2"/>
  <c r="AF856" i="2"/>
  <c r="AI856" i="2"/>
  <c r="AJ856" i="2"/>
  <c r="A857" i="2"/>
  <c r="I857" i="2"/>
  <c r="J857" i="2"/>
  <c r="K857" i="2"/>
  <c r="L857" i="2"/>
  <c r="N857" i="2"/>
  <c r="O857" i="2"/>
  <c r="T857" i="2"/>
  <c r="X857" i="2"/>
  <c r="AB857" i="2"/>
  <c r="AF857" i="2"/>
  <c r="AI857" i="2"/>
  <c r="AJ857" i="2"/>
  <c r="A858" i="2"/>
  <c r="I858" i="2"/>
  <c r="J858" i="2"/>
  <c r="K858" i="2"/>
  <c r="L858" i="2"/>
  <c r="N858" i="2"/>
  <c r="O858" i="2"/>
  <c r="T858" i="2"/>
  <c r="X858" i="2"/>
  <c r="AB858" i="2"/>
  <c r="AF858" i="2"/>
  <c r="AI858" i="2"/>
  <c r="AJ858" i="2"/>
  <c r="A859" i="2"/>
  <c r="I859" i="2"/>
  <c r="J859" i="2"/>
  <c r="K859" i="2"/>
  <c r="L859" i="2"/>
  <c r="N859" i="2"/>
  <c r="O859" i="2"/>
  <c r="T859" i="2"/>
  <c r="X859" i="2"/>
  <c r="AB859" i="2"/>
  <c r="AF859" i="2"/>
  <c r="AI859" i="2"/>
  <c r="AJ859" i="2"/>
  <c r="A860" i="2"/>
  <c r="I860" i="2"/>
  <c r="J860" i="2"/>
  <c r="K860" i="2"/>
  <c r="L860" i="2"/>
  <c r="N860" i="2"/>
  <c r="O860" i="2"/>
  <c r="T860" i="2"/>
  <c r="X860" i="2"/>
  <c r="AB860" i="2"/>
  <c r="AF860" i="2"/>
  <c r="AI860" i="2"/>
  <c r="AJ860" i="2"/>
  <c r="A861" i="2"/>
  <c r="I861" i="2"/>
  <c r="J861" i="2"/>
  <c r="K861" i="2"/>
  <c r="L861" i="2"/>
  <c r="N861" i="2"/>
  <c r="O861" i="2"/>
  <c r="T861" i="2"/>
  <c r="X861" i="2"/>
  <c r="AB861" i="2"/>
  <c r="AF861" i="2"/>
  <c r="AI861" i="2"/>
  <c r="AJ861" i="2"/>
  <c r="A862" i="2"/>
  <c r="I862" i="2"/>
  <c r="J862" i="2"/>
  <c r="K862" i="2"/>
  <c r="L862" i="2"/>
  <c r="N862" i="2"/>
  <c r="O862" i="2"/>
  <c r="T862" i="2"/>
  <c r="X862" i="2"/>
  <c r="AB862" i="2"/>
  <c r="AF862" i="2"/>
  <c r="AI862" i="2"/>
  <c r="AJ862" i="2"/>
  <c r="A863" i="2"/>
  <c r="I863" i="2"/>
  <c r="J863" i="2"/>
  <c r="K863" i="2"/>
  <c r="L863" i="2"/>
  <c r="N863" i="2"/>
  <c r="O863" i="2"/>
  <c r="T863" i="2"/>
  <c r="X863" i="2"/>
  <c r="AB863" i="2"/>
  <c r="AF863" i="2"/>
  <c r="AI863" i="2"/>
  <c r="AJ863" i="2"/>
  <c r="A864" i="2"/>
  <c r="I864" i="2"/>
  <c r="J864" i="2"/>
  <c r="K864" i="2"/>
  <c r="L864" i="2"/>
  <c r="N864" i="2"/>
  <c r="O864" i="2"/>
  <c r="T864" i="2"/>
  <c r="X864" i="2"/>
  <c r="AB864" i="2"/>
  <c r="AF864" i="2"/>
  <c r="AI864" i="2"/>
  <c r="AJ864" i="2"/>
  <c r="A865" i="2"/>
  <c r="I865" i="2"/>
  <c r="J865" i="2"/>
  <c r="K865" i="2"/>
  <c r="L865" i="2"/>
  <c r="N865" i="2"/>
  <c r="O865" i="2"/>
  <c r="T865" i="2"/>
  <c r="X865" i="2"/>
  <c r="AB865" i="2"/>
  <c r="AF865" i="2"/>
  <c r="AI865" i="2"/>
  <c r="AJ865" i="2"/>
  <c r="A866" i="2"/>
  <c r="I866" i="2"/>
  <c r="J866" i="2"/>
  <c r="K866" i="2"/>
  <c r="L866" i="2"/>
  <c r="N866" i="2"/>
  <c r="O866" i="2"/>
  <c r="T866" i="2"/>
  <c r="X866" i="2"/>
  <c r="AB866" i="2"/>
  <c r="AF866" i="2"/>
  <c r="AI866" i="2"/>
  <c r="AJ866" i="2"/>
  <c r="A867" i="2"/>
  <c r="I867" i="2"/>
  <c r="J867" i="2"/>
  <c r="K867" i="2"/>
  <c r="L867" i="2"/>
  <c r="N867" i="2"/>
  <c r="O867" i="2"/>
  <c r="T867" i="2"/>
  <c r="X867" i="2"/>
  <c r="AB867" i="2"/>
  <c r="AF867" i="2"/>
  <c r="AI867" i="2"/>
  <c r="AJ867" i="2"/>
  <c r="A868" i="2"/>
  <c r="I868" i="2"/>
  <c r="J868" i="2"/>
  <c r="K868" i="2"/>
  <c r="L868" i="2"/>
  <c r="N868" i="2"/>
  <c r="O868" i="2"/>
  <c r="T868" i="2"/>
  <c r="X868" i="2"/>
  <c r="AB868" i="2"/>
  <c r="AF868" i="2"/>
  <c r="AI868" i="2"/>
  <c r="AJ868" i="2"/>
  <c r="A869" i="2"/>
  <c r="I869" i="2"/>
  <c r="J869" i="2"/>
  <c r="K869" i="2"/>
  <c r="L869" i="2"/>
  <c r="N869" i="2"/>
  <c r="O869" i="2"/>
  <c r="T869" i="2"/>
  <c r="X869" i="2"/>
  <c r="AB869" i="2"/>
  <c r="AF869" i="2"/>
  <c r="AI869" i="2"/>
  <c r="AJ869" i="2"/>
  <c r="A870" i="2"/>
  <c r="I870" i="2"/>
  <c r="J870" i="2"/>
  <c r="K870" i="2"/>
  <c r="L870" i="2"/>
  <c r="N870" i="2"/>
  <c r="O870" i="2"/>
  <c r="T870" i="2"/>
  <c r="X870" i="2"/>
  <c r="AB870" i="2"/>
  <c r="AF870" i="2"/>
  <c r="AI870" i="2"/>
  <c r="AJ870" i="2"/>
  <c r="A871" i="2"/>
  <c r="I871" i="2"/>
  <c r="J871" i="2"/>
  <c r="K871" i="2"/>
  <c r="L871" i="2"/>
  <c r="N871" i="2"/>
  <c r="O871" i="2"/>
  <c r="T871" i="2"/>
  <c r="X871" i="2"/>
  <c r="AB871" i="2"/>
  <c r="AF871" i="2"/>
  <c r="AI871" i="2"/>
  <c r="AJ871" i="2"/>
  <c r="A872" i="2"/>
  <c r="I872" i="2"/>
  <c r="J872" i="2"/>
  <c r="K872" i="2"/>
  <c r="L872" i="2"/>
  <c r="N872" i="2"/>
  <c r="O872" i="2"/>
  <c r="T872" i="2"/>
  <c r="X872" i="2"/>
  <c r="AB872" i="2"/>
  <c r="AF872" i="2"/>
  <c r="AI872" i="2"/>
  <c r="AJ872" i="2"/>
  <c r="A873" i="2"/>
  <c r="I873" i="2"/>
  <c r="J873" i="2"/>
  <c r="K873" i="2"/>
  <c r="L873" i="2"/>
  <c r="N873" i="2"/>
  <c r="O873" i="2"/>
  <c r="T873" i="2"/>
  <c r="X873" i="2"/>
  <c r="AB873" i="2"/>
  <c r="AF873" i="2"/>
  <c r="AI873" i="2"/>
  <c r="AJ873" i="2"/>
  <c r="A874" i="2"/>
  <c r="I874" i="2"/>
  <c r="J874" i="2"/>
  <c r="K874" i="2"/>
  <c r="L874" i="2"/>
  <c r="N874" i="2"/>
  <c r="O874" i="2"/>
  <c r="T874" i="2"/>
  <c r="X874" i="2"/>
  <c r="AB874" i="2"/>
  <c r="AF874" i="2"/>
  <c r="AI874" i="2"/>
  <c r="AJ874" i="2"/>
  <c r="A875" i="2"/>
  <c r="I875" i="2"/>
  <c r="J875" i="2"/>
  <c r="K875" i="2"/>
  <c r="L875" i="2"/>
  <c r="N875" i="2"/>
  <c r="O875" i="2"/>
  <c r="T875" i="2"/>
  <c r="X875" i="2"/>
  <c r="AB875" i="2"/>
  <c r="AF875" i="2"/>
  <c r="AI875" i="2"/>
  <c r="AJ875" i="2"/>
  <c r="A876" i="2"/>
  <c r="I876" i="2"/>
  <c r="J876" i="2"/>
  <c r="K876" i="2"/>
  <c r="L876" i="2"/>
  <c r="N876" i="2"/>
  <c r="O876" i="2"/>
  <c r="T876" i="2"/>
  <c r="X876" i="2"/>
  <c r="AB876" i="2"/>
  <c r="AF876" i="2"/>
  <c r="AI876" i="2"/>
  <c r="AJ876" i="2"/>
  <c r="A877" i="2"/>
  <c r="I877" i="2"/>
  <c r="J877" i="2"/>
  <c r="K877" i="2"/>
  <c r="L877" i="2"/>
  <c r="N877" i="2"/>
  <c r="O877" i="2"/>
  <c r="T877" i="2"/>
  <c r="X877" i="2"/>
  <c r="AB877" i="2"/>
  <c r="AF877" i="2"/>
  <c r="AI877" i="2"/>
  <c r="AJ877" i="2"/>
  <c r="A878" i="2"/>
  <c r="I878" i="2"/>
  <c r="J878" i="2"/>
  <c r="K878" i="2"/>
  <c r="L878" i="2"/>
  <c r="N878" i="2"/>
  <c r="O878" i="2"/>
  <c r="T878" i="2"/>
  <c r="X878" i="2"/>
  <c r="AB878" i="2"/>
  <c r="AF878" i="2"/>
  <c r="AI878" i="2"/>
  <c r="AJ878" i="2"/>
  <c r="A879" i="2"/>
  <c r="I879" i="2"/>
  <c r="J879" i="2"/>
  <c r="K879" i="2"/>
  <c r="L879" i="2"/>
  <c r="N879" i="2"/>
  <c r="O879" i="2"/>
  <c r="T879" i="2"/>
  <c r="X879" i="2"/>
  <c r="AB879" i="2"/>
  <c r="AF879" i="2"/>
  <c r="AI879" i="2"/>
  <c r="AJ879" i="2"/>
  <c r="A880" i="2"/>
  <c r="I880" i="2"/>
  <c r="J880" i="2"/>
  <c r="K880" i="2"/>
  <c r="L880" i="2"/>
  <c r="N880" i="2"/>
  <c r="O880" i="2"/>
  <c r="T880" i="2"/>
  <c r="X880" i="2"/>
  <c r="AB880" i="2"/>
  <c r="AF880" i="2"/>
  <c r="AI880" i="2"/>
  <c r="AJ880" i="2"/>
  <c r="A881" i="2"/>
  <c r="I881" i="2"/>
  <c r="J881" i="2"/>
  <c r="K881" i="2"/>
  <c r="L881" i="2"/>
  <c r="N881" i="2"/>
  <c r="O881" i="2"/>
  <c r="T881" i="2"/>
  <c r="X881" i="2"/>
  <c r="AB881" i="2"/>
  <c r="AF881" i="2"/>
  <c r="AI881" i="2"/>
  <c r="AJ881" i="2"/>
  <c r="A882" i="2"/>
  <c r="I882" i="2"/>
  <c r="J882" i="2"/>
  <c r="K882" i="2"/>
  <c r="L882" i="2"/>
  <c r="N882" i="2"/>
  <c r="O882" i="2"/>
  <c r="T882" i="2"/>
  <c r="X882" i="2"/>
  <c r="AB882" i="2"/>
  <c r="AF882" i="2"/>
  <c r="AI882" i="2"/>
  <c r="AJ882" i="2"/>
  <c r="A883" i="2"/>
  <c r="I883" i="2"/>
  <c r="J883" i="2"/>
  <c r="K883" i="2"/>
  <c r="L883" i="2"/>
  <c r="N883" i="2"/>
  <c r="O883" i="2"/>
  <c r="T883" i="2"/>
  <c r="X883" i="2"/>
  <c r="AB883" i="2"/>
  <c r="AF883" i="2"/>
  <c r="AI883" i="2"/>
  <c r="AJ883" i="2"/>
  <c r="A884" i="2"/>
  <c r="I884" i="2"/>
  <c r="J884" i="2"/>
  <c r="K884" i="2"/>
  <c r="L884" i="2"/>
  <c r="N884" i="2"/>
  <c r="O884" i="2"/>
  <c r="T884" i="2"/>
  <c r="X884" i="2"/>
  <c r="AB884" i="2"/>
  <c r="AF884" i="2"/>
  <c r="AI884" i="2"/>
  <c r="AJ884" i="2"/>
  <c r="A885" i="2"/>
  <c r="I885" i="2"/>
  <c r="J885" i="2"/>
  <c r="K885" i="2"/>
  <c r="L885" i="2"/>
  <c r="N885" i="2"/>
  <c r="O885" i="2"/>
  <c r="T885" i="2"/>
  <c r="X885" i="2"/>
  <c r="AB885" i="2"/>
  <c r="AF885" i="2"/>
  <c r="AI885" i="2"/>
  <c r="AJ885" i="2"/>
  <c r="A886" i="2"/>
  <c r="I886" i="2"/>
  <c r="J886" i="2"/>
  <c r="K886" i="2"/>
  <c r="L886" i="2"/>
  <c r="N886" i="2"/>
  <c r="O886" i="2"/>
  <c r="T886" i="2"/>
  <c r="X886" i="2"/>
  <c r="AB886" i="2"/>
  <c r="AF886" i="2"/>
  <c r="AI886" i="2"/>
  <c r="AJ886" i="2"/>
  <c r="A887" i="2"/>
  <c r="I887" i="2"/>
  <c r="J887" i="2"/>
  <c r="K887" i="2"/>
  <c r="L887" i="2"/>
  <c r="N887" i="2"/>
  <c r="O887" i="2"/>
  <c r="T887" i="2"/>
  <c r="X887" i="2"/>
  <c r="AB887" i="2"/>
  <c r="AF887" i="2"/>
  <c r="AI887" i="2"/>
  <c r="AJ887" i="2"/>
  <c r="A888" i="2"/>
  <c r="I888" i="2"/>
  <c r="J888" i="2"/>
  <c r="K888" i="2"/>
  <c r="L888" i="2"/>
  <c r="N888" i="2"/>
  <c r="O888" i="2"/>
  <c r="T888" i="2"/>
  <c r="X888" i="2"/>
  <c r="AB888" i="2"/>
  <c r="AF888" i="2"/>
  <c r="AI888" i="2"/>
  <c r="AJ888" i="2"/>
  <c r="A889" i="2"/>
  <c r="I889" i="2"/>
  <c r="J889" i="2"/>
  <c r="K889" i="2"/>
  <c r="L889" i="2"/>
  <c r="N889" i="2"/>
  <c r="O889" i="2"/>
  <c r="T889" i="2"/>
  <c r="X889" i="2"/>
  <c r="AB889" i="2"/>
  <c r="AF889" i="2"/>
  <c r="AI889" i="2"/>
  <c r="AJ889" i="2"/>
  <c r="A890" i="2"/>
  <c r="I890" i="2"/>
  <c r="J890" i="2"/>
  <c r="K890" i="2"/>
  <c r="L890" i="2"/>
  <c r="N890" i="2"/>
  <c r="O890" i="2"/>
  <c r="T890" i="2"/>
  <c r="X890" i="2"/>
  <c r="AB890" i="2"/>
  <c r="AF890" i="2"/>
  <c r="AI890" i="2"/>
  <c r="AJ890" i="2"/>
  <c r="A891" i="2"/>
  <c r="I891" i="2"/>
  <c r="J891" i="2"/>
  <c r="K891" i="2"/>
  <c r="L891" i="2"/>
  <c r="N891" i="2"/>
  <c r="O891" i="2"/>
  <c r="T891" i="2"/>
  <c r="X891" i="2"/>
  <c r="AB891" i="2"/>
  <c r="AF891" i="2"/>
  <c r="AI891" i="2"/>
  <c r="AJ891" i="2"/>
  <c r="A892" i="2"/>
  <c r="I892" i="2"/>
  <c r="J892" i="2"/>
  <c r="K892" i="2"/>
  <c r="L892" i="2"/>
  <c r="N892" i="2"/>
  <c r="O892" i="2"/>
  <c r="T892" i="2"/>
  <c r="X892" i="2"/>
  <c r="AB892" i="2"/>
  <c r="AF892" i="2"/>
  <c r="AI892" i="2"/>
  <c r="AJ892" i="2"/>
  <c r="A893" i="2"/>
  <c r="I893" i="2"/>
  <c r="J893" i="2"/>
  <c r="K893" i="2"/>
  <c r="L893" i="2"/>
  <c r="N893" i="2"/>
  <c r="O893" i="2"/>
  <c r="T893" i="2"/>
  <c r="X893" i="2"/>
  <c r="AB893" i="2"/>
  <c r="AF893" i="2"/>
  <c r="AI893" i="2"/>
  <c r="AJ893" i="2"/>
  <c r="A894" i="2"/>
  <c r="I894" i="2"/>
  <c r="J894" i="2"/>
  <c r="K894" i="2"/>
  <c r="L894" i="2"/>
  <c r="N894" i="2"/>
  <c r="O894" i="2"/>
  <c r="T894" i="2"/>
  <c r="X894" i="2"/>
  <c r="AB894" i="2"/>
  <c r="AF894" i="2"/>
  <c r="AI894" i="2"/>
  <c r="AJ894" i="2"/>
  <c r="A895" i="2"/>
  <c r="I895" i="2"/>
  <c r="J895" i="2"/>
  <c r="K895" i="2"/>
  <c r="L895" i="2"/>
  <c r="N895" i="2"/>
  <c r="O895" i="2"/>
  <c r="T895" i="2"/>
  <c r="X895" i="2"/>
  <c r="AB895" i="2"/>
  <c r="AF895" i="2"/>
  <c r="AI895" i="2"/>
  <c r="AJ895" i="2"/>
  <c r="A896" i="2"/>
  <c r="I896" i="2"/>
  <c r="J896" i="2"/>
  <c r="K896" i="2"/>
  <c r="L896" i="2"/>
  <c r="N896" i="2"/>
  <c r="O896" i="2"/>
  <c r="T896" i="2"/>
  <c r="X896" i="2"/>
  <c r="AB896" i="2"/>
  <c r="AF896" i="2"/>
  <c r="AI896" i="2"/>
  <c r="AJ896" i="2"/>
  <c r="A897" i="2"/>
  <c r="I897" i="2"/>
  <c r="J897" i="2"/>
  <c r="K897" i="2"/>
  <c r="L897" i="2"/>
  <c r="N897" i="2"/>
  <c r="O897" i="2"/>
  <c r="T897" i="2"/>
  <c r="X897" i="2"/>
  <c r="AB897" i="2"/>
  <c r="AF897" i="2"/>
  <c r="AI897" i="2"/>
  <c r="AJ897" i="2"/>
  <c r="A898" i="2"/>
  <c r="I898" i="2"/>
  <c r="J898" i="2"/>
  <c r="K898" i="2"/>
  <c r="L898" i="2"/>
  <c r="N898" i="2"/>
  <c r="O898" i="2"/>
  <c r="T898" i="2"/>
  <c r="X898" i="2"/>
  <c r="AB898" i="2"/>
  <c r="AF898" i="2"/>
  <c r="AI898" i="2"/>
  <c r="AJ898" i="2"/>
  <c r="A899" i="2"/>
  <c r="I899" i="2"/>
  <c r="J899" i="2"/>
  <c r="K899" i="2"/>
  <c r="L899" i="2"/>
  <c r="N899" i="2"/>
  <c r="O899" i="2"/>
  <c r="T899" i="2"/>
  <c r="X899" i="2"/>
  <c r="AB899" i="2"/>
  <c r="AF899" i="2"/>
  <c r="AI899" i="2"/>
  <c r="AJ899" i="2"/>
  <c r="A900" i="2"/>
  <c r="I900" i="2"/>
  <c r="J900" i="2"/>
  <c r="K900" i="2"/>
  <c r="L900" i="2"/>
  <c r="N900" i="2"/>
  <c r="O900" i="2"/>
  <c r="T900" i="2"/>
  <c r="X900" i="2"/>
  <c r="AB900" i="2"/>
  <c r="AF900" i="2"/>
  <c r="AI900" i="2"/>
  <c r="AJ900" i="2"/>
  <c r="A901" i="2"/>
  <c r="I901" i="2"/>
  <c r="J901" i="2"/>
  <c r="K901" i="2"/>
  <c r="L901" i="2"/>
  <c r="N901" i="2"/>
  <c r="O901" i="2"/>
  <c r="T901" i="2"/>
  <c r="X901" i="2"/>
  <c r="AB901" i="2"/>
  <c r="AF901" i="2"/>
  <c r="AI901" i="2"/>
  <c r="AJ901" i="2"/>
  <c r="A902" i="2"/>
  <c r="I902" i="2"/>
  <c r="J902" i="2"/>
  <c r="K902" i="2"/>
  <c r="L902" i="2"/>
  <c r="N902" i="2"/>
  <c r="O902" i="2"/>
  <c r="T902" i="2"/>
  <c r="X902" i="2"/>
  <c r="AB902" i="2"/>
  <c r="AF902" i="2"/>
  <c r="AI902" i="2"/>
  <c r="AJ902" i="2"/>
  <c r="A903" i="2"/>
  <c r="I903" i="2"/>
  <c r="J903" i="2"/>
  <c r="K903" i="2"/>
  <c r="L903" i="2"/>
  <c r="N903" i="2"/>
  <c r="O903" i="2"/>
  <c r="T903" i="2"/>
  <c r="X903" i="2"/>
  <c r="AB903" i="2"/>
  <c r="AF903" i="2"/>
  <c r="AI903" i="2"/>
  <c r="AJ903" i="2"/>
  <c r="A904" i="2"/>
  <c r="I904" i="2"/>
  <c r="J904" i="2"/>
  <c r="K904" i="2"/>
  <c r="L904" i="2"/>
  <c r="N904" i="2"/>
  <c r="O904" i="2"/>
  <c r="T904" i="2"/>
  <c r="X904" i="2"/>
  <c r="AB904" i="2"/>
  <c r="AF904" i="2"/>
  <c r="AI904" i="2"/>
  <c r="AJ904" i="2"/>
  <c r="A905" i="2"/>
  <c r="I905" i="2"/>
  <c r="J905" i="2"/>
  <c r="K905" i="2"/>
  <c r="L905" i="2"/>
  <c r="N905" i="2"/>
  <c r="O905" i="2"/>
  <c r="T905" i="2"/>
  <c r="X905" i="2"/>
  <c r="AB905" i="2"/>
  <c r="AF905" i="2"/>
  <c r="AI905" i="2"/>
  <c r="AJ905" i="2"/>
  <c r="A906" i="2"/>
  <c r="I906" i="2"/>
  <c r="J906" i="2"/>
  <c r="K906" i="2"/>
  <c r="L906" i="2"/>
  <c r="N906" i="2"/>
  <c r="O906" i="2"/>
  <c r="T906" i="2"/>
  <c r="X906" i="2"/>
  <c r="AB906" i="2"/>
  <c r="AF906" i="2"/>
  <c r="AI906" i="2"/>
  <c r="AJ906" i="2"/>
  <c r="A907" i="2"/>
  <c r="I907" i="2"/>
  <c r="J907" i="2"/>
  <c r="K907" i="2"/>
  <c r="L907" i="2"/>
  <c r="N907" i="2"/>
  <c r="O907" i="2"/>
  <c r="T907" i="2"/>
  <c r="X907" i="2"/>
  <c r="AB907" i="2"/>
  <c r="AF907" i="2"/>
  <c r="AI907" i="2"/>
  <c r="AJ907" i="2"/>
  <c r="A908" i="2"/>
  <c r="I908" i="2"/>
  <c r="J908" i="2"/>
  <c r="K908" i="2"/>
  <c r="L908" i="2"/>
  <c r="N908" i="2"/>
  <c r="O908" i="2"/>
  <c r="T908" i="2"/>
  <c r="X908" i="2"/>
  <c r="AB908" i="2"/>
  <c r="AF908" i="2"/>
  <c r="AI908" i="2"/>
  <c r="AJ908" i="2"/>
  <c r="A909" i="2"/>
  <c r="I909" i="2"/>
  <c r="J909" i="2"/>
  <c r="K909" i="2"/>
  <c r="L909" i="2"/>
  <c r="N909" i="2"/>
  <c r="O909" i="2"/>
  <c r="T909" i="2"/>
  <c r="X909" i="2"/>
  <c r="AB909" i="2"/>
  <c r="AF909" i="2"/>
  <c r="AI909" i="2"/>
  <c r="AJ909" i="2"/>
  <c r="A910" i="2"/>
  <c r="I910" i="2"/>
  <c r="J910" i="2"/>
  <c r="K910" i="2"/>
  <c r="L910" i="2"/>
  <c r="N910" i="2"/>
  <c r="O910" i="2"/>
  <c r="T910" i="2"/>
  <c r="X910" i="2"/>
  <c r="AB910" i="2"/>
  <c r="AF910" i="2"/>
  <c r="AI910" i="2"/>
  <c r="AJ910" i="2"/>
  <c r="A911" i="2"/>
  <c r="I911" i="2"/>
  <c r="J911" i="2"/>
  <c r="K911" i="2"/>
  <c r="L911" i="2"/>
  <c r="N911" i="2"/>
  <c r="O911" i="2"/>
  <c r="T911" i="2"/>
  <c r="X911" i="2"/>
  <c r="AB911" i="2"/>
  <c r="AF911" i="2"/>
  <c r="AI911" i="2"/>
  <c r="AJ911" i="2"/>
  <c r="A912" i="2"/>
  <c r="I912" i="2"/>
  <c r="J912" i="2"/>
  <c r="K912" i="2"/>
  <c r="L912" i="2"/>
  <c r="N912" i="2"/>
  <c r="O912" i="2"/>
  <c r="T912" i="2"/>
  <c r="X912" i="2"/>
  <c r="AB912" i="2"/>
  <c r="AF912" i="2"/>
  <c r="AI912" i="2"/>
  <c r="AJ912" i="2"/>
  <c r="A913" i="2"/>
  <c r="I913" i="2"/>
  <c r="J913" i="2"/>
  <c r="K913" i="2"/>
  <c r="L913" i="2"/>
  <c r="N913" i="2"/>
  <c r="O913" i="2"/>
  <c r="T913" i="2"/>
  <c r="X913" i="2"/>
  <c r="AB913" i="2"/>
  <c r="AF913" i="2"/>
  <c r="AI913" i="2"/>
  <c r="AJ913" i="2"/>
  <c r="A914" i="2"/>
  <c r="I914" i="2"/>
  <c r="J914" i="2"/>
  <c r="K914" i="2"/>
  <c r="L914" i="2"/>
  <c r="N914" i="2"/>
  <c r="O914" i="2"/>
  <c r="T914" i="2"/>
  <c r="X914" i="2"/>
  <c r="AB914" i="2"/>
  <c r="AF914" i="2"/>
  <c r="AI914" i="2"/>
  <c r="AJ914" i="2"/>
  <c r="A915" i="2"/>
  <c r="I915" i="2"/>
  <c r="J915" i="2"/>
  <c r="K915" i="2"/>
  <c r="L915" i="2"/>
  <c r="N915" i="2"/>
  <c r="O915" i="2"/>
  <c r="T915" i="2"/>
  <c r="X915" i="2"/>
  <c r="AB915" i="2"/>
  <c r="AF915" i="2"/>
  <c r="AI915" i="2"/>
  <c r="AJ915" i="2"/>
  <c r="A916" i="2"/>
  <c r="I916" i="2"/>
  <c r="J916" i="2"/>
  <c r="K916" i="2"/>
  <c r="L916" i="2"/>
  <c r="N916" i="2"/>
  <c r="O916" i="2"/>
  <c r="T916" i="2"/>
  <c r="X916" i="2"/>
  <c r="AB916" i="2"/>
  <c r="AF916" i="2"/>
  <c r="AI916" i="2"/>
  <c r="AJ916" i="2"/>
  <c r="A917" i="2"/>
  <c r="I917" i="2"/>
  <c r="J917" i="2"/>
  <c r="K917" i="2"/>
  <c r="L917" i="2"/>
  <c r="N917" i="2"/>
  <c r="O917" i="2"/>
  <c r="T917" i="2"/>
  <c r="X917" i="2"/>
  <c r="AB917" i="2"/>
  <c r="AF917" i="2"/>
  <c r="AI917" i="2"/>
  <c r="AJ917" i="2"/>
  <c r="A918" i="2"/>
  <c r="I918" i="2"/>
  <c r="J918" i="2"/>
  <c r="K918" i="2"/>
  <c r="L918" i="2"/>
  <c r="N918" i="2"/>
  <c r="O918" i="2"/>
  <c r="T918" i="2"/>
  <c r="X918" i="2"/>
  <c r="AB918" i="2"/>
  <c r="AF918" i="2"/>
  <c r="AI918" i="2"/>
  <c r="AJ918" i="2"/>
  <c r="A919" i="2"/>
  <c r="I919" i="2"/>
  <c r="J919" i="2"/>
  <c r="K919" i="2"/>
  <c r="L919" i="2"/>
  <c r="N919" i="2"/>
  <c r="O919" i="2"/>
  <c r="T919" i="2"/>
  <c r="X919" i="2"/>
  <c r="AB919" i="2"/>
  <c r="AF919" i="2"/>
  <c r="AI919" i="2"/>
  <c r="AJ919" i="2"/>
  <c r="A920" i="2"/>
  <c r="I920" i="2"/>
  <c r="J920" i="2"/>
  <c r="K920" i="2"/>
  <c r="L920" i="2"/>
  <c r="N920" i="2"/>
  <c r="O920" i="2"/>
  <c r="T920" i="2"/>
  <c r="X920" i="2"/>
  <c r="AB920" i="2"/>
  <c r="AF920" i="2"/>
  <c r="AI920" i="2"/>
  <c r="AJ920" i="2"/>
  <c r="A921" i="2"/>
  <c r="I921" i="2"/>
  <c r="J921" i="2"/>
  <c r="K921" i="2"/>
  <c r="L921" i="2"/>
  <c r="N921" i="2"/>
  <c r="O921" i="2"/>
  <c r="T921" i="2"/>
  <c r="X921" i="2"/>
  <c r="AB921" i="2"/>
  <c r="AF921" i="2"/>
  <c r="AI921" i="2"/>
  <c r="AJ921" i="2"/>
  <c r="A922" i="2"/>
  <c r="I922" i="2"/>
  <c r="J922" i="2"/>
  <c r="K922" i="2"/>
  <c r="L922" i="2"/>
  <c r="N922" i="2"/>
  <c r="O922" i="2"/>
  <c r="T922" i="2"/>
  <c r="X922" i="2"/>
  <c r="AB922" i="2"/>
  <c r="AF922" i="2"/>
  <c r="AI922" i="2"/>
  <c r="AJ922" i="2"/>
  <c r="A923" i="2"/>
  <c r="I923" i="2"/>
  <c r="J923" i="2"/>
  <c r="K923" i="2"/>
  <c r="L923" i="2"/>
  <c r="N923" i="2"/>
  <c r="O923" i="2"/>
  <c r="T923" i="2"/>
  <c r="X923" i="2"/>
  <c r="AB923" i="2"/>
  <c r="AF923" i="2"/>
  <c r="AI923" i="2"/>
  <c r="AJ923" i="2"/>
  <c r="A924" i="2"/>
  <c r="I924" i="2"/>
  <c r="J924" i="2"/>
  <c r="K924" i="2"/>
  <c r="L924" i="2"/>
  <c r="N924" i="2"/>
  <c r="O924" i="2"/>
  <c r="T924" i="2"/>
  <c r="X924" i="2"/>
  <c r="AB924" i="2"/>
  <c r="AF924" i="2"/>
  <c r="AI924" i="2"/>
  <c r="AJ924" i="2"/>
  <c r="A925" i="2"/>
  <c r="I925" i="2"/>
  <c r="J925" i="2"/>
  <c r="K925" i="2"/>
  <c r="L925" i="2"/>
  <c r="N925" i="2"/>
  <c r="O925" i="2"/>
  <c r="T925" i="2"/>
  <c r="X925" i="2"/>
  <c r="AB925" i="2"/>
  <c r="AF925" i="2"/>
  <c r="AI925" i="2"/>
  <c r="AJ925" i="2"/>
  <c r="A926" i="2"/>
  <c r="I926" i="2"/>
  <c r="J926" i="2"/>
  <c r="K926" i="2"/>
  <c r="L926" i="2"/>
  <c r="N926" i="2"/>
  <c r="O926" i="2"/>
  <c r="T926" i="2"/>
  <c r="X926" i="2"/>
  <c r="AB926" i="2"/>
  <c r="AF926" i="2"/>
  <c r="AI926" i="2"/>
  <c r="AJ926" i="2"/>
  <c r="A927" i="2"/>
  <c r="I927" i="2"/>
  <c r="J927" i="2"/>
  <c r="K927" i="2"/>
  <c r="L927" i="2"/>
  <c r="N927" i="2"/>
  <c r="O927" i="2"/>
  <c r="T927" i="2"/>
  <c r="X927" i="2"/>
  <c r="AB927" i="2"/>
  <c r="AF927" i="2"/>
  <c r="AI927" i="2"/>
  <c r="AJ927" i="2"/>
  <c r="A928" i="2"/>
  <c r="I928" i="2"/>
  <c r="J928" i="2"/>
  <c r="K928" i="2"/>
  <c r="L928" i="2"/>
  <c r="N928" i="2"/>
  <c r="O928" i="2"/>
  <c r="T928" i="2"/>
  <c r="X928" i="2"/>
  <c r="AB928" i="2"/>
  <c r="AF928" i="2"/>
  <c r="AI928" i="2"/>
  <c r="AJ928" i="2"/>
  <c r="A929" i="2"/>
  <c r="I929" i="2"/>
  <c r="J929" i="2"/>
  <c r="K929" i="2"/>
  <c r="L929" i="2"/>
  <c r="N929" i="2"/>
  <c r="O929" i="2"/>
  <c r="T929" i="2"/>
  <c r="X929" i="2"/>
  <c r="AB929" i="2"/>
  <c r="AF929" i="2"/>
  <c r="AI929" i="2"/>
  <c r="AJ929" i="2"/>
  <c r="A930" i="2"/>
  <c r="I930" i="2"/>
  <c r="J930" i="2"/>
  <c r="K930" i="2"/>
  <c r="L930" i="2"/>
  <c r="N930" i="2"/>
  <c r="O930" i="2"/>
  <c r="T930" i="2"/>
  <c r="X930" i="2"/>
  <c r="AB930" i="2"/>
  <c r="AF930" i="2"/>
  <c r="AI930" i="2"/>
  <c r="AJ930" i="2"/>
  <c r="A931" i="2"/>
  <c r="I931" i="2"/>
  <c r="J931" i="2"/>
  <c r="K931" i="2"/>
  <c r="L931" i="2"/>
  <c r="N931" i="2"/>
  <c r="O931" i="2"/>
  <c r="T931" i="2"/>
  <c r="X931" i="2"/>
  <c r="AB931" i="2"/>
  <c r="AF931" i="2"/>
  <c r="AI931" i="2"/>
  <c r="AJ931" i="2"/>
  <c r="A932" i="2"/>
  <c r="I932" i="2"/>
  <c r="J932" i="2"/>
  <c r="K932" i="2"/>
  <c r="L932" i="2"/>
  <c r="N932" i="2"/>
  <c r="O932" i="2"/>
  <c r="T932" i="2"/>
  <c r="X932" i="2"/>
  <c r="AB932" i="2"/>
  <c r="AF932" i="2"/>
  <c r="AI932" i="2"/>
  <c r="AJ932" i="2"/>
  <c r="A933" i="2"/>
  <c r="I933" i="2"/>
  <c r="J933" i="2"/>
  <c r="K933" i="2"/>
  <c r="L933" i="2"/>
  <c r="N933" i="2"/>
  <c r="O933" i="2"/>
  <c r="T933" i="2"/>
  <c r="X933" i="2"/>
  <c r="AB933" i="2"/>
  <c r="AF933" i="2"/>
  <c r="AI933" i="2"/>
  <c r="AJ933" i="2"/>
  <c r="A934" i="2"/>
  <c r="I934" i="2"/>
  <c r="J934" i="2"/>
  <c r="K934" i="2"/>
  <c r="L934" i="2"/>
  <c r="N934" i="2"/>
  <c r="O934" i="2"/>
  <c r="T934" i="2"/>
  <c r="X934" i="2"/>
  <c r="AB934" i="2"/>
  <c r="AF934" i="2"/>
  <c r="AI934" i="2"/>
  <c r="AJ934" i="2"/>
  <c r="A935" i="2"/>
  <c r="I935" i="2"/>
  <c r="J935" i="2"/>
  <c r="K935" i="2"/>
  <c r="L935" i="2"/>
  <c r="N935" i="2"/>
  <c r="O935" i="2"/>
  <c r="T935" i="2"/>
  <c r="X935" i="2"/>
  <c r="AB935" i="2"/>
  <c r="AF935" i="2"/>
  <c r="AI935" i="2"/>
  <c r="AJ935" i="2"/>
  <c r="A936" i="2"/>
  <c r="I936" i="2"/>
  <c r="J936" i="2"/>
  <c r="K936" i="2"/>
  <c r="L936" i="2"/>
  <c r="N936" i="2"/>
  <c r="O936" i="2"/>
  <c r="T936" i="2"/>
  <c r="X936" i="2"/>
  <c r="AB936" i="2"/>
  <c r="AF936" i="2"/>
  <c r="AI936" i="2"/>
  <c r="AJ936" i="2"/>
  <c r="A937" i="2"/>
  <c r="I937" i="2"/>
  <c r="J937" i="2"/>
  <c r="K937" i="2"/>
  <c r="L937" i="2"/>
  <c r="N937" i="2"/>
  <c r="O937" i="2"/>
  <c r="T937" i="2"/>
  <c r="X937" i="2"/>
  <c r="AB937" i="2"/>
  <c r="AF937" i="2"/>
  <c r="AI937" i="2"/>
  <c r="AJ937" i="2"/>
  <c r="A938" i="2"/>
  <c r="I938" i="2"/>
  <c r="J938" i="2"/>
  <c r="K938" i="2"/>
  <c r="L938" i="2"/>
  <c r="N938" i="2"/>
  <c r="O938" i="2"/>
  <c r="T938" i="2"/>
  <c r="X938" i="2"/>
  <c r="AB938" i="2"/>
  <c r="AF938" i="2"/>
  <c r="AI938" i="2"/>
  <c r="AJ938" i="2"/>
  <c r="A939" i="2"/>
  <c r="I939" i="2"/>
  <c r="J939" i="2"/>
  <c r="K939" i="2"/>
  <c r="L939" i="2"/>
  <c r="N939" i="2"/>
  <c r="O939" i="2"/>
  <c r="T939" i="2"/>
  <c r="X939" i="2"/>
  <c r="AB939" i="2"/>
  <c r="AF939" i="2"/>
  <c r="AI939" i="2"/>
  <c r="AJ939" i="2"/>
  <c r="A940" i="2"/>
  <c r="I940" i="2"/>
  <c r="J940" i="2"/>
  <c r="K940" i="2"/>
  <c r="L940" i="2"/>
  <c r="N940" i="2"/>
  <c r="O940" i="2"/>
  <c r="T940" i="2"/>
  <c r="X940" i="2"/>
  <c r="AB940" i="2"/>
  <c r="AF940" i="2"/>
  <c r="AI940" i="2"/>
  <c r="AJ940" i="2"/>
  <c r="A941" i="2"/>
  <c r="I941" i="2"/>
  <c r="J941" i="2"/>
  <c r="K941" i="2"/>
  <c r="L941" i="2"/>
  <c r="N941" i="2"/>
  <c r="O941" i="2"/>
  <c r="T941" i="2"/>
  <c r="X941" i="2"/>
  <c r="AB941" i="2"/>
  <c r="AF941" i="2"/>
  <c r="AI941" i="2"/>
  <c r="AJ941" i="2"/>
  <c r="A942" i="2"/>
  <c r="I942" i="2"/>
  <c r="J942" i="2"/>
  <c r="K942" i="2"/>
  <c r="L942" i="2"/>
  <c r="N942" i="2"/>
  <c r="O942" i="2"/>
  <c r="T942" i="2"/>
  <c r="X942" i="2"/>
  <c r="AB942" i="2"/>
  <c r="AF942" i="2"/>
  <c r="AI942" i="2"/>
  <c r="AJ942" i="2"/>
  <c r="A943" i="2"/>
  <c r="I943" i="2"/>
  <c r="J943" i="2"/>
  <c r="K943" i="2"/>
  <c r="L943" i="2"/>
  <c r="N943" i="2"/>
  <c r="O943" i="2"/>
  <c r="T943" i="2"/>
  <c r="X943" i="2"/>
  <c r="AB943" i="2"/>
  <c r="AF943" i="2"/>
  <c r="AI943" i="2"/>
  <c r="AJ943" i="2"/>
  <c r="A944" i="2"/>
  <c r="I944" i="2"/>
  <c r="J944" i="2"/>
  <c r="K944" i="2"/>
  <c r="L944" i="2"/>
  <c r="N944" i="2"/>
  <c r="O944" i="2"/>
  <c r="T944" i="2"/>
  <c r="X944" i="2"/>
  <c r="AB944" i="2"/>
  <c r="AF944" i="2"/>
  <c r="AI944" i="2"/>
  <c r="AJ944" i="2"/>
  <c r="A945" i="2"/>
  <c r="I945" i="2"/>
  <c r="J945" i="2"/>
  <c r="K945" i="2"/>
  <c r="L945" i="2"/>
  <c r="N945" i="2"/>
  <c r="O945" i="2"/>
  <c r="T945" i="2"/>
  <c r="X945" i="2"/>
  <c r="AB945" i="2"/>
  <c r="AF945" i="2"/>
  <c r="AI945" i="2"/>
  <c r="AJ945" i="2"/>
  <c r="A946" i="2"/>
  <c r="I946" i="2"/>
  <c r="J946" i="2"/>
  <c r="K946" i="2"/>
  <c r="L946" i="2"/>
  <c r="N946" i="2"/>
  <c r="O946" i="2"/>
  <c r="T946" i="2"/>
  <c r="X946" i="2"/>
  <c r="AB946" i="2"/>
  <c r="AF946" i="2"/>
  <c r="AI946" i="2"/>
  <c r="AJ946" i="2"/>
  <c r="A947" i="2"/>
  <c r="I947" i="2"/>
  <c r="J947" i="2"/>
  <c r="K947" i="2"/>
  <c r="L947" i="2"/>
  <c r="N947" i="2"/>
  <c r="O947" i="2"/>
  <c r="T947" i="2"/>
  <c r="X947" i="2"/>
  <c r="AB947" i="2"/>
  <c r="AF947" i="2"/>
  <c r="AI947" i="2"/>
  <c r="AJ947" i="2"/>
  <c r="A948" i="2"/>
  <c r="I948" i="2"/>
  <c r="J948" i="2"/>
  <c r="K948" i="2"/>
  <c r="L948" i="2"/>
  <c r="N948" i="2"/>
  <c r="O948" i="2"/>
  <c r="T948" i="2"/>
  <c r="X948" i="2"/>
  <c r="AB948" i="2"/>
  <c r="AF948" i="2"/>
  <c r="AI948" i="2"/>
  <c r="AJ948" i="2"/>
  <c r="A949" i="2"/>
  <c r="I949" i="2"/>
  <c r="J949" i="2"/>
  <c r="K949" i="2"/>
  <c r="L949" i="2"/>
  <c r="N949" i="2"/>
  <c r="O949" i="2"/>
  <c r="T949" i="2"/>
  <c r="X949" i="2"/>
  <c r="AB949" i="2"/>
  <c r="AF949" i="2"/>
  <c r="AI949" i="2"/>
  <c r="AJ949" i="2"/>
  <c r="A950" i="2"/>
  <c r="I950" i="2"/>
  <c r="J950" i="2"/>
  <c r="K950" i="2"/>
  <c r="L950" i="2"/>
  <c r="N950" i="2"/>
  <c r="O950" i="2"/>
  <c r="T950" i="2"/>
  <c r="X950" i="2"/>
  <c r="AB950" i="2"/>
  <c r="AF950" i="2"/>
  <c r="AI950" i="2"/>
  <c r="AJ950" i="2"/>
  <c r="A951" i="2"/>
  <c r="I951" i="2"/>
  <c r="J951" i="2"/>
  <c r="K951" i="2"/>
  <c r="L951" i="2"/>
  <c r="N951" i="2"/>
  <c r="O951" i="2"/>
  <c r="T951" i="2"/>
  <c r="X951" i="2"/>
  <c r="AB951" i="2"/>
  <c r="AF951" i="2"/>
  <c r="AI951" i="2"/>
  <c r="AJ951" i="2"/>
  <c r="A952" i="2"/>
  <c r="I952" i="2"/>
  <c r="J952" i="2"/>
  <c r="K952" i="2"/>
  <c r="L952" i="2"/>
  <c r="N952" i="2"/>
  <c r="O952" i="2"/>
  <c r="T952" i="2"/>
  <c r="X952" i="2"/>
  <c r="AB952" i="2"/>
  <c r="AF952" i="2"/>
  <c r="AI952" i="2"/>
  <c r="AJ952" i="2"/>
  <c r="A953" i="2"/>
  <c r="I953" i="2"/>
  <c r="J953" i="2"/>
  <c r="K953" i="2"/>
  <c r="L953" i="2"/>
  <c r="N953" i="2"/>
  <c r="O953" i="2"/>
  <c r="T953" i="2"/>
  <c r="X953" i="2"/>
  <c r="AB953" i="2"/>
  <c r="AF953" i="2"/>
  <c r="AI953" i="2"/>
  <c r="AJ953" i="2"/>
  <c r="A954" i="2"/>
  <c r="I954" i="2"/>
  <c r="J954" i="2"/>
  <c r="K954" i="2"/>
  <c r="L954" i="2"/>
  <c r="N954" i="2"/>
  <c r="O954" i="2"/>
  <c r="T954" i="2"/>
  <c r="X954" i="2"/>
  <c r="AB954" i="2"/>
  <c r="AF954" i="2"/>
  <c r="AI954" i="2"/>
  <c r="AJ954" i="2"/>
  <c r="A955" i="2"/>
  <c r="I955" i="2"/>
  <c r="J955" i="2"/>
  <c r="K955" i="2"/>
  <c r="L955" i="2"/>
  <c r="N955" i="2"/>
  <c r="O955" i="2"/>
  <c r="T955" i="2"/>
  <c r="X955" i="2"/>
  <c r="AB955" i="2"/>
  <c r="AF955" i="2"/>
  <c r="AI955" i="2"/>
  <c r="AJ955" i="2"/>
  <c r="A956" i="2"/>
  <c r="I956" i="2"/>
  <c r="J956" i="2"/>
  <c r="K956" i="2"/>
  <c r="L956" i="2"/>
  <c r="N956" i="2"/>
  <c r="O956" i="2"/>
  <c r="T956" i="2"/>
  <c r="X956" i="2"/>
  <c r="AB956" i="2"/>
  <c r="AF956" i="2"/>
  <c r="AI956" i="2"/>
  <c r="AJ956" i="2"/>
  <c r="A957" i="2"/>
  <c r="I957" i="2"/>
  <c r="J957" i="2"/>
  <c r="K957" i="2"/>
  <c r="L957" i="2"/>
  <c r="N957" i="2"/>
  <c r="O957" i="2"/>
  <c r="T957" i="2"/>
  <c r="X957" i="2"/>
  <c r="AB957" i="2"/>
  <c r="AF957" i="2"/>
  <c r="AI957" i="2"/>
  <c r="AJ957" i="2"/>
  <c r="A958" i="2"/>
  <c r="I958" i="2"/>
  <c r="J958" i="2"/>
  <c r="K958" i="2"/>
  <c r="L958" i="2"/>
  <c r="N958" i="2"/>
  <c r="O958" i="2"/>
  <c r="T958" i="2"/>
  <c r="X958" i="2"/>
  <c r="AB958" i="2"/>
  <c r="AF958" i="2"/>
  <c r="AI958" i="2"/>
  <c r="AJ958" i="2"/>
  <c r="A959" i="2"/>
  <c r="I959" i="2"/>
  <c r="J959" i="2"/>
  <c r="K959" i="2"/>
  <c r="L959" i="2"/>
  <c r="N959" i="2"/>
  <c r="O959" i="2"/>
  <c r="T959" i="2"/>
  <c r="X959" i="2"/>
  <c r="AB959" i="2"/>
  <c r="AF959" i="2"/>
  <c r="AI959" i="2"/>
  <c r="AJ959" i="2"/>
  <c r="A960" i="2"/>
  <c r="I960" i="2"/>
  <c r="J960" i="2"/>
  <c r="K960" i="2"/>
  <c r="L960" i="2"/>
  <c r="N960" i="2"/>
  <c r="O960" i="2"/>
  <c r="T960" i="2"/>
  <c r="X960" i="2"/>
  <c r="AB960" i="2"/>
  <c r="AF960" i="2"/>
  <c r="AI960" i="2"/>
  <c r="AJ960" i="2"/>
  <c r="A961" i="2"/>
  <c r="I961" i="2"/>
  <c r="J961" i="2"/>
  <c r="K961" i="2"/>
  <c r="L961" i="2"/>
  <c r="N961" i="2"/>
  <c r="O961" i="2"/>
  <c r="T961" i="2"/>
  <c r="X961" i="2"/>
  <c r="AB961" i="2"/>
  <c r="AF961" i="2"/>
  <c r="AI961" i="2"/>
  <c r="AJ961" i="2"/>
  <c r="A962" i="2"/>
  <c r="I962" i="2"/>
  <c r="J962" i="2"/>
  <c r="K962" i="2"/>
  <c r="L962" i="2"/>
  <c r="N962" i="2"/>
  <c r="O962" i="2"/>
  <c r="T962" i="2"/>
  <c r="X962" i="2"/>
  <c r="AB962" i="2"/>
  <c r="AF962" i="2"/>
  <c r="AI962" i="2"/>
  <c r="AJ962" i="2"/>
  <c r="A963" i="2"/>
  <c r="I963" i="2"/>
  <c r="J963" i="2"/>
  <c r="K963" i="2"/>
  <c r="L963" i="2"/>
  <c r="N963" i="2"/>
  <c r="O963" i="2"/>
  <c r="T963" i="2"/>
  <c r="X963" i="2"/>
  <c r="AB963" i="2"/>
  <c r="AF963" i="2"/>
  <c r="AI963" i="2"/>
  <c r="AJ963" i="2"/>
  <c r="A964" i="2"/>
  <c r="I964" i="2"/>
  <c r="J964" i="2"/>
  <c r="K964" i="2"/>
  <c r="L964" i="2"/>
  <c r="N964" i="2"/>
  <c r="O964" i="2"/>
  <c r="T964" i="2"/>
  <c r="X964" i="2"/>
  <c r="AB964" i="2"/>
  <c r="AF964" i="2"/>
  <c r="AI964" i="2"/>
  <c r="AJ964" i="2"/>
  <c r="A965" i="2"/>
  <c r="I965" i="2"/>
  <c r="J965" i="2"/>
  <c r="K965" i="2"/>
  <c r="L965" i="2"/>
  <c r="N965" i="2"/>
  <c r="O965" i="2"/>
  <c r="T965" i="2"/>
  <c r="X965" i="2"/>
  <c r="AB965" i="2"/>
  <c r="AF965" i="2"/>
  <c r="AI965" i="2"/>
  <c r="AJ965" i="2"/>
  <c r="A966" i="2"/>
  <c r="I966" i="2"/>
  <c r="J966" i="2"/>
  <c r="K966" i="2"/>
  <c r="L966" i="2"/>
  <c r="N966" i="2"/>
  <c r="O966" i="2"/>
  <c r="T966" i="2"/>
  <c r="X966" i="2"/>
  <c r="AB966" i="2"/>
  <c r="AF966" i="2"/>
  <c r="AI966" i="2"/>
  <c r="AJ966" i="2"/>
  <c r="A967" i="2"/>
  <c r="I967" i="2"/>
  <c r="J967" i="2"/>
  <c r="K967" i="2"/>
  <c r="L967" i="2"/>
  <c r="N967" i="2"/>
  <c r="O967" i="2"/>
  <c r="T967" i="2"/>
  <c r="X967" i="2"/>
  <c r="AB967" i="2"/>
  <c r="AF967" i="2"/>
  <c r="AI967" i="2"/>
  <c r="AJ967" i="2"/>
  <c r="A968" i="2"/>
  <c r="I968" i="2"/>
  <c r="J968" i="2"/>
  <c r="K968" i="2"/>
  <c r="L968" i="2"/>
  <c r="N968" i="2"/>
  <c r="O968" i="2"/>
  <c r="T968" i="2"/>
  <c r="X968" i="2"/>
  <c r="AB968" i="2"/>
  <c r="AF968" i="2"/>
  <c r="AI968" i="2"/>
  <c r="AJ968" i="2"/>
  <c r="A969" i="2"/>
  <c r="I969" i="2"/>
  <c r="J969" i="2"/>
  <c r="K969" i="2"/>
  <c r="L969" i="2"/>
  <c r="N969" i="2"/>
  <c r="O969" i="2"/>
  <c r="T969" i="2"/>
  <c r="X969" i="2"/>
  <c r="AB969" i="2"/>
  <c r="AF969" i="2"/>
  <c r="AI969" i="2"/>
  <c r="AJ969" i="2"/>
  <c r="A970" i="2"/>
  <c r="I970" i="2"/>
  <c r="J970" i="2"/>
  <c r="K970" i="2"/>
  <c r="L970" i="2"/>
  <c r="N970" i="2"/>
  <c r="O970" i="2"/>
  <c r="T970" i="2"/>
  <c r="X970" i="2"/>
  <c r="AB970" i="2"/>
  <c r="AF970" i="2"/>
  <c r="AI970" i="2"/>
  <c r="AJ970" i="2"/>
  <c r="A971" i="2"/>
  <c r="I971" i="2"/>
  <c r="J971" i="2"/>
  <c r="K971" i="2"/>
  <c r="L971" i="2"/>
  <c r="N971" i="2"/>
  <c r="O971" i="2"/>
  <c r="T971" i="2"/>
  <c r="X971" i="2"/>
  <c r="AB971" i="2"/>
  <c r="AF971" i="2"/>
  <c r="AI971" i="2"/>
  <c r="AJ971" i="2"/>
  <c r="A972" i="2"/>
  <c r="I972" i="2"/>
  <c r="J972" i="2"/>
  <c r="K972" i="2"/>
  <c r="L972" i="2"/>
  <c r="N972" i="2"/>
  <c r="O972" i="2"/>
  <c r="T972" i="2"/>
  <c r="X972" i="2"/>
  <c r="AB972" i="2"/>
  <c r="AF972" i="2"/>
  <c r="AI972" i="2"/>
  <c r="AJ972" i="2"/>
  <c r="A973" i="2"/>
  <c r="I973" i="2"/>
  <c r="J973" i="2"/>
  <c r="K973" i="2"/>
  <c r="L973" i="2"/>
  <c r="N973" i="2"/>
  <c r="O973" i="2"/>
  <c r="T973" i="2"/>
  <c r="X973" i="2"/>
  <c r="AB973" i="2"/>
  <c r="AF973" i="2"/>
  <c r="AI973" i="2"/>
  <c r="AJ973" i="2"/>
  <c r="A974" i="2"/>
  <c r="I974" i="2"/>
  <c r="J974" i="2"/>
  <c r="K974" i="2"/>
  <c r="L974" i="2"/>
  <c r="N974" i="2"/>
  <c r="O974" i="2"/>
  <c r="T974" i="2"/>
  <c r="X974" i="2"/>
  <c r="AB974" i="2"/>
  <c r="AF974" i="2"/>
  <c r="AI974" i="2"/>
  <c r="AJ974" i="2"/>
  <c r="A975" i="2"/>
  <c r="I975" i="2"/>
  <c r="J975" i="2"/>
  <c r="K975" i="2"/>
  <c r="L975" i="2"/>
  <c r="N975" i="2"/>
  <c r="O975" i="2"/>
  <c r="T975" i="2"/>
  <c r="X975" i="2"/>
  <c r="AB975" i="2"/>
  <c r="AF975" i="2"/>
  <c r="AI975" i="2"/>
  <c r="AJ975" i="2"/>
  <c r="A976" i="2"/>
  <c r="I976" i="2"/>
  <c r="J976" i="2"/>
  <c r="K976" i="2"/>
  <c r="L976" i="2"/>
  <c r="N976" i="2"/>
  <c r="O976" i="2"/>
  <c r="T976" i="2"/>
  <c r="X976" i="2"/>
  <c r="AB976" i="2"/>
  <c r="AF976" i="2"/>
  <c r="AI976" i="2"/>
  <c r="AJ976" i="2"/>
  <c r="A977" i="2"/>
  <c r="I977" i="2"/>
  <c r="J977" i="2"/>
  <c r="K977" i="2"/>
  <c r="L977" i="2"/>
  <c r="N977" i="2"/>
  <c r="O977" i="2"/>
  <c r="T977" i="2"/>
  <c r="X977" i="2"/>
  <c r="AB977" i="2"/>
  <c r="AF977" i="2"/>
  <c r="AI977" i="2"/>
  <c r="AJ977" i="2"/>
  <c r="A978" i="2"/>
  <c r="I978" i="2"/>
  <c r="J978" i="2"/>
  <c r="K978" i="2"/>
  <c r="L978" i="2"/>
  <c r="N978" i="2"/>
  <c r="O978" i="2"/>
  <c r="T978" i="2"/>
  <c r="X978" i="2"/>
  <c r="AB978" i="2"/>
  <c r="AF978" i="2"/>
  <c r="AI978" i="2"/>
  <c r="AJ978" i="2"/>
  <c r="A979" i="2"/>
  <c r="I979" i="2"/>
  <c r="J979" i="2"/>
  <c r="K979" i="2"/>
  <c r="L979" i="2"/>
  <c r="N979" i="2"/>
  <c r="O979" i="2"/>
  <c r="T979" i="2"/>
  <c r="X979" i="2"/>
  <c r="AB979" i="2"/>
  <c r="AF979" i="2"/>
  <c r="AI979" i="2"/>
  <c r="AJ979" i="2"/>
  <c r="A980" i="2"/>
  <c r="I980" i="2"/>
  <c r="J980" i="2"/>
  <c r="K980" i="2"/>
  <c r="L980" i="2"/>
  <c r="N980" i="2"/>
  <c r="O980" i="2"/>
  <c r="T980" i="2"/>
  <c r="X980" i="2"/>
  <c r="AB980" i="2"/>
  <c r="AF980" i="2"/>
  <c r="AI980" i="2"/>
  <c r="AJ980" i="2"/>
  <c r="A981" i="2"/>
  <c r="I981" i="2"/>
  <c r="J981" i="2"/>
  <c r="K981" i="2"/>
  <c r="L981" i="2"/>
  <c r="N981" i="2"/>
  <c r="O981" i="2"/>
  <c r="T981" i="2"/>
  <c r="X981" i="2"/>
  <c r="AB981" i="2"/>
  <c r="AF981" i="2"/>
  <c r="AI981" i="2"/>
  <c r="AJ981" i="2"/>
  <c r="A982" i="2"/>
  <c r="I982" i="2"/>
  <c r="J982" i="2"/>
  <c r="K982" i="2"/>
  <c r="L982" i="2"/>
  <c r="N982" i="2"/>
  <c r="O982" i="2"/>
  <c r="T982" i="2"/>
  <c r="X982" i="2"/>
  <c r="AB982" i="2"/>
  <c r="AF982" i="2"/>
  <c r="AI982" i="2"/>
  <c r="AJ982" i="2"/>
  <c r="A983" i="2"/>
  <c r="I983" i="2"/>
  <c r="J983" i="2"/>
  <c r="K983" i="2"/>
  <c r="L983" i="2"/>
  <c r="N983" i="2"/>
  <c r="O983" i="2"/>
  <c r="T983" i="2"/>
  <c r="X983" i="2"/>
  <c r="AB983" i="2"/>
  <c r="AF983" i="2"/>
  <c r="AI983" i="2"/>
  <c r="AJ983" i="2"/>
  <c r="A984" i="2"/>
  <c r="I984" i="2"/>
  <c r="J984" i="2"/>
  <c r="K984" i="2"/>
  <c r="L984" i="2"/>
  <c r="N984" i="2"/>
  <c r="O984" i="2"/>
  <c r="T984" i="2"/>
  <c r="X984" i="2"/>
  <c r="AB984" i="2"/>
  <c r="AF984" i="2"/>
  <c r="AI984" i="2"/>
  <c r="AJ984" i="2"/>
  <c r="A985" i="2"/>
  <c r="I985" i="2"/>
  <c r="J985" i="2"/>
  <c r="K985" i="2"/>
  <c r="L985" i="2"/>
  <c r="N985" i="2"/>
  <c r="O985" i="2"/>
  <c r="T985" i="2"/>
  <c r="X985" i="2"/>
  <c r="AB985" i="2"/>
  <c r="AF985" i="2"/>
  <c r="AI985" i="2"/>
  <c r="AJ985" i="2"/>
  <c r="A986" i="2"/>
  <c r="I986" i="2"/>
  <c r="J986" i="2"/>
  <c r="K986" i="2"/>
  <c r="L986" i="2"/>
  <c r="N986" i="2"/>
  <c r="O986" i="2"/>
  <c r="T986" i="2"/>
  <c r="X986" i="2"/>
  <c r="AB986" i="2"/>
  <c r="AF986" i="2"/>
  <c r="AI986" i="2"/>
  <c r="AJ986" i="2"/>
  <c r="A987" i="2"/>
  <c r="I987" i="2"/>
  <c r="J987" i="2"/>
  <c r="K987" i="2"/>
  <c r="L987" i="2"/>
  <c r="N987" i="2"/>
  <c r="O987" i="2"/>
  <c r="T987" i="2"/>
  <c r="X987" i="2"/>
  <c r="AB987" i="2"/>
  <c r="AF987" i="2"/>
  <c r="AI987" i="2"/>
  <c r="AJ987" i="2"/>
  <c r="A988" i="2"/>
  <c r="I988" i="2"/>
  <c r="J988" i="2"/>
  <c r="K988" i="2"/>
  <c r="L988" i="2"/>
  <c r="N988" i="2"/>
  <c r="O988" i="2"/>
  <c r="T988" i="2"/>
  <c r="X988" i="2"/>
  <c r="AB988" i="2"/>
  <c r="AF988" i="2"/>
  <c r="AI988" i="2"/>
  <c r="AJ988" i="2"/>
  <c r="A989" i="2"/>
  <c r="I989" i="2"/>
  <c r="J989" i="2"/>
  <c r="K989" i="2"/>
  <c r="L989" i="2"/>
  <c r="N989" i="2"/>
  <c r="O989" i="2"/>
  <c r="T989" i="2"/>
  <c r="X989" i="2"/>
  <c r="AB989" i="2"/>
  <c r="AF989" i="2"/>
  <c r="AI989" i="2"/>
  <c r="AJ989" i="2"/>
  <c r="A990" i="2"/>
  <c r="I990" i="2"/>
  <c r="J990" i="2"/>
  <c r="K990" i="2"/>
  <c r="L990" i="2"/>
  <c r="N990" i="2"/>
  <c r="O990" i="2"/>
  <c r="T990" i="2"/>
  <c r="X990" i="2"/>
  <c r="AB990" i="2"/>
  <c r="AF990" i="2"/>
  <c r="AI990" i="2"/>
  <c r="AJ990" i="2"/>
  <c r="A991" i="2"/>
  <c r="I991" i="2"/>
  <c r="J991" i="2"/>
  <c r="K991" i="2"/>
  <c r="L991" i="2"/>
  <c r="N991" i="2"/>
  <c r="O991" i="2"/>
  <c r="T991" i="2"/>
  <c r="X991" i="2"/>
  <c r="AB991" i="2"/>
  <c r="AF991" i="2"/>
  <c r="AI991" i="2"/>
  <c r="AJ991" i="2"/>
  <c r="A992" i="2"/>
  <c r="I992" i="2"/>
  <c r="J992" i="2"/>
  <c r="K992" i="2"/>
  <c r="L992" i="2"/>
  <c r="N992" i="2"/>
  <c r="O992" i="2"/>
  <c r="T992" i="2"/>
  <c r="X992" i="2"/>
  <c r="AB992" i="2"/>
  <c r="AF992" i="2"/>
  <c r="AI992" i="2"/>
  <c r="AJ992" i="2"/>
  <c r="A993" i="2"/>
  <c r="I993" i="2"/>
  <c r="J993" i="2"/>
  <c r="K993" i="2"/>
  <c r="L993" i="2"/>
  <c r="N993" i="2"/>
  <c r="O993" i="2"/>
  <c r="T993" i="2"/>
  <c r="X993" i="2"/>
  <c r="AB993" i="2"/>
  <c r="AF993" i="2"/>
  <c r="AI993" i="2"/>
  <c r="AJ993" i="2"/>
  <c r="A994" i="2"/>
  <c r="I994" i="2"/>
  <c r="J994" i="2"/>
  <c r="K994" i="2"/>
  <c r="L994" i="2"/>
  <c r="N994" i="2"/>
  <c r="O994" i="2"/>
  <c r="T994" i="2"/>
  <c r="X994" i="2"/>
  <c r="AB994" i="2"/>
  <c r="AF994" i="2"/>
  <c r="AI994" i="2"/>
  <c r="AJ994" i="2"/>
  <c r="A995" i="2"/>
  <c r="I995" i="2"/>
  <c r="J995" i="2"/>
  <c r="K995" i="2"/>
  <c r="L995" i="2"/>
  <c r="N995" i="2"/>
  <c r="O995" i="2"/>
  <c r="T995" i="2"/>
  <c r="X995" i="2"/>
  <c r="AB995" i="2"/>
  <c r="AF995" i="2"/>
  <c r="AI995" i="2"/>
  <c r="AJ995" i="2"/>
  <c r="A996" i="2"/>
  <c r="I996" i="2"/>
  <c r="J996" i="2"/>
  <c r="K996" i="2"/>
  <c r="L996" i="2"/>
  <c r="N996" i="2"/>
  <c r="O996" i="2"/>
  <c r="T996" i="2"/>
  <c r="X996" i="2"/>
  <c r="AB996" i="2"/>
  <c r="AF996" i="2"/>
  <c r="AI996" i="2"/>
  <c r="AJ996" i="2"/>
  <c r="A997" i="2"/>
  <c r="I997" i="2"/>
  <c r="J997" i="2"/>
  <c r="K997" i="2"/>
  <c r="L997" i="2"/>
  <c r="N997" i="2"/>
  <c r="O997" i="2"/>
  <c r="T997" i="2"/>
  <c r="X997" i="2"/>
  <c r="AB997" i="2"/>
  <c r="AF997" i="2"/>
  <c r="AI997" i="2"/>
  <c r="AJ997" i="2"/>
  <c r="A998" i="2"/>
  <c r="I998" i="2"/>
  <c r="J998" i="2"/>
  <c r="K998" i="2"/>
  <c r="L998" i="2"/>
  <c r="N998" i="2"/>
  <c r="O998" i="2"/>
  <c r="T998" i="2"/>
  <c r="X998" i="2"/>
  <c r="AB998" i="2"/>
  <c r="AF998" i="2"/>
  <c r="AI998" i="2"/>
  <c r="AJ998" i="2"/>
  <c r="A999" i="2"/>
  <c r="I999" i="2"/>
  <c r="J999" i="2"/>
  <c r="K999" i="2"/>
  <c r="L999" i="2"/>
  <c r="N999" i="2"/>
  <c r="O999" i="2"/>
  <c r="T999" i="2"/>
  <c r="X999" i="2"/>
  <c r="AB999" i="2"/>
  <c r="AF999" i="2"/>
  <c r="AI999" i="2"/>
  <c r="AJ999" i="2"/>
  <c r="A1000" i="2"/>
  <c r="I1000" i="2"/>
  <c r="J1000" i="2"/>
  <c r="K1000" i="2"/>
  <c r="L1000" i="2"/>
  <c r="N1000" i="2"/>
  <c r="O1000" i="2"/>
  <c r="T1000" i="2"/>
  <c r="X1000" i="2"/>
  <c r="AB1000" i="2"/>
  <c r="AF1000" i="2"/>
  <c r="AI1000" i="2"/>
  <c r="AJ1000" i="2"/>
  <c r="A1001" i="2"/>
  <c r="I1001" i="2"/>
  <c r="J1001" i="2"/>
  <c r="K1001" i="2"/>
  <c r="L1001" i="2"/>
  <c r="N1001" i="2"/>
  <c r="O1001" i="2"/>
  <c r="T1001" i="2"/>
  <c r="X1001" i="2"/>
  <c r="AB1001" i="2"/>
  <c r="AF1001" i="2"/>
  <c r="AI1001" i="2"/>
  <c r="AJ1001" i="2"/>
  <c r="A1002" i="2"/>
  <c r="I1002" i="2"/>
  <c r="J1002" i="2"/>
  <c r="K1002" i="2"/>
  <c r="L1002" i="2"/>
  <c r="N1002" i="2"/>
  <c r="O1002" i="2"/>
  <c r="T1002" i="2"/>
  <c r="X1002" i="2"/>
  <c r="AB1002" i="2"/>
  <c r="AF1002" i="2"/>
  <c r="AI1002" i="2"/>
  <c r="AJ1002" i="2"/>
  <c r="A1003" i="2"/>
  <c r="I1003" i="2"/>
  <c r="J1003" i="2"/>
  <c r="K1003" i="2"/>
  <c r="L1003" i="2"/>
  <c r="N1003" i="2"/>
  <c r="O1003" i="2"/>
  <c r="T1003" i="2"/>
  <c r="X1003" i="2"/>
  <c r="AB1003" i="2"/>
  <c r="AF1003" i="2"/>
  <c r="AI1003" i="2"/>
  <c r="AJ1003" i="2"/>
  <c r="A1004" i="2"/>
  <c r="I1004" i="2"/>
  <c r="J1004" i="2"/>
  <c r="K1004" i="2"/>
  <c r="L1004" i="2"/>
  <c r="N1004" i="2"/>
  <c r="O1004" i="2"/>
  <c r="T1004" i="2"/>
  <c r="X1004" i="2"/>
  <c r="AB1004" i="2"/>
  <c r="AF1004" i="2"/>
  <c r="AI1004" i="2"/>
  <c r="AJ1004" i="2"/>
  <c r="A1005" i="2"/>
  <c r="I1005" i="2"/>
  <c r="J1005" i="2"/>
  <c r="K1005" i="2"/>
  <c r="L1005" i="2"/>
  <c r="N1005" i="2"/>
  <c r="O1005" i="2"/>
  <c r="T1005" i="2"/>
  <c r="X1005" i="2"/>
  <c r="AB1005" i="2"/>
  <c r="AF1005" i="2"/>
  <c r="AI1005" i="2"/>
  <c r="AJ1005" i="2"/>
  <c r="A1006" i="2"/>
  <c r="I1006" i="2"/>
  <c r="J1006" i="2"/>
  <c r="K1006" i="2"/>
  <c r="L1006" i="2"/>
  <c r="N1006" i="2"/>
  <c r="O1006" i="2"/>
  <c r="T1006" i="2"/>
  <c r="X1006" i="2"/>
  <c r="AB1006" i="2"/>
  <c r="AF1006" i="2"/>
  <c r="AI1006" i="2"/>
  <c r="AJ1006" i="2"/>
  <c r="A1007" i="2"/>
  <c r="I1007" i="2"/>
  <c r="J1007" i="2"/>
  <c r="K1007" i="2"/>
  <c r="L1007" i="2"/>
  <c r="N1007" i="2"/>
  <c r="O1007" i="2"/>
  <c r="T1007" i="2"/>
  <c r="X1007" i="2"/>
  <c r="AB1007" i="2"/>
  <c r="AF1007" i="2"/>
  <c r="AI1007" i="2"/>
  <c r="AJ1007" i="2"/>
  <c r="A1008" i="2"/>
  <c r="I1008" i="2"/>
  <c r="J1008" i="2"/>
  <c r="K1008" i="2"/>
  <c r="L1008" i="2"/>
  <c r="N1008" i="2"/>
  <c r="O1008" i="2"/>
  <c r="T1008" i="2"/>
  <c r="X1008" i="2"/>
  <c r="AB1008" i="2"/>
  <c r="AF1008" i="2"/>
  <c r="AI1008" i="2"/>
  <c r="AJ1008" i="2"/>
  <c r="A1009" i="2"/>
  <c r="I1009" i="2"/>
  <c r="J1009" i="2"/>
  <c r="K1009" i="2"/>
  <c r="L1009" i="2"/>
  <c r="N1009" i="2"/>
  <c r="O1009" i="2"/>
  <c r="T1009" i="2"/>
  <c r="X1009" i="2"/>
  <c r="AB1009" i="2"/>
  <c r="AF1009" i="2"/>
  <c r="AI1009" i="2"/>
  <c r="AJ1009" i="2"/>
  <c r="A1010" i="2"/>
  <c r="I1010" i="2"/>
  <c r="J1010" i="2"/>
  <c r="K1010" i="2"/>
  <c r="L1010" i="2"/>
  <c r="N1010" i="2"/>
  <c r="O1010" i="2"/>
  <c r="T1010" i="2"/>
  <c r="X1010" i="2"/>
  <c r="AB1010" i="2"/>
  <c r="AF1010" i="2"/>
  <c r="AI1010" i="2"/>
  <c r="AJ1010" i="2"/>
  <c r="A1011" i="2"/>
  <c r="I1011" i="2"/>
  <c r="J1011" i="2"/>
  <c r="K1011" i="2"/>
  <c r="L1011" i="2"/>
  <c r="N1011" i="2"/>
  <c r="O1011" i="2"/>
  <c r="T1011" i="2"/>
  <c r="X1011" i="2"/>
  <c r="AB1011" i="2"/>
  <c r="AF1011" i="2"/>
  <c r="AI1011" i="2"/>
  <c r="AJ1011" i="2"/>
  <c r="A1012" i="2"/>
  <c r="I1012" i="2"/>
  <c r="J1012" i="2"/>
  <c r="K1012" i="2"/>
  <c r="L1012" i="2"/>
  <c r="N1012" i="2"/>
  <c r="O1012" i="2"/>
  <c r="T1012" i="2"/>
  <c r="X1012" i="2"/>
  <c r="AB1012" i="2"/>
  <c r="AF1012" i="2"/>
  <c r="AI1012" i="2"/>
  <c r="AJ1012" i="2"/>
  <c r="A1013" i="2"/>
  <c r="I1013" i="2"/>
  <c r="J1013" i="2"/>
  <c r="K1013" i="2"/>
  <c r="L1013" i="2"/>
  <c r="N1013" i="2"/>
  <c r="O1013" i="2"/>
  <c r="T1013" i="2"/>
  <c r="X1013" i="2"/>
  <c r="AB1013" i="2"/>
  <c r="AF1013" i="2"/>
  <c r="AI1013" i="2"/>
  <c r="AJ1013" i="2"/>
  <c r="A1014" i="2"/>
  <c r="I1014" i="2"/>
  <c r="J1014" i="2"/>
  <c r="K1014" i="2"/>
  <c r="L1014" i="2"/>
  <c r="N1014" i="2"/>
  <c r="O1014" i="2"/>
  <c r="T1014" i="2"/>
  <c r="X1014" i="2"/>
  <c r="AB1014" i="2"/>
  <c r="AF1014" i="2"/>
  <c r="AI1014" i="2"/>
  <c r="AJ1014" i="2"/>
  <c r="A1015" i="2"/>
  <c r="I1015" i="2"/>
  <c r="J1015" i="2"/>
  <c r="K1015" i="2"/>
  <c r="L1015" i="2"/>
  <c r="N1015" i="2"/>
  <c r="O1015" i="2"/>
  <c r="T1015" i="2"/>
  <c r="X1015" i="2"/>
  <c r="AB1015" i="2"/>
  <c r="AF1015" i="2"/>
  <c r="AI1015" i="2"/>
  <c r="AJ1015" i="2"/>
  <c r="A1016" i="2"/>
  <c r="I1016" i="2"/>
  <c r="J1016" i="2"/>
  <c r="K1016" i="2"/>
  <c r="L1016" i="2"/>
  <c r="N1016" i="2"/>
  <c r="O1016" i="2"/>
  <c r="T1016" i="2"/>
  <c r="X1016" i="2"/>
  <c r="AB1016" i="2"/>
  <c r="AF1016" i="2"/>
  <c r="AI1016" i="2"/>
  <c r="AJ1016" i="2"/>
  <c r="A1017" i="2"/>
  <c r="I1017" i="2"/>
  <c r="J1017" i="2"/>
  <c r="K1017" i="2"/>
  <c r="L1017" i="2"/>
  <c r="N1017" i="2"/>
  <c r="O1017" i="2"/>
  <c r="T1017" i="2"/>
  <c r="X1017" i="2"/>
  <c r="AB1017" i="2"/>
  <c r="AF1017" i="2"/>
  <c r="AI1017" i="2"/>
  <c r="AJ1017" i="2"/>
  <c r="A1018" i="2"/>
  <c r="I1018" i="2"/>
  <c r="J1018" i="2"/>
  <c r="K1018" i="2"/>
  <c r="L1018" i="2"/>
  <c r="N1018" i="2"/>
  <c r="O1018" i="2"/>
  <c r="T1018" i="2"/>
  <c r="X1018" i="2"/>
  <c r="AB1018" i="2"/>
  <c r="AF1018" i="2"/>
  <c r="AI1018" i="2"/>
  <c r="AJ1018" i="2"/>
  <c r="A1019" i="2"/>
  <c r="I1019" i="2"/>
  <c r="J1019" i="2"/>
  <c r="K1019" i="2"/>
  <c r="L1019" i="2"/>
  <c r="N1019" i="2"/>
  <c r="O1019" i="2"/>
  <c r="T1019" i="2"/>
  <c r="X1019" i="2"/>
  <c r="AB1019" i="2"/>
  <c r="AF1019" i="2"/>
  <c r="AI1019" i="2"/>
  <c r="AJ1019" i="2"/>
  <c r="A1020" i="2"/>
  <c r="I1020" i="2"/>
  <c r="J1020" i="2"/>
  <c r="K1020" i="2"/>
  <c r="L1020" i="2"/>
  <c r="N1020" i="2"/>
  <c r="O1020" i="2"/>
  <c r="T1020" i="2"/>
  <c r="X1020" i="2"/>
  <c r="AB1020" i="2"/>
  <c r="AF1020" i="2"/>
  <c r="AI1020" i="2"/>
  <c r="AJ1020" i="2"/>
  <c r="A1021" i="2"/>
  <c r="I1021" i="2"/>
  <c r="J1021" i="2"/>
  <c r="K1021" i="2"/>
  <c r="L1021" i="2"/>
  <c r="N1021" i="2"/>
  <c r="O1021" i="2"/>
  <c r="T1021" i="2"/>
  <c r="X1021" i="2"/>
  <c r="AB1021" i="2"/>
  <c r="AF1021" i="2"/>
  <c r="AI1021" i="2"/>
  <c r="AJ1021" i="2"/>
  <c r="A1022" i="2"/>
  <c r="I1022" i="2"/>
  <c r="J1022" i="2"/>
  <c r="K1022" i="2"/>
  <c r="L1022" i="2"/>
  <c r="N1022" i="2"/>
  <c r="O1022" i="2"/>
  <c r="T1022" i="2"/>
  <c r="X1022" i="2"/>
  <c r="AB1022" i="2"/>
  <c r="AF1022" i="2"/>
  <c r="AI1022" i="2"/>
  <c r="AJ1022" i="2"/>
  <c r="A1023" i="2"/>
  <c r="I1023" i="2"/>
  <c r="J1023" i="2"/>
  <c r="K1023" i="2"/>
  <c r="L1023" i="2"/>
  <c r="N1023" i="2"/>
  <c r="O1023" i="2"/>
  <c r="T1023" i="2"/>
  <c r="X1023" i="2"/>
  <c r="AB1023" i="2"/>
  <c r="AF1023" i="2"/>
  <c r="AI1023" i="2"/>
  <c r="AJ1023" i="2"/>
  <c r="A1024" i="2"/>
  <c r="I1024" i="2"/>
  <c r="J1024" i="2"/>
  <c r="K1024" i="2"/>
  <c r="L1024" i="2"/>
  <c r="N1024" i="2"/>
  <c r="O1024" i="2"/>
  <c r="T1024" i="2"/>
  <c r="X1024" i="2"/>
  <c r="AB1024" i="2"/>
  <c r="AF1024" i="2"/>
  <c r="AI1024" i="2"/>
  <c r="AJ1024" i="2"/>
  <c r="A1025" i="2"/>
  <c r="I1025" i="2"/>
  <c r="J1025" i="2"/>
  <c r="K1025" i="2"/>
  <c r="L1025" i="2"/>
  <c r="N1025" i="2"/>
  <c r="O1025" i="2"/>
  <c r="T1025" i="2"/>
  <c r="X1025" i="2"/>
  <c r="AB1025" i="2"/>
  <c r="AF1025" i="2"/>
  <c r="AI1025" i="2"/>
  <c r="AJ1025" i="2"/>
  <c r="A1026" i="2"/>
  <c r="I1026" i="2"/>
  <c r="J1026" i="2"/>
  <c r="K1026" i="2"/>
  <c r="L1026" i="2"/>
  <c r="N1026" i="2"/>
  <c r="O1026" i="2"/>
  <c r="T1026" i="2"/>
  <c r="X1026" i="2"/>
  <c r="AB1026" i="2"/>
  <c r="AF1026" i="2"/>
  <c r="AI1026" i="2"/>
  <c r="AJ1026" i="2"/>
  <c r="A1027" i="2"/>
  <c r="I1027" i="2"/>
  <c r="J1027" i="2"/>
  <c r="K1027" i="2"/>
  <c r="L1027" i="2"/>
  <c r="N1027" i="2"/>
  <c r="O1027" i="2"/>
  <c r="T1027" i="2"/>
  <c r="X1027" i="2"/>
  <c r="AB1027" i="2"/>
  <c r="AF1027" i="2"/>
  <c r="AI1027" i="2"/>
  <c r="AJ1027" i="2"/>
  <c r="A1028" i="2"/>
  <c r="I1028" i="2"/>
  <c r="J1028" i="2"/>
  <c r="K1028" i="2"/>
  <c r="L1028" i="2"/>
  <c r="N1028" i="2"/>
  <c r="O1028" i="2"/>
  <c r="T1028" i="2"/>
  <c r="X1028" i="2"/>
  <c r="AB1028" i="2"/>
  <c r="AF1028" i="2"/>
  <c r="AI1028" i="2"/>
  <c r="AJ1028" i="2"/>
  <c r="A1029" i="2"/>
  <c r="I1029" i="2"/>
  <c r="J1029" i="2"/>
  <c r="K1029" i="2"/>
  <c r="L1029" i="2"/>
  <c r="N1029" i="2"/>
  <c r="O1029" i="2"/>
  <c r="T1029" i="2"/>
  <c r="X1029" i="2"/>
  <c r="AB1029" i="2"/>
  <c r="AF1029" i="2"/>
  <c r="AI1029" i="2"/>
  <c r="AJ1029" i="2"/>
  <c r="A1030" i="2"/>
  <c r="I1030" i="2"/>
  <c r="J1030" i="2"/>
  <c r="K1030" i="2"/>
  <c r="L1030" i="2"/>
  <c r="N1030" i="2"/>
  <c r="O1030" i="2"/>
  <c r="T1030" i="2"/>
  <c r="X1030" i="2"/>
  <c r="AB1030" i="2"/>
  <c r="AF1030" i="2"/>
  <c r="AI1030" i="2"/>
  <c r="AJ1030" i="2"/>
  <c r="A1031" i="2"/>
  <c r="I1031" i="2"/>
  <c r="J1031" i="2"/>
  <c r="K1031" i="2"/>
  <c r="L1031" i="2"/>
  <c r="N1031" i="2"/>
  <c r="O1031" i="2"/>
  <c r="T1031" i="2"/>
  <c r="X1031" i="2"/>
  <c r="AB1031" i="2"/>
  <c r="AF1031" i="2"/>
  <c r="AI1031" i="2"/>
  <c r="AJ1031" i="2"/>
  <c r="A1032" i="2"/>
  <c r="I1032" i="2"/>
  <c r="J1032" i="2"/>
  <c r="K1032" i="2"/>
  <c r="L1032" i="2"/>
  <c r="N1032" i="2"/>
  <c r="O1032" i="2"/>
  <c r="T1032" i="2"/>
  <c r="X1032" i="2"/>
  <c r="AB1032" i="2"/>
  <c r="AF1032" i="2"/>
  <c r="AI1032" i="2"/>
  <c r="AJ1032" i="2"/>
  <c r="A1033" i="2"/>
  <c r="I1033" i="2"/>
  <c r="J1033" i="2"/>
  <c r="K1033" i="2"/>
  <c r="L1033" i="2"/>
  <c r="N1033" i="2"/>
  <c r="O1033" i="2"/>
  <c r="T1033" i="2"/>
  <c r="X1033" i="2"/>
  <c r="AB1033" i="2"/>
  <c r="AF1033" i="2"/>
  <c r="AI1033" i="2"/>
  <c r="AJ1033" i="2"/>
  <c r="A1034" i="2"/>
  <c r="I1034" i="2"/>
  <c r="J1034" i="2"/>
  <c r="K1034" i="2"/>
  <c r="L1034" i="2"/>
  <c r="N1034" i="2"/>
  <c r="O1034" i="2"/>
  <c r="T1034" i="2"/>
  <c r="X1034" i="2"/>
  <c r="AB1034" i="2"/>
  <c r="AF1034" i="2"/>
  <c r="AI1034" i="2"/>
  <c r="AJ1034" i="2"/>
  <c r="A1035" i="2"/>
  <c r="I1035" i="2"/>
  <c r="J1035" i="2"/>
  <c r="K1035" i="2"/>
  <c r="L1035" i="2"/>
  <c r="N1035" i="2"/>
  <c r="O1035" i="2"/>
  <c r="T1035" i="2"/>
  <c r="X1035" i="2"/>
  <c r="AB1035" i="2"/>
  <c r="AF1035" i="2"/>
  <c r="AI1035" i="2"/>
  <c r="AJ1035" i="2"/>
  <c r="A1036" i="2"/>
  <c r="I1036" i="2"/>
  <c r="J1036" i="2"/>
  <c r="K1036" i="2"/>
  <c r="L1036" i="2"/>
  <c r="N1036" i="2"/>
  <c r="O1036" i="2"/>
  <c r="T1036" i="2"/>
  <c r="X1036" i="2"/>
  <c r="AB1036" i="2"/>
  <c r="AF1036" i="2"/>
  <c r="AI1036" i="2"/>
  <c r="AJ1036" i="2"/>
  <c r="A1037" i="2"/>
  <c r="I1037" i="2"/>
  <c r="J1037" i="2"/>
  <c r="K1037" i="2"/>
  <c r="L1037" i="2"/>
  <c r="N1037" i="2"/>
  <c r="O1037" i="2"/>
  <c r="T1037" i="2"/>
  <c r="X1037" i="2"/>
  <c r="AB1037" i="2"/>
  <c r="AF1037" i="2"/>
  <c r="AI1037" i="2"/>
  <c r="AJ1037" i="2"/>
  <c r="A1038" i="2"/>
  <c r="I1038" i="2"/>
  <c r="J1038" i="2"/>
  <c r="K1038" i="2"/>
  <c r="L1038" i="2"/>
  <c r="N1038" i="2"/>
  <c r="O1038" i="2"/>
  <c r="T1038" i="2"/>
  <c r="X1038" i="2"/>
  <c r="AB1038" i="2"/>
  <c r="AF1038" i="2"/>
  <c r="AI1038" i="2"/>
  <c r="AJ1038" i="2"/>
  <c r="A1039" i="2"/>
  <c r="I1039" i="2"/>
  <c r="J1039" i="2"/>
  <c r="K1039" i="2"/>
  <c r="L1039" i="2"/>
  <c r="N1039" i="2"/>
  <c r="O1039" i="2"/>
  <c r="T1039" i="2"/>
  <c r="X1039" i="2"/>
  <c r="AB1039" i="2"/>
  <c r="AF1039" i="2"/>
  <c r="AI1039" i="2"/>
  <c r="AJ1039" i="2"/>
  <c r="A1040" i="2"/>
  <c r="I1040" i="2"/>
  <c r="J1040" i="2"/>
  <c r="K1040" i="2"/>
  <c r="L1040" i="2"/>
  <c r="N1040" i="2"/>
  <c r="O1040" i="2"/>
  <c r="T1040" i="2"/>
  <c r="X1040" i="2"/>
  <c r="AB1040" i="2"/>
  <c r="AF1040" i="2"/>
  <c r="AI1040" i="2"/>
  <c r="AJ1040" i="2"/>
  <c r="A1041" i="2"/>
  <c r="I1041" i="2"/>
  <c r="J1041" i="2"/>
  <c r="K1041" i="2"/>
  <c r="L1041" i="2"/>
  <c r="N1041" i="2"/>
  <c r="O1041" i="2"/>
  <c r="T1041" i="2"/>
  <c r="X1041" i="2"/>
  <c r="AB1041" i="2"/>
  <c r="AF1041" i="2"/>
  <c r="AI1041" i="2"/>
  <c r="AJ1041" i="2"/>
  <c r="A1042" i="2"/>
  <c r="I1042" i="2"/>
  <c r="J1042" i="2"/>
  <c r="K1042" i="2"/>
  <c r="L1042" i="2"/>
  <c r="N1042" i="2"/>
  <c r="O1042" i="2"/>
  <c r="T1042" i="2"/>
  <c r="X1042" i="2"/>
  <c r="AB1042" i="2"/>
  <c r="AF1042" i="2"/>
  <c r="AI1042" i="2"/>
  <c r="AJ1042" i="2"/>
  <c r="A1043" i="2"/>
  <c r="I1043" i="2"/>
  <c r="J1043" i="2"/>
  <c r="K1043" i="2"/>
  <c r="L1043" i="2"/>
  <c r="N1043" i="2"/>
  <c r="O1043" i="2"/>
  <c r="T1043" i="2"/>
  <c r="X1043" i="2"/>
  <c r="AB1043" i="2"/>
  <c r="AF1043" i="2"/>
  <c r="AI1043" i="2"/>
  <c r="AJ1043" i="2"/>
  <c r="A1044" i="2"/>
  <c r="I1044" i="2"/>
  <c r="J1044" i="2"/>
  <c r="K1044" i="2"/>
  <c r="L1044" i="2"/>
  <c r="N1044" i="2"/>
  <c r="O1044" i="2"/>
  <c r="T1044" i="2"/>
  <c r="X1044" i="2"/>
  <c r="AB1044" i="2"/>
  <c r="AF1044" i="2"/>
  <c r="AI1044" i="2"/>
  <c r="AJ1044" i="2"/>
  <c r="A1045" i="2"/>
  <c r="I1045" i="2"/>
  <c r="J1045" i="2"/>
  <c r="K1045" i="2"/>
  <c r="L1045" i="2"/>
  <c r="N1045" i="2"/>
  <c r="O1045" i="2"/>
  <c r="T1045" i="2"/>
  <c r="X1045" i="2"/>
  <c r="AB1045" i="2"/>
  <c r="AF1045" i="2"/>
  <c r="AI1045" i="2"/>
  <c r="AJ1045" i="2"/>
  <c r="A1046" i="2"/>
  <c r="I1046" i="2"/>
  <c r="J1046" i="2"/>
  <c r="K1046" i="2"/>
  <c r="L1046" i="2"/>
  <c r="N1046" i="2"/>
  <c r="O1046" i="2"/>
  <c r="T1046" i="2"/>
  <c r="X1046" i="2"/>
  <c r="AB1046" i="2"/>
  <c r="AF1046" i="2"/>
  <c r="AI1046" i="2"/>
  <c r="AJ1046" i="2"/>
  <c r="A1047" i="2"/>
  <c r="I1047" i="2"/>
  <c r="J1047" i="2"/>
  <c r="K1047" i="2"/>
  <c r="L1047" i="2"/>
  <c r="N1047" i="2"/>
  <c r="O1047" i="2"/>
  <c r="T1047" i="2"/>
  <c r="X1047" i="2"/>
  <c r="AB1047" i="2"/>
  <c r="AF1047" i="2"/>
  <c r="AI1047" i="2"/>
  <c r="AJ1047" i="2"/>
  <c r="A1048" i="2"/>
  <c r="I1048" i="2"/>
  <c r="J1048" i="2"/>
  <c r="K1048" i="2"/>
  <c r="L1048" i="2"/>
  <c r="N1048" i="2"/>
  <c r="O1048" i="2"/>
  <c r="T1048" i="2"/>
  <c r="X1048" i="2"/>
  <c r="AB1048" i="2"/>
  <c r="AF1048" i="2"/>
  <c r="AI1048" i="2"/>
  <c r="AJ1048" i="2"/>
  <c r="A1049" i="2"/>
  <c r="I1049" i="2"/>
  <c r="J1049" i="2"/>
  <c r="K1049" i="2"/>
  <c r="L1049" i="2"/>
  <c r="N1049" i="2"/>
  <c r="O1049" i="2"/>
  <c r="T1049" i="2"/>
  <c r="X1049" i="2"/>
  <c r="AB1049" i="2"/>
  <c r="AF1049" i="2"/>
  <c r="AI1049" i="2"/>
  <c r="AJ1049" i="2"/>
  <c r="A1050" i="2"/>
  <c r="I1050" i="2"/>
  <c r="J1050" i="2"/>
  <c r="K1050" i="2"/>
  <c r="L1050" i="2"/>
  <c r="N1050" i="2"/>
  <c r="O1050" i="2"/>
  <c r="T1050" i="2"/>
  <c r="X1050" i="2"/>
  <c r="AB1050" i="2"/>
  <c r="AF1050" i="2"/>
  <c r="AI1050" i="2"/>
  <c r="AJ1050" i="2"/>
  <c r="A1051" i="2"/>
  <c r="I1051" i="2"/>
  <c r="J1051" i="2"/>
  <c r="K1051" i="2"/>
  <c r="L1051" i="2"/>
  <c r="N1051" i="2"/>
  <c r="O1051" i="2"/>
  <c r="T1051" i="2"/>
  <c r="X1051" i="2"/>
  <c r="AB1051" i="2"/>
  <c r="AF1051" i="2"/>
  <c r="AI1051" i="2"/>
  <c r="AJ1051" i="2"/>
  <c r="A1052" i="2"/>
  <c r="I1052" i="2"/>
  <c r="J1052" i="2"/>
  <c r="K1052" i="2"/>
  <c r="L1052" i="2"/>
  <c r="N1052" i="2"/>
  <c r="O1052" i="2"/>
  <c r="T1052" i="2"/>
  <c r="X1052" i="2"/>
  <c r="AB1052" i="2"/>
  <c r="AF1052" i="2"/>
  <c r="AI1052" i="2"/>
  <c r="AJ1052" i="2"/>
  <c r="A1053" i="2"/>
  <c r="I1053" i="2"/>
  <c r="J1053" i="2"/>
  <c r="K1053" i="2"/>
  <c r="L1053" i="2"/>
  <c r="N1053" i="2"/>
  <c r="O1053" i="2"/>
  <c r="T1053" i="2"/>
  <c r="X1053" i="2"/>
  <c r="AB1053" i="2"/>
  <c r="AF1053" i="2"/>
  <c r="AI1053" i="2"/>
  <c r="AJ1053" i="2"/>
  <c r="A1054" i="2"/>
  <c r="I1054" i="2"/>
  <c r="J1054" i="2"/>
  <c r="K1054" i="2"/>
  <c r="L1054" i="2"/>
  <c r="N1054" i="2"/>
  <c r="O1054" i="2"/>
  <c r="T1054" i="2"/>
  <c r="X1054" i="2"/>
  <c r="AB1054" i="2"/>
  <c r="AF1054" i="2"/>
  <c r="AI1054" i="2"/>
  <c r="AJ1054" i="2"/>
  <c r="A1055" i="2"/>
  <c r="I1055" i="2"/>
  <c r="J1055" i="2"/>
  <c r="K1055" i="2"/>
  <c r="L1055" i="2"/>
  <c r="N1055" i="2"/>
  <c r="O1055" i="2"/>
  <c r="T1055" i="2"/>
  <c r="X1055" i="2"/>
  <c r="AB1055" i="2"/>
  <c r="AF1055" i="2"/>
  <c r="AI1055" i="2"/>
  <c r="AJ1055" i="2"/>
  <c r="A1056" i="2"/>
  <c r="I1056" i="2"/>
  <c r="J1056" i="2"/>
  <c r="K1056" i="2"/>
  <c r="L1056" i="2"/>
  <c r="N1056" i="2"/>
  <c r="O1056" i="2"/>
  <c r="T1056" i="2"/>
  <c r="X1056" i="2"/>
  <c r="AB1056" i="2"/>
  <c r="AF1056" i="2"/>
  <c r="AI1056" i="2"/>
  <c r="AJ1056" i="2"/>
  <c r="A1057" i="2"/>
  <c r="I1057" i="2"/>
  <c r="J1057" i="2"/>
  <c r="K1057" i="2"/>
  <c r="L1057" i="2"/>
  <c r="N1057" i="2"/>
  <c r="O1057" i="2"/>
  <c r="T1057" i="2"/>
  <c r="X1057" i="2"/>
  <c r="AB1057" i="2"/>
  <c r="AF1057" i="2"/>
  <c r="AI1057" i="2"/>
  <c r="AJ1057" i="2"/>
  <c r="A1058" i="2"/>
  <c r="I1058" i="2"/>
  <c r="J1058" i="2"/>
  <c r="K1058" i="2"/>
  <c r="L1058" i="2"/>
  <c r="N1058" i="2"/>
  <c r="O1058" i="2"/>
  <c r="T1058" i="2"/>
  <c r="X1058" i="2"/>
  <c r="AB1058" i="2"/>
  <c r="AF1058" i="2"/>
  <c r="AI1058" i="2"/>
  <c r="AJ1058" i="2"/>
  <c r="A1059" i="2"/>
  <c r="I1059" i="2"/>
  <c r="J1059" i="2"/>
  <c r="K1059" i="2"/>
  <c r="L1059" i="2"/>
  <c r="N1059" i="2"/>
  <c r="O1059" i="2"/>
  <c r="T1059" i="2"/>
  <c r="X1059" i="2"/>
  <c r="AB1059" i="2"/>
  <c r="AF1059" i="2"/>
  <c r="AI1059" i="2"/>
  <c r="AJ1059" i="2"/>
  <c r="A1060" i="2"/>
  <c r="I1060" i="2"/>
  <c r="J1060" i="2"/>
  <c r="K1060" i="2"/>
  <c r="L1060" i="2"/>
  <c r="N1060" i="2"/>
  <c r="O1060" i="2"/>
  <c r="T1060" i="2"/>
  <c r="X1060" i="2"/>
  <c r="AB1060" i="2"/>
  <c r="AF1060" i="2"/>
  <c r="AI1060" i="2"/>
  <c r="AJ1060" i="2"/>
  <c r="A1061" i="2"/>
  <c r="I1061" i="2"/>
  <c r="J1061" i="2"/>
  <c r="K1061" i="2"/>
  <c r="L1061" i="2"/>
  <c r="N1061" i="2"/>
  <c r="O1061" i="2"/>
  <c r="T1061" i="2"/>
  <c r="X1061" i="2"/>
  <c r="AB1061" i="2"/>
  <c r="AF1061" i="2"/>
  <c r="AI1061" i="2"/>
  <c r="AJ1061" i="2"/>
  <c r="A1062" i="2"/>
  <c r="I1062" i="2"/>
  <c r="J1062" i="2"/>
  <c r="K1062" i="2"/>
  <c r="L1062" i="2"/>
  <c r="N1062" i="2"/>
  <c r="O1062" i="2"/>
  <c r="T1062" i="2"/>
  <c r="X1062" i="2"/>
  <c r="AB1062" i="2"/>
  <c r="AF1062" i="2"/>
  <c r="AI1062" i="2"/>
  <c r="AJ1062" i="2"/>
  <c r="A1063" i="2"/>
  <c r="I1063" i="2"/>
  <c r="J1063" i="2"/>
  <c r="K1063" i="2"/>
  <c r="L1063" i="2"/>
  <c r="N1063" i="2"/>
  <c r="O1063" i="2"/>
  <c r="T1063" i="2"/>
  <c r="X1063" i="2"/>
  <c r="AB1063" i="2"/>
  <c r="AF1063" i="2"/>
  <c r="AI1063" i="2"/>
  <c r="AJ1063" i="2"/>
  <c r="A1064" i="2"/>
  <c r="I1064" i="2"/>
  <c r="J1064" i="2"/>
  <c r="K1064" i="2"/>
  <c r="L1064" i="2"/>
  <c r="N1064" i="2"/>
  <c r="O1064" i="2"/>
  <c r="T1064" i="2"/>
  <c r="X1064" i="2"/>
  <c r="AB1064" i="2"/>
  <c r="AF1064" i="2"/>
  <c r="AI1064" i="2"/>
  <c r="AJ1064" i="2"/>
  <c r="A1065" i="2"/>
  <c r="I1065" i="2"/>
  <c r="J1065" i="2"/>
  <c r="K1065" i="2"/>
  <c r="L1065" i="2"/>
  <c r="N1065" i="2"/>
  <c r="O1065" i="2"/>
  <c r="T1065" i="2"/>
  <c r="X1065" i="2"/>
  <c r="AB1065" i="2"/>
  <c r="AF1065" i="2"/>
  <c r="AI1065" i="2"/>
  <c r="AJ1065" i="2"/>
  <c r="A1066" i="2"/>
  <c r="I1066" i="2"/>
  <c r="J1066" i="2"/>
  <c r="K1066" i="2"/>
  <c r="L1066" i="2"/>
  <c r="N1066" i="2"/>
  <c r="O1066" i="2"/>
  <c r="T1066" i="2"/>
  <c r="X1066" i="2"/>
  <c r="AB1066" i="2"/>
  <c r="AF1066" i="2"/>
  <c r="AI1066" i="2"/>
  <c r="AJ1066" i="2"/>
  <c r="A1067" i="2"/>
  <c r="I1067" i="2"/>
  <c r="J1067" i="2"/>
  <c r="K1067" i="2"/>
  <c r="L1067" i="2"/>
  <c r="N1067" i="2"/>
  <c r="O1067" i="2"/>
  <c r="T1067" i="2"/>
  <c r="X1067" i="2"/>
  <c r="AB1067" i="2"/>
  <c r="AF1067" i="2"/>
  <c r="AI1067" i="2"/>
  <c r="AJ1067" i="2"/>
  <c r="A1068" i="2"/>
  <c r="I1068" i="2"/>
  <c r="J1068" i="2"/>
  <c r="K1068" i="2"/>
  <c r="L1068" i="2"/>
  <c r="N1068" i="2"/>
  <c r="O1068" i="2"/>
  <c r="T1068" i="2"/>
  <c r="X1068" i="2"/>
  <c r="AB1068" i="2"/>
  <c r="AF1068" i="2"/>
  <c r="AI1068" i="2"/>
  <c r="AJ1068" i="2"/>
  <c r="A1069" i="2"/>
  <c r="I1069" i="2"/>
  <c r="J1069" i="2"/>
  <c r="K1069" i="2"/>
  <c r="L1069" i="2"/>
  <c r="N1069" i="2"/>
  <c r="O1069" i="2"/>
  <c r="T1069" i="2"/>
  <c r="X1069" i="2"/>
  <c r="AB1069" i="2"/>
  <c r="AF1069" i="2"/>
  <c r="AI1069" i="2"/>
  <c r="AJ1069" i="2"/>
  <c r="A1070" i="2"/>
  <c r="I1070" i="2"/>
  <c r="J1070" i="2"/>
  <c r="K1070" i="2"/>
  <c r="L1070" i="2"/>
  <c r="N1070" i="2"/>
  <c r="O1070" i="2"/>
  <c r="T1070" i="2"/>
  <c r="X1070" i="2"/>
  <c r="AB1070" i="2"/>
  <c r="AF1070" i="2"/>
  <c r="AI1070" i="2"/>
  <c r="AJ1070" i="2"/>
  <c r="A1071" i="2"/>
  <c r="I1071" i="2"/>
  <c r="J1071" i="2"/>
  <c r="K1071" i="2"/>
  <c r="L1071" i="2"/>
  <c r="N1071" i="2"/>
  <c r="O1071" i="2"/>
  <c r="T1071" i="2"/>
  <c r="X1071" i="2"/>
  <c r="AB1071" i="2"/>
  <c r="AF1071" i="2"/>
  <c r="AI1071" i="2"/>
  <c r="AJ1071" i="2"/>
  <c r="A1072" i="2"/>
  <c r="I1072" i="2"/>
  <c r="J1072" i="2"/>
  <c r="K1072" i="2"/>
  <c r="L1072" i="2"/>
  <c r="N1072" i="2"/>
  <c r="O1072" i="2"/>
  <c r="T1072" i="2"/>
  <c r="X1072" i="2"/>
  <c r="AB1072" i="2"/>
  <c r="AF1072" i="2"/>
  <c r="AI1072" i="2"/>
  <c r="AJ1072" i="2"/>
  <c r="A1073" i="2"/>
  <c r="I1073" i="2"/>
  <c r="J1073" i="2"/>
  <c r="K1073" i="2"/>
  <c r="L1073" i="2"/>
  <c r="N1073" i="2"/>
  <c r="O1073" i="2"/>
  <c r="T1073" i="2"/>
  <c r="X1073" i="2"/>
  <c r="AB1073" i="2"/>
  <c r="AF1073" i="2"/>
  <c r="AI1073" i="2"/>
  <c r="AJ1073" i="2"/>
  <c r="A1074" i="2"/>
  <c r="I1074" i="2"/>
  <c r="J1074" i="2"/>
  <c r="K1074" i="2"/>
  <c r="L1074" i="2"/>
  <c r="N1074" i="2"/>
  <c r="O1074" i="2"/>
  <c r="T1074" i="2"/>
  <c r="X1074" i="2"/>
  <c r="AB1074" i="2"/>
  <c r="AF1074" i="2"/>
  <c r="AI1074" i="2"/>
  <c r="AJ1074" i="2"/>
  <c r="A1075" i="2"/>
  <c r="I1075" i="2"/>
  <c r="J1075" i="2"/>
  <c r="K1075" i="2"/>
  <c r="L1075" i="2"/>
  <c r="N1075" i="2"/>
  <c r="O1075" i="2"/>
  <c r="T1075" i="2"/>
  <c r="X1075" i="2"/>
  <c r="AB1075" i="2"/>
  <c r="AF1075" i="2"/>
  <c r="AI1075" i="2"/>
  <c r="AJ1075" i="2"/>
  <c r="A1076" i="2"/>
  <c r="I1076" i="2"/>
  <c r="J1076" i="2"/>
  <c r="K1076" i="2"/>
  <c r="L1076" i="2"/>
  <c r="N1076" i="2"/>
  <c r="O1076" i="2"/>
  <c r="T1076" i="2"/>
  <c r="X1076" i="2"/>
  <c r="AB1076" i="2"/>
  <c r="AF1076" i="2"/>
  <c r="AI1076" i="2"/>
  <c r="AJ1076" i="2"/>
  <c r="A1077" i="2"/>
  <c r="I1077" i="2"/>
  <c r="J1077" i="2"/>
  <c r="K1077" i="2"/>
  <c r="L1077" i="2"/>
  <c r="N1077" i="2"/>
  <c r="O1077" i="2"/>
  <c r="T1077" i="2"/>
  <c r="X1077" i="2"/>
  <c r="AB1077" i="2"/>
  <c r="AF1077" i="2"/>
  <c r="AI1077" i="2"/>
  <c r="AJ1077" i="2"/>
  <c r="A1078" i="2"/>
  <c r="I1078" i="2"/>
  <c r="J1078" i="2"/>
  <c r="K1078" i="2"/>
  <c r="L1078" i="2"/>
  <c r="N1078" i="2"/>
  <c r="O1078" i="2"/>
  <c r="T1078" i="2"/>
  <c r="X1078" i="2"/>
  <c r="AB1078" i="2"/>
  <c r="AF1078" i="2"/>
  <c r="AI1078" i="2"/>
  <c r="AJ1078" i="2"/>
  <c r="A1079" i="2"/>
  <c r="I1079" i="2"/>
  <c r="J1079" i="2"/>
  <c r="K1079" i="2"/>
  <c r="L1079" i="2"/>
  <c r="N1079" i="2"/>
  <c r="O1079" i="2"/>
  <c r="T1079" i="2"/>
  <c r="X1079" i="2"/>
  <c r="AB1079" i="2"/>
  <c r="AF1079" i="2"/>
  <c r="AI1079" i="2"/>
  <c r="AJ1079" i="2"/>
  <c r="A1080" i="2"/>
  <c r="I1080" i="2"/>
  <c r="J1080" i="2"/>
  <c r="K1080" i="2"/>
  <c r="L1080" i="2"/>
  <c r="N1080" i="2"/>
  <c r="O1080" i="2"/>
  <c r="T1080" i="2"/>
  <c r="X1080" i="2"/>
  <c r="AB1080" i="2"/>
  <c r="AF1080" i="2"/>
  <c r="AI1080" i="2"/>
  <c r="AJ1080" i="2"/>
  <c r="A1081" i="2"/>
  <c r="I1081" i="2"/>
  <c r="J1081" i="2"/>
  <c r="K1081" i="2"/>
  <c r="L1081" i="2"/>
  <c r="N1081" i="2"/>
  <c r="O1081" i="2"/>
  <c r="T1081" i="2"/>
  <c r="X1081" i="2"/>
  <c r="AB1081" i="2"/>
  <c r="AF1081" i="2"/>
  <c r="AI1081" i="2"/>
  <c r="AJ1081" i="2"/>
  <c r="A1082" i="2"/>
  <c r="I1082" i="2"/>
  <c r="J1082" i="2"/>
  <c r="K1082" i="2"/>
  <c r="L1082" i="2"/>
  <c r="N1082" i="2"/>
  <c r="O1082" i="2"/>
  <c r="T1082" i="2"/>
  <c r="X1082" i="2"/>
  <c r="AB1082" i="2"/>
  <c r="AF1082" i="2"/>
  <c r="AI1082" i="2"/>
  <c r="AJ1082" i="2"/>
  <c r="A1083" i="2"/>
  <c r="I1083" i="2"/>
  <c r="J1083" i="2"/>
  <c r="K1083" i="2"/>
  <c r="L1083" i="2"/>
  <c r="N1083" i="2"/>
  <c r="O1083" i="2"/>
  <c r="T1083" i="2"/>
  <c r="X1083" i="2"/>
  <c r="AB1083" i="2"/>
  <c r="AF1083" i="2"/>
  <c r="AI1083" i="2"/>
  <c r="AJ1083" i="2"/>
  <c r="A1084" i="2"/>
  <c r="I1084" i="2"/>
  <c r="J1084" i="2"/>
  <c r="K1084" i="2"/>
  <c r="L1084" i="2"/>
  <c r="N1084" i="2"/>
  <c r="O1084" i="2"/>
  <c r="T1084" i="2"/>
  <c r="X1084" i="2"/>
  <c r="AB1084" i="2"/>
  <c r="AF1084" i="2"/>
  <c r="AI1084" i="2"/>
  <c r="AJ1084" i="2"/>
  <c r="A1085" i="2"/>
  <c r="I1085" i="2"/>
  <c r="J1085" i="2"/>
  <c r="K1085" i="2"/>
  <c r="L1085" i="2"/>
  <c r="N1085" i="2"/>
  <c r="O1085" i="2"/>
  <c r="T1085" i="2"/>
  <c r="X1085" i="2"/>
  <c r="AB1085" i="2"/>
  <c r="AF1085" i="2"/>
  <c r="AI1085" i="2"/>
  <c r="AJ1085" i="2"/>
  <c r="A1086" i="2"/>
  <c r="I1086" i="2"/>
  <c r="J1086" i="2"/>
  <c r="K1086" i="2"/>
  <c r="L1086" i="2"/>
  <c r="N1086" i="2"/>
  <c r="O1086" i="2"/>
  <c r="T1086" i="2"/>
  <c r="X1086" i="2"/>
  <c r="AB1086" i="2"/>
  <c r="AF1086" i="2"/>
  <c r="AI1086" i="2"/>
  <c r="AJ1086" i="2"/>
  <c r="A1087" i="2"/>
  <c r="I1087" i="2"/>
  <c r="J1087" i="2"/>
  <c r="K1087" i="2"/>
  <c r="L1087" i="2"/>
  <c r="N1087" i="2"/>
  <c r="O1087" i="2"/>
  <c r="T1087" i="2"/>
  <c r="X1087" i="2"/>
  <c r="AB1087" i="2"/>
  <c r="AF1087" i="2"/>
  <c r="AI1087" i="2"/>
  <c r="AJ1087" i="2"/>
  <c r="A1088" i="2"/>
  <c r="I1088" i="2"/>
  <c r="J1088" i="2"/>
  <c r="K1088" i="2"/>
  <c r="L1088" i="2"/>
  <c r="N1088" i="2"/>
  <c r="O1088" i="2"/>
  <c r="T1088" i="2"/>
  <c r="X1088" i="2"/>
  <c r="AB1088" i="2"/>
  <c r="AF1088" i="2"/>
  <c r="AI1088" i="2"/>
  <c r="AJ1088" i="2"/>
  <c r="A1089" i="2"/>
  <c r="I1089" i="2"/>
  <c r="J1089" i="2"/>
  <c r="K1089" i="2"/>
  <c r="L1089" i="2"/>
  <c r="N1089" i="2"/>
  <c r="O1089" i="2"/>
  <c r="T1089" i="2"/>
  <c r="X1089" i="2"/>
  <c r="AB1089" i="2"/>
  <c r="AF1089" i="2"/>
  <c r="AI1089" i="2"/>
  <c r="AJ1089" i="2"/>
  <c r="A1090" i="2"/>
  <c r="I1090" i="2"/>
  <c r="J1090" i="2"/>
  <c r="K1090" i="2"/>
  <c r="L1090" i="2"/>
  <c r="N1090" i="2"/>
  <c r="O1090" i="2"/>
  <c r="T1090" i="2"/>
  <c r="X1090" i="2"/>
  <c r="AB1090" i="2"/>
  <c r="AF1090" i="2"/>
  <c r="AI1090" i="2"/>
  <c r="AJ1090" i="2"/>
  <c r="A1091" i="2"/>
  <c r="I1091" i="2"/>
  <c r="J1091" i="2"/>
  <c r="K1091" i="2"/>
  <c r="L1091" i="2"/>
  <c r="N1091" i="2"/>
  <c r="O1091" i="2"/>
  <c r="T1091" i="2"/>
  <c r="X1091" i="2"/>
  <c r="AB1091" i="2"/>
  <c r="AF1091" i="2"/>
  <c r="AI1091" i="2"/>
  <c r="AJ1091" i="2"/>
  <c r="A1092" i="2"/>
  <c r="I1092" i="2"/>
  <c r="J1092" i="2"/>
  <c r="K1092" i="2"/>
  <c r="L1092" i="2"/>
  <c r="N1092" i="2"/>
  <c r="O1092" i="2"/>
  <c r="T1092" i="2"/>
  <c r="X1092" i="2"/>
  <c r="AB1092" i="2"/>
  <c r="AF1092" i="2"/>
  <c r="AI1092" i="2"/>
  <c r="AJ1092" i="2"/>
  <c r="A1093" i="2"/>
  <c r="I1093" i="2"/>
  <c r="J1093" i="2"/>
  <c r="K1093" i="2"/>
  <c r="L1093" i="2"/>
  <c r="N1093" i="2"/>
  <c r="O1093" i="2"/>
  <c r="T1093" i="2"/>
  <c r="X1093" i="2"/>
  <c r="AB1093" i="2"/>
  <c r="AF1093" i="2"/>
  <c r="AI1093" i="2"/>
  <c r="AJ1093" i="2"/>
  <c r="A1094" i="2"/>
  <c r="I1094" i="2"/>
  <c r="J1094" i="2"/>
  <c r="K1094" i="2"/>
  <c r="L1094" i="2"/>
  <c r="N1094" i="2"/>
  <c r="O1094" i="2"/>
  <c r="T1094" i="2"/>
  <c r="X1094" i="2"/>
  <c r="AB1094" i="2"/>
  <c r="AF1094" i="2"/>
  <c r="AI1094" i="2"/>
  <c r="AJ1094" i="2"/>
  <c r="A1095" i="2"/>
  <c r="I1095" i="2"/>
  <c r="J1095" i="2"/>
  <c r="K1095" i="2"/>
  <c r="L1095" i="2"/>
  <c r="N1095" i="2"/>
  <c r="O1095" i="2"/>
  <c r="T1095" i="2"/>
  <c r="X1095" i="2"/>
  <c r="AB1095" i="2"/>
  <c r="AF1095" i="2"/>
  <c r="AI1095" i="2"/>
  <c r="AJ1095" i="2"/>
  <c r="A1096" i="2"/>
  <c r="I1096" i="2"/>
  <c r="J1096" i="2"/>
  <c r="K1096" i="2"/>
  <c r="L1096" i="2"/>
  <c r="N1096" i="2"/>
  <c r="O1096" i="2"/>
  <c r="T1096" i="2"/>
  <c r="X1096" i="2"/>
  <c r="AB1096" i="2"/>
  <c r="AF1096" i="2"/>
  <c r="AI1096" i="2"/>
  <c r="AJ1096" i="2"/>
  <c r="A1097" i="2"/>
  <c r="I1097" i="2"/>
  <c r="J1097" i="2"/>
  <c r="K1097" i="2"/>
  <c r="L1097" i="2"/>
  <c r="N1097" i="2"/>
  <c r="O1097" i="2"/>
  <c r="T1097" i="2"/>
  <c r="X1097" i="2"/>
  <c r="AB1097" i="2"/>
  <c r="AF1097" i="2"/>
  <c r="AI1097" i="2"/>
  <c r="AJ1097" i="2"/>
  <c r="A1098" i="2"/>
  <c r="I1098" i="2"/>
  <c r="J1098" i="2"/>
  <c r="K1098" i="2"/>
  <c r="L1098" i="2"/>
  <c r="N1098" i="2"/>
  <c r="O1098" i="2"/>
  <c r="T1098" i="2"/>
  <c r="X1098" i="2"/>
  <c r="AB1098" i="2"/>
  <c r="AF1098" i="2"/>
  <c r="AI1098" i="2"/>
  <c r="AJ1098" i="2"/>
  <c r="A1099" i="2"/>
  <c r="I1099" i="2"/>
  <c r="J1099" i="2"/>
  <c r="K1099" i="2"/>
  <c r="L1099" i="2"/>
  <c r="N1099" i="2"/>
  <c r="O1099" i="2"/>
  <c r="T1099" i="2"/>
  <c r="X1099" i="2"/>
  <c r="AB1099" i="2"/>
  <c r="AF1099" i="2"/>
  <c r="AI1099" i="2"/>
  <c r="AJ1099" i="2"/>
  <c r="A1100" i="2"/>
  <c r="I1100" i="2"/>
  <c r="J1100" i="2"/>
  <c r="K1100" i="2"/>
  <c r="L1100" i="2"/>
  <c r="N1100" i="2"/>
  <c r="O1100" i="2"/>
  <c r="T1100" i="2"/>
  <c r="X1100" i="2"/>
  <c r="AB1100" i="2"/>
  <c r="AF1100" i="2"/>
  <c r="AI1100" i="2"/>
  <c r="AJ1100" i="2"/>
  <c r="A1101" i="2"/>
  <c r="I1101" i="2"/>
  <c r="J1101" i="2"/>
  <c r="K1101" i="2"/>
  <c r="L1101" i="2"/>
  <c r="N1101" i="2"/>
  <c r="O1101" i="2"/>
  <c r="T1101" i="2"/>
  <c r="X1101" i="2"/>
  <c r="AB1101" i="2"/>
  <c r="AF1101" i="2"/>
  <c r="AI1101" i="2"/>
  <c r="AJ1101" i="2"/>
  <c r="A1102" i="2"/>
  <c r="I1102" i="2"/>
  <c r="J1102" i="2"/>
  <c r="K1102" i="2"/>
  <c r="L1102" i="2"/>
  <c r="N1102" i="2"/>
  <c r="O1102" i="2"/>
  <c r="T1102" i="2"/>
  <c r="X1102" i="2"/>
  <c r="AB1102" i="2"/>
  <c r="AF1102" i="2"/>
  <c r="AI1102" i="2"/>
  <c r="AJ1102" i="2"/>
  <c r="A1103" i="2"/>
  <c r="I1103" i="2"/>
  <c r="J1103" i="2"/>
  <c r="K1103" i="2"/>
  <c r="L1103" i="2"/>
  <c r="N1103" i="2"/>
  <c r="O1103" i="2"/>
  <c r="T1103" i="2"/>
  <c r="X1103" i="2"/>
  <c r="AB1103" i="2"/>
  <c r="AF1103" i="2"/>
  <c r="AI1103" i="2"/>
  <c r="AJ1103" i="2"/>
  <c r="A1104" i="2"/>
  <c r="I1104" i="2"/>
  <c r="J1104" i="2"/>
  <c r="K1104" i="2"/>
  <c r="L1104" i="2"/>
  <c r="N1104" i="2"/>
  <c r="O1104" i="2"/>
  <c r="T1104" i="2"/>
  <c r="X1104" i="2"/>
  <c r="AB1104" i="2"/>
  <c r="AF1104" i="2"/>
  <c r="AI1104" i="2"/>
  <c r="AJ1104" i="2"/>
  <c r="A1105" i="2"/>
  <c r="I1105" i="2"/>
  <c r="J1105" i="2"/>
  <c r="K1105" i="2"/>
  <c r="L1105" i="2"/>
  <c r="N1105" i="2"/>
  <c r="O1105" i="2"/>
  <c r="T1105" i="2"/>
  <c r="X1105" i="2"/>
  <c r="AB1105" i="2"/>
  <c r="AF1105" i="2"/>
  <c r="AI1105" i="2"/>
  <c r="AJ1105" i="2"/>
  <c r="A1106" i="2"/>
  <c r="I1106" i="2"/>
  <c r="J1106" i="2"/>
  <c r="K1106" i="2"/>
  <c r="L1106" i="2"/>
  <c r="N1106" i="2"/>
  <c r="O1106" i="2"/>
  <c r="T1106" i="2"/>
  <c r="X1106" i="2"/>
  <c r="AB1106" i="2"/>
  <c r="AF1106" i="2"/>
  <c r="AI1106" i="2"/>
  <c r="AJ1106" i="2"/>
  <c r="A1107" i="2"/>
  <c r="I1107" i="2"/>
  <c r="J1107" i="2"/>
  <c r="K1107" i="2"/>
  <c r="L1107" i="2"/>
  <c r="N1107" i="2"/>
  <c r="O1107" i="2"/>
  <c r="T1107" i="2"/>
  <c r="X1107" i="2"/>
  <c r="AB1107" i="2"/>
  <c r="AF1107" i="2"/>
  <c r="AI1107" i="2"/>
  <c r="AJ1107" i="2"/>
  <c r="A1108" i="2"/>
  <c r="I1108" i="2"/>
  <c r="J1108" i="2"/>
  <c r="K1108" i="2"/>
  <c r="L1108" i="2"/>
  <c r="N1108" i="2"/>
  <c r="O1108" i="2"/>
  <c r="T1108" i="2"/>
  <c r="X1108" i="2"/>
  <c r="AB1108" i="2"/>
  <c r="AF1108" i="2"/>
  <c r="AI1108" i="2"/>
  <c r="AJ1108" i="2"/>
  <c r="A1109" i="2"/>
  <c r="I1109" i="2"/>
  <c r="J1109" i="2"/>
  <c r="K1109" i="2"/>
  <c r="L1109" i="2"/>
  <c r="N1109" i="2"/>
  <c r="O1109" i="2"/>
  <c r="T1109" i="2"/>
  <c r="X1109" i="2"/>
  <c r="AB1109" i="2"/>
  <c r="AF1109" i="2"/>
  <c r="AI1109" i="2"/>
  <c r="AJ1109" i="2"/>
  <c r="A1110" i="2"/>
  <c r="I1110" i="2"/>
  <c r="J1110" i="2"/>
  <c r="K1110" i="2"/>
  <c r="L1110" i="2"/>
  <c r="N1110" i="2"/>
  <c r="O1110" i="2"/>
  <c r="T1110" i="2"/>
  <c r="X1110" i="2"/>
  <c r="AB1110" i="2"/>
  <c r="AF1110" i="2"/>
  <c r="AI1110" i="2"/>
  <c r="AJ1110" i="2"/>
  <c r="A1111" i="2"/>
  <c r="I1111" i="2"/>
  <c r="J1111" i="2"/>
  <c r="K1111" i="2"/>
  <c r="L1111" i="2"/>
  <c r="N1111" i="2"/>
  <c r="O1111" i="2"/>
  <c r="T1111" i="2"/>
  <c r="X1111" i="2"/>
  <c r="AB1111" i="2"/>
  <c r="AF1111" i="2"/>
  <c r="AI1111" i="2"/>
  <c r="AJ1111" i="2"/>
  <c r="A1112" i="2"/>
  <c r="I1112" i="2"/>
  <c r="J1112" i="2"/>
  <c r="K1112" i="2"/>
  <c r="L1112" i="2"/>
  <c r="N1112" i="2"/>
  <c r="O1112" i="2"/>
  <c r="T1112" i="2"/>
  <c r="X1112" i="2"/>
  <c r="AB1112" i="2"/>
  <c r="AF1112" i="2"/>
  <c r="AI1112" i="2"/>
  <c r="AJ1112" i="2"/>
  <c r="A1113" i="2"/>
  <c r="I1113" i="2"/>
  <c r="J1113" i="2"/>
  <c r="K1113" i="2"/>
  <c r="L1113" i="2"/>
  <c r="N1113" i="2"/>
  <c r="O1113" i="2"/>
  <c r="T1113" i="2"/>
  <c r="X1113" i="2"/>
  <c r="AB1113" i="2"/>
  <c r="AF1113" i="2"/>
  <c r="AI1113" i="2"/>
  <c r="AJ1113" i="2"/>
  <c r="A1114" i="2"/>
  <c r="I1114" i="2"/>
  <c r="J1114" i="2"/>
  <c r="K1114" i="2"/>
  <c r="L1114" i="2"/>
  <c r="N1114" i="2"/>
  <c r="O1114" i="2"/>
  <c r="T1114" i="2"/>
  <c r="X1114" i="2"/>
  <c r="AB1114" i="2"/>
  <c r="AF1114" i="2"/>
  <c r="AI1114" i="2"/>
  <c r="AJ1114" i="2"/>
  <c r="A1115" i="2"/>
  <c r="I1115" i="2"/>
  <c r="J1115" i="2"/>
  <c r="K1115" i="2"/>
  <c r="L1115" i="2"/>
  <c r="N1115" i="2"/>
  <c r="O1115" i="2"/>
  <c r="T1115" i="2"/>
  <c r="X1115" i="2"/>
  <c r="AB1115" i="2"/>
  <c r="AF1115" i="2"/>
  <c r="AI1115" i="2"/>
  <c r="AJ1115" i="2"/>
  <c r="A1116" i="2"/>
  <c r="I1116" i="2"/>
  <c r="J1116" i="2"/>
  <c r="K1116" i="2"/>
  <c r="L1116" i="2"/>
  <c r="N1116" i="2"/>
  <c r="O1116" i="2"/>
  <c r="T1116" i="2"/>
  <c r="X1116" i="2"/>
  <c r="AB1116" i="2"/>
  <c r="AF1116" i="2"/>
  <c r="AI1116" i="2"/>
  <c r="AJ1116" i="2"/>
  <c r="A1117" i="2"/>
  <c r="I1117" i="2"/>
  <c r="J1117" i="2"/>
  <c r="K1117" i="2"/>
  <c r="L1117" i="2"/>
  <c r="N1117" i="2"/>
  <c r="O1117" i="2"/>
  <c r="T1117" i="2"/>
  <c r="X1117" i="2"/>
  <c r="AB1117" i="2"/>
  <c r="AF1117" i="2"/>
  <c r="AI1117" i="2"/>
  <c r="AJ1117" i="2"/>
  <c r="A1118" i="2"/>
  <c r="I1118" i="2"/>
  <c r="J1118" i="2"/>
  <c r="K1118" i="2"/>
  <c r="L1118" i="2"/>
  <c r="N1118" i="2"/>
  <c r="O1118" i="2"/>
  <c r="T1118" i="2"/>
  <c r="X1118" i="2"/>
  <c r="AB1118" i="2"/>
  <c r="AF1118" i="2"/>
  <c r="AI1118" i="2"/>
  <c r="AJ1118" i="2"/>
  <c r="A1119" i="2"/>
  <c r="I1119" i="2"/>
  <c r="J1119" i="2"/>
  <c r="K1119" i="2"/>
  <c r="L1119" i="2"/>
  <c r="N1119" i="2"/>
  <c r="O1119" i="2"/>
  <c r="T1119" i="2"/>
  <c r="X1119" i="2"/>
  <c r="AB1119" i="2"/>
  <c r="AF1119" i="2"/>
  <c r="AI1119" i="2"/>
  <c r="AJ1119" i="2"/>
  <c r="A1120" i="2"/>
  <c r="I1120" i="2"/>
  <c r="J1120" i="2"/>
  <c r="K1120" i="2"/>
  <c r="L1120" i="2"/>
  <c r="N1120" i="2"/>
  <c r="O1120" i="2"/>
  <c r="T1120" i="2"/>
  <c r="X1120" i="2"/>
  <c r="AB1120" i="2"/>
  <c r="AF1120" i="2"/>
  <c r="AI1120" i="2"/>
  <c r="AJ1120" i="2"/>
  <c r="A1121" i="2"/>
  <c r="I1121" i="2"/>
  <c r="J1121" i="2"/>
  <c r="K1121" i="2"/>
  <c r="L1121" i="2"/>
  <c r="N1121" i="2"/>
  <c r="O1121" i="2"/>
  <c r="T1121" i="2"/>
  <c r="X1121" i="2"/>
  <c r="AB1121" i="2"/>
  <c r="AF1121" i="2"/>
  <c r="AI1121" i="2"/>
  <c r="AJ1121" i="2"/>
  <c r="A1122" i="2"/>
  <c r="I1122" i="2"/>
  <c r="J1122" i="2"/>
  <c r="K1122" i="2"/>
  <c r="L1122" i="2"/>
  <c r="N1122" i="2"/>
  <c r="O1122" i="2"/>
  <c r="T1122" i="2"/>
  <c r="X1122" i="2"/>
  <c r="AB1122" i="2"/>
  <c r="AF1122" i="2"/>
  <c r="AI1122" i="2"/>
  <c r="AJ1122" i="2"/>
  <c r="A1123" i="2"/>
  <c r="I1123" i="2"/>
  <c r="J1123" i="2"/>
  <c r="K1123" i="2"/>
  <c r="L1123" i="2"/>
  <c r="N1123" i="2"/>
  <c r="O1123" i="2"/>
  <c r="T1123" i="2"/>
  <c r="X1123" i="2"/>
  <c r="AB1123" i="2"/>
  <c r="AF1123" i="2"/>
  <c r="AI1123" i="2"/>
  <c r="AJ1123" i="2"/>
  <c r="A1124" i="2"/>
  <c r="I1124" i="2"/>
  <c r="J1124" i="2"/>
  <c r="K1124" i="2"/>
  <c r="L1124" i="2"/>
  <c r="N1124" i="2"/>
  <c r="O1124" i="2"/>
  <c r="T1124" i="2"/>
  <c r="X1124" i="2"/>
  <c r="AB1124" i="2"/>
  <c r="AF1124" i="2"/>
  <c r="AI1124" i="2"/>
  <c r="AJ1124" i="2"/>
  <c r="A1125" i="2"/>
  <c r="I1125" i="2"/>
  <c r="J1125" i="2"/>
  <c r="K1125" i="2"/>
  <c r="L1125" i="2"/>
  <c r="N1125" i="2"/>
  <c r="O1125" i="2"/>
  <c r="T1125" i="2"/>
  <c r="X1125" i="2"/>
  <c r="AB1125" i="2"/>
  <c r="AF1125" i="2"/>
  <c r="AI1125" i="2"/>
  <c r="AJ1125" i="2"/>
  <c r="A1126" i="2"/>
  <c r="I1126" i="2"/>
  <c r="J1126" i="2"/>
  <c r="K1126" i="2"/>
  <c r="L1126" i="2"/>
  <c r="N1126" i="2"/>
  <c r="O1126" i="2"/>
  <c r="T1126" i="2"/>
  <c r="X1126" i="2"/>
  <c r="AB1126" i="2"/>
  <c r="AF1126" i="2"/>
  <c r="AI1126" i="2"/>
  <c r="AJ1126" i="2"/>
  <c r="A1127" i="2"/>
  <c r="I1127" i="2"/>
  <c r="J1127" i="2"/>
  <c r="K1127" i="2"/>
  <c r="L1127" i="2"/>
  <c r="N1127" i="2"/>
  <c r="O1127" i="2"/>
  <c r="T1127" i="2"/>
  <c r="X1127" i="2"/>
  <c r="AB1127" i="2"/>
  <c r="AF1127" i="2"/>
  <c r="AI1127" i="2"/>
  <c r="AJ1127" i="2"/>
  <c r="A1128" i="2"/>
  <c r="I1128" i="2"/>
  <c r="J1128" i="2"/>
  <c r="K1128" i="2"/>
  <c r="L1128" i="2"/>
  <c r="N1128" i="2"/>
  <c r="O1128" i="2"/>
  <c r="T1128" i="2"/>
  <c r="X1128" i="2"/>
  <c r="AB1128" i="2"/>
  <c r="AF1128" i="2"/>
  <c r="AI1128" i="2"/>
  <c r="AJ1128" i="2"/>
  <c r="A1129" i="2"/>
  <c r="I1129" i="2"/>
  <c r="J1129" i="2"/>
  <c r="K1129" i="2"/>
  <c r="L1129" i="2"/>
  <c r="N1129" i="2"/>
  <c r="O1129" i="2"/>
  <c r="T1129" i="2"/>
  <c r="X1129" i="2"/>
  <c r="AB1129" i="2"/>
  <c r="AF1129" i="2"/>
  <c r="AI1129" i="2"/>
  <c r="AJ1129" i="2"/>
  <c r="A1130" i="2"/>
  <c r="I1130" i="2"/>
  <c r="J1130" i="2"/>
  <c r="K1130" i="2"/>
  <c r="L1130" i="2"/>
  <c r="N1130" i="2"/>
  <c r="O1130" i="2"/>
  <c r="T1130" i="2"/>
  <c r="X1130" i="2"/>
  <c r="AB1130" i="2"/>
  <c r="AF1130" i="2"/>
  <c r="AI1130" i="2"/>
  <c r="AJ1130" i="2"/>
  <c r="A1131" i="2"/>
  <c r="I1131" i="2"/>
  <c r="J1131" i="2"/>
  <c r="K1131" i="2"/>
  <c r="L1131" i="2"/>
  <c r="N1131" i="2"/>
  <c r="O1131" i="2"/>
  <c r="T1131" i="2"/>
  <c r="X1131" i="2"/>
  <c r="AB1131" i="2"/>
  <c r="AF1131" i="2"/>
  <c r="AI1131" i="2"/>
  <c r="AJ1131" i="2"/>
  <c r="A1132" i="2"/>
  <c r="I1132" i="2"/>
  <c r="J1132" i="2"/>
  <c r="K1132" i="2"/>
  <c r="L1132" i="2"/>
  <c r="N1132" i="2"/>
  <c r="O1132" i="2"/>
  <c r="T1132" i="2"/>
  <c r="X1132" i="2"/>
  <c r="AB1132" i="2"/>
  <c r="AF1132" i="2"/>
  <c r="AI1132" i="2"/>
  <c r="AJ1132" i="2"/>
  <c r="A1133" i="2"/>
  <c r="I1133" i="2"/>
  <c r="J1133" i="2"/>
  <c r="K1133" i="2"/>
  <c r="L1133" i="2"/>
  <c r="N1133" i="2"/>
  <c r="O1133" i="2"/>
  <c r="T1133" i="2"/>
  <c r="X1133" i="2"/>
  <c r="AB1133" i="2"/>
  <c r="AF1133" i="2"/>
  <c r="AI1133" i="2"/>
  <c r="AJ1133" i="2"/>
  <c r="A1134" i="2"/>
  <c r="I1134" i="2"/>
  <c r="J1134" i="2"/>
  <c r="K1134" i="2"/>
  <c r="L1134" i="2"/>
  <c r="N1134" i="2"/>
  <c r="O1134" i="2"/>
  <c r="T1134" i="2"/>
  <c r="X1134" i="2"/>
  <c r="AB1134" i="2"/>
  <c r="AF1134" i="2"/>
  <c r="AI1134" i="2"/>
  <c r="AJ1134" i="2"/>
  <c r="A1135" i="2"/>
  <c r="I1135" i="2"/>
  <c r="J1135" i="2"/>
  <c r="K1135" i="2"/>
  <c r="L1135" i="2"/>
  <c r="N1135" i="2"/>
  <c r="O1135" i="2"/>
  <c r="T1135" i="2"/>
  <c r="X1135" i="2"/>
  <c r="AB1135" i="2"/>
  <c r="AF1135" i="2"/>
  <c r="AI1135" i="2"/>
  <c r="AJ1135" i="2"/>
  <c r="A1136" i="2"/>
  <c r="I1136" i="2"/>
  <c r="J1136" i="2"/>
  <c r="K1136" i="2"/>
  <c r="L1136" i="2"/>
  <c r="N1136" i="2"/>
  <c r="O1136" i="2"/>
  <c r="T1136" i="2"/>
  <c r="X1136" i="2"/>
  <c r="AB1136" i="2"/>
  <c r="AF1136" i="2"/>
  <c r="AI1136" i="2"/>
  <c r="AJ1136" i="2"/>
  <c r="A1137" i="2"/>
  <c r="I1137" i="2"/>
  <c r="J1137" i="2"/>
  <c r="K1137" i="2"/>
  <c r="L1137" i="2"/>
  <c r="N1137" i="2"/>
  <c r="O1137" i="2"/>
  <c r="T1137" i="2"/>
  <c r="X1137" i="2"/>
  <c r="AB1137" i="2"/>
  <c r="AF1137" i="2"/>
  <c r="AI1137" i="2"/>
  <c r="AJ1137" i="2"/>
  <c r="A1138" i="2"/>
  <c r="I1138" i="2"/>
  <c r="J1138" i="2"/>
  <c r="K1138" i="2"/>
  <c r="L1138" i="2"/>
  <c r="N1138" i="2"/>
  <c r="O1138" i="2"/>
  <c r="T1138" i="2"/>
  <c r="X1138" i="2"/>
  <c r="AB1138" i="2"/>
  <c r="AF1138" i="2"/>
  <c r="AI1138" i="2"/>
  <c r="AJ1138" i="2"/>
  <c r="A1139" i="2"/>
  <c r="I1139" i="2"/>
  <c r="J1139" i="2"/>
  <c r="K1139" i="2"/>
  <c r="L1139" i="2"/>
  <c r="N1139" i="2"/>
  <c r="O1139" i="2"/>
  <c r="T1139" i="2"/>
  <c r="X1139" i="2"/>
  <c r="AB1139" i="2"/>
  <c r="AF1139" i="2"/>
  <c r="AI1139" i="2"/>
  <c r="AJ1139" i="2"/>
  <c r="A1140" i="2"/>
  <c r="I1140" i="2"/>
  <c r="J1140" i="2"/>
  <c r="K1140" i="2"/>
  <c r="L1140" i="2"/>
  <c r="N1140" i="2"/>
  <c r="O1140" i="2"/>
  <c r="T1140" i="2"/>
  <c r="X1140" i="2"/>
  <c r="AB1140" i="2"/>
  <c r="AF1140" i="2"/>
  <c r="AI1140" i="2"/>
  <c r="AJ1140" i="2"/>
  <c r="A1141" i="2"/>
  <c r="I1141" i="2"/>
  <c r="J1141" i="2"/>
  <c r="K1141" i="2"/>
  <c r="L1141" i="2"/>
  <c r="N1141" i="2"/>
  <c r="O1141" i="2"/>
  <c r="T1141" i="2"/>
  <c r="X1141" i="2"/>
  <c r="AB1141" i="2"/>
  <c r="AF1141" i="2"/>
  <c r="AI1141" i="2"/>
  <c r="AJ1141" i="2"/>
  <c r="A1142" i="2"/>
  <c r="I1142" i="2"/>
  <c r="J1142" i="2"/>
  <c r="K1142" i="2"/>
  <c r="L1142" i="2"/>
  <c r="N1142" i="2"/>
  <c r="O1142" i="2"/>
  <c r="T1142" i="2"/>
  <c r="X1142" i="2"/>
  <c r="AB1142" i="2"/>
  <c r="AF1142" i="2"/>
  <c r="AI1142" i="2"/>
  <c r="AJ1142" i="2"/>
  <c r="A1143" i="2"/>
  <c r="I1143" i="2"/>
  <c r="J1143" i="2"/>
  <c r="K1143" i="2"/>
  <c r="L1143" i="2"/>
  <c r="N1143" i="2"/>
  <c r="O1143" i="2"/>
  <c r="T1143" i="2"/>
  <c r="X1143" i="2"/>
  <c r="AB1143" i="2"/>
  <c r="AF1143" i="2"/>
  <c r="AI1143" i="2"/>
  <c r="AJ1143" i="2"/>
  <c r="A1144" i="2"/>
  <c r="I1144" i="2"/>
  <c r="J1144" i="2"/>
  <c r="K1144" i="2"/>
  <c r="L1144" i="2"/>
  <c r="N1144" i="2"/>
  <c r="O1144" i="2"/>
  <c r="T1144" i="2"/>
  <c r="X1144" i="2"/>
  <c r="AB1144" i="2"/>
  <c r="AF1144" i="2"/>
  <c r="AI1144" i="2"/>
  <c r="AJ1144" i="2"/>
  <c r="A1145" i="2"/>
  <c r="I1145" i="2"/>
  <c r="J1145" i="2"/>
  <c r="K1145" i="2"/>
  <c r="L1145" i="2"/>
  <c r="N1145" i="2"/>
  <c r="O1145" i="2"/>
  <c r="T1145" i="2"/>
  <c r="X1145" i="2"/>
  <c r="AB1145" i="2"/>
  <c r="AF1145" i="2"/>
  <c r="AI1145" i="2"/>
  <c r="AJ1145" i="2"/>
  <c r="A1146" i="2"/>
  <c r="I1146" i="2"/>
  <c r="J1146" i="2"/>
  <c r="K1146" i="2"/>
  <c r="L1146" i="2"/>
  <c r="N1146" i="2"/>
  <c r="O1146" i="2"/>
  <c r="T1146" i="2"/>
  <c r="X1146" i="2"/>
  <c r="AB1146" i="2"/>
  <c r="AF1146" i="2"/>
  <c r="AI1146" i="2"/>
  <c r="AJ1146" i="2"/>
  <c r="A1147" i="2"/>
  <c r="I1147" i="2"/>
  <c r="J1147" i="2"/>
  <c r="K1147" i="2"/>
  <c r="L1147" i="2"/>
  <c r="N1147" i="2"/>
  <c r="O1147" i="2"/>
  <c r="T1147" i="2"/>
  <c r="X1147" i="2"/>
  <c r="AB1147" i="2"/>
  <c r="AF1147" i="2"/>
  <c r="AI1147" i="2"/>
  <c r="AJ1147" i="2"/>
  <c r="A1148" i="2"/>
  <c r="I1148" i="2"/>
  <c r="J1148" i="2"/>
  <c r="K1148" i="2"/>
  <c r="L1148" i="2"/>
  <c r="N1148" i="2"/>
  <c r="O1148" i="2"/>
  <c r="T1148" i="2"/>
  <c r="X1148" i="2"/>
  <c r="AB1148" i="2"/>
  <c r="AF1148" i="2"/>
  <c r="AI1148" i="2"/>
  <c r="AJ1148" i="2"/>
  <c r="A1149" i="2"/>
  <c r="I1149" i="2"/>
  <c r="J1149" i="2"/>
  <c r="K1149" i="2"/>
  <c r="L1149" i="2"/>
  <c r="N1149" i="2"/>
  <c r="O1149" i="2"/>
  <c r="T1149" i="2"/>
  <c r="X1149" i="2"/>
  <c r="AB1149" i="2"/>
  <c r="AF1149" i="2"/>
  <c r="AI1149" i="2"/>
  <c r="AJ1149" i="2"/>
  <c r="A1150" i="2"/>
  <c r="I1150" i="2"/>
  <c r="J1150" i="2"/>
  <c r="K1150" i="2"/>
  <c r="L1150" i="2"/>
  <c r="N1150" i="2"/>
  <c r="O1150" i="2"/>
  <c r="T1150" i="2"/>
  <c r="X1150" i="2"/>
  <c r="AB1150" i="2"/>
  <c r="AF1150" i="2"/>
  <c r="AI1150" i="2"/>
  <c r="AJ1150" i="2"/>
  <c r="A1151" i="2"/>
  <c r="I1151" i="2"/>
  <c r="J1151" i="2"/>
  <c r="K1151" i="2"/>
  <c r="L1151" i="2"/>
  <c r="N1151" i="2"/>
  <c r="O1151" i="2"/>
  <c r="T1151" i="2"/>
  <c r="X1151" i="2"/>
  <c r="AB1151" i="2"/>
  <c r="AF1151" i="2"/>
  <c r="AI1151" i="2"/>
  <c r="AJ1151" i="2"/>
  <c r="A1152" i="2"/>
  <c r="I1152" i="2"/>
  <c r="J1152" i="2"/>
  <c r="K1152" i="2"/>
  <c r="L1152" i="2"/>
  <c r="N1152" i="2"/>
  <c r="O1152" i="2"/>
  <c r="T1152" i="2"/>
  <c r="X1152" i="2"/>
  <c r="AB1152" i="2"/>
  <c r="AF1152" i="2"/>
  <c r="AI1152" i="2"/>
  <c r="AJ1152" i="2"/>
  <c r="A1153" i="2"/>
  <c r="I1153" i="2"/>
  <c r="J1153" i="2"/>
  <c r="K1153" i="2"/>
  <c r="L1153" i="2"/>
  <c r="N1153" i="2"/>
  <c r="O1153" i="2"/>
  <c r="T1153" i="2"/>
  <c r="X1153" i="2"/>
  <c r="AB1153" i="2"/>
  <c r="AF1153" i="2"/>
  <c r="AI1153" i="2"/>
  <c r="AJ1153" i="2"/>
  <c r="A1154" i="2"/>
  <c r="I1154" i="2"/>
  <c r="J1154" i="2"/>
  <c r="K1154" i="2"/>
  <c r="L1154" i="2"/>
  <c r="N1154" i="2"/>
  <c r="O1154" i="2"/>
  <c r="T1154" i="2"/>
  <c r="X1154" i="2"/>
  <c r="AB1154" i="2"/>
  <c r="AF1154" i="2"/>
  <c r="AI1154" i="2"/>
  <c r="AJ1154" i="2"/>
  <c r="A1155" i="2"/>
  <c r="I1155" i="2"/>
  <c r="J1155" i="2"/>
  <c r="K1155" i="2"/>
  <c r="L1155" i="2"/>
  <c r="N1155" i="2"/>
  <c r="O1155" i="2"/>
  <c r="T1155" i="2"/>
  <c r="X1155" i="2"/>
  <c r="AB1155" i="2"/>
  <c r="AF1155" i="2"/>
  <c r="AI1155" i="2"/>
  <c r="AJ1155" i="2"/>
  <c r="A1156" i="2"/>
  <c r="I1156" i="2"/>
  <c r="J1156" i="2"/>
  <c r="K1156" i="2"/>
  <c r="L1156" i="2"/>
  <c r="N1156" i="2"/>
  <c r="O1156" i="2"/>
  <c r="T1156" i="2"/>
  <c r="X1156" i="2"/>
  <c r="AB1156" i="2"/>
  <c r="AF1156" i="2"/>
  <c r="AI1156" i="2"/>
  <c r="AJ1156" i="2"/>
  <c r="A1157" i="2"/>
  <c r="I1157" i="2"/>
  <c r="J1157" i="2"/>
  <c r="K1157" i="2"/>
  <c r="L1157" i="2"/>
  <c r="N1157" i="2"/>
  <c r="O1157" i="2"/>
  <c r="T1157" i="2"/>
  <c r="X1157" i="2"/>
  <c r="AB1157" i="2"/>
  <c r="AF1157" i="2"/>
  <c r="AI1157" i="2"/>
  <c r="AJ1157" i="2"/>
  <c r="A1158" i="2"/>
  <c r="I1158" i="2"/>
  <c r="J1158" i="2"/>
  <c r="K1158" i="2"/>
  <c r="L1158" i="2"/>
  <c r="N1158" i="2"/>
  <c r="O1158" i="2"/>
  <c r="T1158" i="2"/>
  <c r="X1158" i="2"/>
  <c r="AB1158" i="2"/>
  <c r="AF1158" i="2"/>
  <c r="AI1158" i="2"/>
  <c r="AJ1158" i="2"/>
  <c r="A1159" i="2"/>
  <c r="I1159" i="2"/>
  <c r="J1159" i="2"/>
  <c r="K1159" i="2"/>
  <c r="L1159" i="2"/>
  <c r="N1159" i="2"/>
  <c r="O1159" i="2"/>
  <c r="T1159" i="2"/>
  <c r="X1159" i="2"/>
  <c r="AB1159" i="2"/>
  <c r="AF1159" i="2"/>
  <c r="AI1159" i="2"/>
  <c r="AJ1159" i="2"/>
  <c r="A1160" i="2"/>
  <c r="I1160" i="2"/>
  <c r="J1160" i="2"/>
  <c r="K1160" i="2"/>
  <c r="L1160" i="2"/>
  <c r="N1160" i="2"/>
  <c r="O1160" i="2"/>
  <c r="T1160" i="2"/>
  <c r="X1160" i="2"/>
  <c r="AB1160" i="2"/>
  <c r="AF1160" i="2"/>
  <c r="AI1160" i="2"/>
  <c r="AJ1160" i="2"/>
  <c r="A1161" i="2"/>
  <c r="I1161" i="2"/>
  <c r="J1161" i="2"/>
  <c r="K1161" i="2"/>
  <c r="L1161" i="2"/>
  <c r="N1161" i="2"/>
  <c r="O1161" i="2"/>
  <c r="T1161" i="2"/>
  <c r="X1161" i="2"/>
  <c r="AB1161" i="2"/>
  <c r="AF1161" i="2"/>
  <c r="AI1161" i="2"/>
  <c r="AJ1161" i="2"/>
  <c r="A1162" i="2"/>
  <c r="I1162" i="2"/>
  <c r="J1162" i="2"/>
  <c r="K1162" i="2"/>
  <c r="L1162" i="2"/>
  <c r="N1162" i="2"/>
  <c r="O1162" i="2"/>
  <c r="T1162" i="2"/>
  <c r="X1162" i="2"/>
  <c r="AB1162" i="2"/>
  <c r="AF1162" i="2"/>
  <c r="AI1162" i="2"/>
  <c r="AJ1162" i="2"/>
  <c r="A1163" i="2"/>
  <c r="I1163" i="2"/>
  <c r="J1163" i="2"/>
  <c r="K1163" i="2"/>
  <c r="L1163" i="2"/>
  <c r="N1163" i="2"/>
  <c r="O1163" i="2"/>
  <c r="T1163" i="2"/>
  <c r="X1163" i="2"/>
  <c r="AB1163" i="2"/>
  <c r="AF1163" i="2"/>
  <c r="AI1163" i="2"/>
  <c r="AJ1163" i="2"/>
  <c r="A1164" i="2"/>
  <c r="I1164" i="2"/>
  <c r="J1164" i="2"/>
  <c r="K1164" i="2"/>
  <c r="L1164" i="2"/>
  <c r="N1164" i="2"/>
  <c r="O1164" i="2"/>
  <c r="T1164" i="2"/>
  <c r="X1164" i="2"/>
  <c r="AB1164" i="2"/>
  <c r="AF1164" i="2"/>
  <c r="AI1164" i="2"/>
  <c r="AJ1164" i="2"/>
  <c r="A1165" i="2"/>
  <c r="I1165" i="2"/>
  <c r="J1165" i="2"/>
  <c r="K1165" i="2"/>
  <c r="L1165" i="2"/>
  <c r="N1165" i="2"/>
  <c r="O1165" i="2"/>
  <c r="T1165" i="2"/>
  <c r="X1165" i="2"/>
  <c r="AB1165" i="2"/>
  <c r="AF1165" i="2"/>
  <c r="AI1165" i="2"/>
  <c r="AJ1165" i="2"/>
  <c r="A1166" i="2"/>
  <c r="I1166" i="2"/>
  <c r="J1166" i="2"/>
  <c r="K1166" i="2"/>
  <c r="L1166" i="2"/>
  <c r="N1166" i="2"/>
  <c r="O1166" i="2"/>
  <c r="T1166" i="2"/>
  <c r="X1166" i="2"/>
  <c r="AB1166" i="2"/>
  <c r="AF1166" i="2"/>
  <c r="AI1166" i="2"/>
  <c r="AJ1166" i="2"/>
  <c r="A1167" i="2"/>
  <c r="I1167" i="2"/>
  <c r="J1167" i="2"/>
  <c r="K1167" i="2"/>
  <c r="L1167" i="2"/>
  <c r="N1167" i="2"/>
  <c r="O1167" i="2"/>
  <c r="T1167" i="2"/>
  <c r="X1167" i="2"/>
  <c r="AB1167" i="2"/>
  <c r="AF1167" i="2"/>
  <c r="AI1167" i="2"/>
  <c r="AJ1167" i="2"/>
  <c r="A1168" i="2"/>
  <c r="I1168" i="2"/>
  <c r="J1168" i="2"/>
  <c r="K1168" i="2"/>
  <c r="L1168" i="2"/>
  <c r="N1168" i="2"/>
  <c r="O1168" i="2"/>
  <c r="T1168" i="2"/>
  <c r="X1168" i="2"/>
  <c r="AB1168" i="2"/>
  <c r="AF1168" i="2"/>
  <c r="AI1168" i="2"/>
  <c r="AJ1168" i="2"/>
  <c r="A1169" i="2"/>
  <c r="I1169" i="2"/>
  <c r="J1169" i="2"/>
  <c r="K1169" i="2"/>
  <c r="L1169" i="2"/>
  <c r="N1169" i="2"/>
  <c r="O1169" i="2"/>
  <c r="T1169" i="2"/>
  <c r="X1169" i="2"/>
  <c r="AB1169" i="2"/>
  <c r="AF1169" i="2"/>
  <c r="AI1169" i="2"/>
  <c r="AJ1169" i="2"/>
  <c r="A1170" i="2"/>
  <c r="I1170" i="2"/>
  <c r="J1170" i="2"/>
  <c r="K1170" i="2"/>
  <c r="L1170" i="2"/>
  <c r="N1170" i="2"/>
  <c r="O1170" i="2"/>
  <c r="T1170" i="2"/>
  <c r="X1170" i="2"/>
  <c r="AB1170" i="2"/>
  <c r="AF1170" i="2"/>
  <c r="AI1170" i="2"/>
  <c r="AJ1170" i="2"/>
  <c r="A1171" i="2"/>
  <c r="I1171" i="2"/>
  <c r="J1171" i="2"/>
  <c r="K1171" i="2"/>
  <c r="L1171" i="2"/>
  <c r="N1171" i="2"/>
  <c r="O1171" i="2"/>
  <c r="T1171" i="2"/>
  <c r="X1171" i="2"/>
  <c r="AB1171" i="2"/>
  <c r="AF1171" i="2"/>
  <c r="AI1171" i="2"/>
  <c r="AJ1171" i="2"/>
  <c r="A1172" i="2"/>
  <c r="I1172" i="2"/>
  <c r="J1172" i="2"/>
  <c r="K1172" i="2"/>
  <c r="L1172" i="2"/>
  <c r="N1172" i="2"/>
  <c r="O1172" i="2"/>
  <c r="T1172" i="2"/>
  <c r="X1172" i="2"/>
  <c r="AB1172" i="2"/>
  <c r="AF1172" i="2"/>
  <c r="AI1172" i="2"/>
  <c r="AJ1172" i="2"/>
  <c r="A1173" i="2"/>
  <c r="I1173" i="2"/>
  <c r="J1173" i="2"/>
  <c r="K1173" i="2"/>
  <c r="L1173" i="2"/>
  <c r="N1173" i="2"/>
  <c r="O1173" i="2"/>
  <c r="T1173" i="2"/>
  <c r="X1173" i="2"/>
  <c r="AB1173" i="2"/>
  <c r="AF1173" i="2"/>
  <c r="AI1173" i="2"/>
  <c r="AJ1173" i="2"/>
  <c r="A1174" i="2"/>
  <c r="I1174" i="2"/>
  <c r="J1174" i="2"/>
  <c r="K1174" i="2"/>
  <c r="L1174" i="2"/>
  <c r="N1174" i="2"/>
  <c r="O1174" i="2"/>
  <c r="T1174" i="2"/>
  <c r="X1174" i="2"/>
  <c r="AB1174" i="2"/>
  <c r="AF1174" i="2"/>
  <c r="AI1174" i="2"/>
  <c r="AJ1174" i="2"/>
  <c r="A1175" i="2"/>
  <c r="I1175" i="2"/>
  <c r="J1175" i="2"/>
  <c r="K1175" i="2"/>
  <c r="L1175" i="2"/>
  <c r="N1175" i="2"/>
  <c r="O1175" i="2"/>
  <c r="T1175" i="2"/>
  <c r="X1175" i="2"/>
  <c r="AB1175" i="2"/>
  <c r="AF1175" i="2"/>
  <c r="AI1175" i="2"/>
  <c r="AJ1175" i="2"/>
  <c r="A1176" i="2"/>
  <c r="I1176" i="2"/>
  <c r="J1176" i="2"/>
  <c r="K1176" i="2"/>
  <c r="L1176" i="2"/>
  <c r="N1176" i="2"/>
  <c r="O1176" i="2"/>
  <c r="T1176" i="2"/>
  <c r="X1176" i="2"/>
  <c r="AB1176" i="2"/>
  <c r="AF1176" i="2"/>
  <c r="AI1176" i="2"/>
  <c r="AJ1176" i="2"/>
  <c r="A1177" i="2"/>
  <c r="I1177" i="2"/>
  <c r="J1177" i="2"/>
  <c r="K1177" i="2"/>
  <c r="L1177" i="2"/>
  <c r="N1177" i="2"/>
  <c r="O1177" i="2"/>
  <c r="T1177" i="2"/>
  <c r="X1177" i="2"/>
  <c r="AB1177" i="2"/>
  <c r="AF1177" i="2"/>
  <c r="AI1177" i="2"/>
  <c r="AJ1177" i="2"/>
  <c r="A1178" i="2"/>
  <c r="I1178" i="2"/>
  <c r="J1178" i="2"/>
  <c r="K1178" i="2"/>
  <c r="L1178" i="2"/>
  <c r="N1178" i="2"/>
  <c r="O1178" i="2"/>
  <c r="T1178" i="2"/>
  <c r="X1178" i="2"/>
  <c r="AB1178" i="2"/>
  <c r="AF1178" i="2"/>
  <c r="AI1178" i="2"/>
  <c r="AJ1178" i="2"/>
  <c r="A1179" i="2"/>
  <c r="I1179" i="2"/>
  <c r="J1179" i="2"/>
  <c r="K1179" i="2"/>
  <c r="L1179" i="2"/>
  <c r="N1179" i="2"/>
  <c r="O1179" i="2"/>
  <c r="T1179" i="2"/>
  <c r="X1179" i="2"/>
  <c r="AB1179" i="2"/>
  <c r="AF1179" i="2"/>
  <c r="AI1179" i="2"/>
  <c r="AJ1179" i="2"/>
  <c r="A1180" i="2"/>
  <c r="I1180" i="2"/>
  <c r="J1180" i="2"/>
  <c r="K1180" i="2"/>
  <c r="L1180" i="2"/>
  <c r="N1180" i="2"/>
  <c r="O1180" i="2"/>
  <c r="T1180" i="2"/>
  <c r="X1180" i="2"/>
  <c r="AB1180" i="2"/>
  <c r="AF1180" i="2"/>
  <c r="AI1180" i="2"/>
  <c r="AJ1180" i="2"/>
  <c r="A1181" i="2"/>
  <c r="I1181" i="2"/>
  <c r="J1181" i="2"/>
  <c r="K1181" i="2"/>
  <c r="L1181" i="2"/>
  <c r="N1181" i="2"/>
  <c r="O1181" i="2"/>
  <c r="T1181" i="2"/>
  <c r="X1181" i="2"/>
  <c r="AB1181" i="2"/>
  <c r="AF1181" i="2"/>
  <c r="AI1181" i="2"/>
  <c r="AJ1181" i="2"/>
  <c r="A1182" i="2"/>
  <c r="I1182" i="2"/>
  <c r="J1182" i="2"/>
  <c r="K1182" i="2"/>
  <c r="L1182" i="2"/>
  <c r="N1182" i="2"/>
  <c r="O1182" i="2"/>
  <c r="T1182" i="2"/>
  <c r="X1182" i="2"/>
  <c r="AB1182" i="2"/>
  <c r="AF1182" i="2"/>
  <c r="AI1182" i="2"/>
  <c r="AJ1182" i="2"/>
  <c r="A1183" i="2"/>
  <c r="I1183" i="2"/>
  <c r="J1183" i="2"/>
  <c r="K1183" i="2"/>
  <c r="L1183" i="2"/>
  <c r="N1183" i="2"/>
  <c r="O1183" i="2"/>
  <c r="T1183" i="2"/>
  <c r="X1183" i="2"/>
  <c r="AB1183" i="2"/>
  <c r="AF1183" i="2"/>
  <c r="AI1183" i="2"/>
  <c r="AJ1183" i="2"/>
  <c r="A1184" i="2"/>
  <c r="I1184" i="2"/>
  <c r="J1184" i="2"/>
  <c r="K1184" i="2"/>
  <c r="L1184" i="2"/>
  <c r="N1184" i="2"/>
  <c r="O1184" i="2"/>
  <c r="T1184" i="2"/>
  <c r="X1184" i="2"/>
  <c r="AB1184" i="2"/>
  <c r="AF1184" i="2"/>
  <c r="AI1184" i="2"/>
  <c r="AJ1184" i="2"/>
  <c r="A1185" i="2"/>
  <c r="I1185" i="2"/>
  <c r="J1185" i="2"/>
  <c r="K1185" i="2"/>
  <c r="L1185" i="2"/>
  <c r="N1185" i="2"/>
  <c r="O1185" i="2"/>
  <c r="T1185" i="2"/>
  <c r="X1185" i="2"/>
  <c r="AB1185" i="2"/>
  <c r="AF1185" i="2"/>
  <c r="AI1185" i="2"/>
  <c r="AJ1185" i="2"/>
  <c r="A1186" i="2"/>
  <c r="I1186" i="2"/>
  <c r="J1186" i="2"/>
  <c r="K1186" i="2"/>
  <c r="L1186" i="2"/>
  <c r="N1186" i="2"/>
  <c r="O1186" i="2"/>
  <c r="T1186" i="2"/>
  <c r="X1186" i="2"/>
  <c r="AB1186" i="2"/>
  <c r="AF1186" i="2"/>
  <c r="AI1186" i="2"/>
  <c r="AJ1186" i="2"/>
  <c r="A1187" i="2"/>
  <c r="I1187" i="2"/>
  <c r="J1187" i="2"/>
  <c r="K1187" i="2"/>
  <c r="L1187" i="2"/>
  <c r="N1187" i="2"/>
  <c r="O1187" i="2"/>
  <c r="T1187" i="2"/>
  <c r="X1187" i="2"/>
  <c r="AB1187" i="2"/>
  <c r="AF1187" i="2"/>
  <c r="AI1187" i="2"/>
  <c r="AJ1187" i="2"/>
  <c r="A1188" i="2"/>
  <c r="I1188" i="2"/>
  <c r="J1188" i="2"/>
  <c r="K1188" i="2"/>
  <c r="L1188" i="2"/>
  <c r="N1188" i="2"/>
  <c r="O1188" i="2"/>
  <c r="T1188" i="2"/>
  <c r="X1188" i="2"/>
  <c r="AB1188" i="2"/>
  <c r="AF1188" i="2"/>
  <c r="AI1188" i="2"/>
  <c r="AJ1188" i="2"/>
  <c r="A1189" i="2"/>
  <c r="I1189" i="2"/>
  <c r="J1189" i="2"/>
  <c r="K1189" i="2"/>
  <c r="L1189" i="2"/>
  <c r="N1189" i="2"/>
  <c r="O1189" i="2"/>
  <c r="T1189" i="2"/>
  <c r="X1189" i="2"/>
  <c r="AB1189" i="2"/>
  <c r="AF1189" i="2"/>
  <c r="AI1189" i="2"/>
  <c r="AJ1189" i="2"/>
  <c r="A1190" i="2"/>
  <c r="I1190" i="2"/>
  <c r="J1190" i="2"/>
  <c r="K1190" i="2"/>
  <c r="L1190" i="2"/>
  <c r="N1190" i="2"/>
  <c r="O1190" i="2"/>
  <c r="T1190" i="2"/>
  <c r="X1190" i="2"/>
  <c r="AB1190" i="2"/>
  <c r="AF1190" i="2"/>
  <c r="AI1190" i="2"/>
  <c r="AJ1190" i="2"/>
  <c r="A1191" i="2"/>
  <c r="I1191" i="2"/>
  <c r="J1191" i="2"/>
  <c r="K1191" i="2"/>
  <c r="L1191" i="2"/>
  <c r="N1191" i="2"/>
  <c r="O1191" i="2"/>
  <c r="T1191" i="2"/>
  <c r="X1191" i="2"/>
  <c r="AB1191" i="2"/>
  <c r="AF1191" i="2"/>
  <c r="AI1191" i="2"/>
  <c r="AJ1191" i="2"/>
  <c r="A1192" i="2"/>
  <c r="I1192" i="2"/>
  <c r="J1192" i="2"/>
  <c r="K1192" i="2"/>
  <c r="L1192" i="2"/>
  <c r="N1192" i="2"/>
  <c r="O1192" i="2"/>
  <c r="T1192" i="2"/>
  <c r="X1192" i="2"/>
  <c r="AB1192" i="2"/>
  <c r="AF1192" i="2"/>
  <c r="AI1192" i="2"/>
  <c r="AJ1192" i="2"/>
  <c r="A1193" i="2"/>
  <c r="I1193" i="2"/>
  <c r="J1193" i="2"/>
  <c r="K1193" i="2"/>
  <c r="L1193" i="2"/>
  <c r="N1193" i="2"/>
  <c r="O1193" i="2"/>
  <c r="T1193" i="2"/>
  <c r="X1193" i="2"/>
  <c r="AB1193" i="2"/>
  <c r="AF1193" i="2"/>
  <c r="AI1193" i="2"/>
  <c r="AJ1193" i="2"/>
  <c r="A1194" i="2"/>
  <c r="I1194" i="2"/>
  <c r="J1194" i="2"/>
  <c r="K1194" i="2"/>
  <c r="L1194" i="2"/>
  <c r="N1194" i="2"/>
  <c r="O1194" i="2"/>
  <c r="T1194" i="2"/>
  <c r="X1194" i="2"/>
  <c r="AB1194" i="2"/>
  <c r="AF1194" i="2"/>
  <c r="AI1194" i="2"/>
  <c r="AJ1194" i="2"/>
  <c r="A1195" i="2"/>
  <c r="I1195" i="2"/>
  <c r="J1195" i="2"/>
  <c r="K1195" i="2"/>
  <c r="L1195" i="2"/>
  <c r="N1195" i="2"/>
  <c r="O1195" i="2"/>
  <c r="T1195" i="2"/>
  <c r="X1195" i="2"/>
  <c r="AB1195" i="2"/>
  <c r="AF1195" i="2"/>
  <c r="AI1195" i="2"/>
  <c r="AJ1195" i="2"/>
  <c r="A1196" i="2"/>
  <c r="I1196" i="2"/>
  <c r="J1196" i="2"/>
  <c r="K1196" i="2"/>
  <c r="L1196" i="2"/>
  <c r="N1196" i="2"/>
  <c r="O1196" i="2"/>
  <c r="T1196" i="2"/>
  <c r="X1196" i="2"/>
  <c r="AB1196" i="2"/>
  <c r="AF1196" i="2"/>
  <c r="AI1196" i="2"/>
  <c r="AJ1196" i="2"/>
  <c r="A1197" i="2"/>
  <c r="I1197" i="2"/>
  <c r="J1197" i="2"/>
  <c r="K1197" i="2"/>
  <c r="L1197" i="2"/>
  <c r="N1197" i="2"/>
  <c r="O1197" i="2"/>
  <c r="T1197" i="2"/>
  <c r="X1197" i="2"/>
  <c r="AB1197" i="2"/>
  <c r="AF1197" i="2"/>
  <c r="AI1197" i="2"/>
  <c r="AJ1197" i="2"/>
  <c r="A1198" i="2"/>
  <c r="I1198" i="2"/>
  <c r="J1198" i="2"/>
  <c r="K1198" i="2"/>
  <c r="L1198" i="2"/>
  <c r="N1198" i="2"/>
  <c r="O1198" i="2"/>
  <c r="T1198" i="2"/>
  <c r="X1198" i="2"/>
  <c r="AB1198" i="2"/>
  <c r="AF1198" i="2"/>
  <c r="AI1198" i="2"/>
  <c r="AJ1198" i="2"/>
  <c r="A1199" i="2"/>
  <c r="I1199" i="2"/>
  <c r="J1199" i="2"/>
  <c r="K1199" i="2"/>
  <c r="L1199" i="2"/>
  <c r="N1199" i="2"/>
  <c r="O1199" i="2"/>
  <c r="T1199" i="2"/>
  <c r="X1199" i="2"/>
  <c r="AB1199" i="2"/>
  <c r="AF1199" i="2"/>
  <c r="AI1199" i="2"/>
  <c r="AJ1199" i="2"/>
  <c r="A1200" i="2"/>
  <c r="I1200" i="2"/>
  <c r="J1200" i="2"/>
  <c r="K1200" i="2"/>
  <c r="L1200" i="2"/>
  <c r="N1200" i="2"/>
  <c r="O1200" i="2"/>
  <c r="T1200" i="2"/>
  <c r="X1200" i="2"/>
  <c r="AB1200" i="2"/>
  <c r="AF1200" i="2"/>
  <c r="AI1200" i="2"/>
  <c r="AJ1200" i="2"/>
  <c r="A1201" i="2"/>
  <c r="I1201" i="2"/>
  <c r="J1201" i="2"/>
  <c r="K1201" i="2"/>
  <c r="L1201" i="2"/>
  <c r="N1201" i="2"/>
  <c r="O1201" i="2"/>
  <c r="T1201" i="2"/>
  <c r="X1201" i="2"/>
  <c r="AB1201" i="2"/>
  <c r="AF1201" i="2"/>
  <c r="AI1201" i="2"/>
  <c r="AJ1201" i="2"/>
  <c r="A1202" i="2"/>
  <c r="I1202" i="2"/>
  <c r="J1202" i="2"/>
  <c r="K1202" i="2"/>
  <c r="L1202" i="2"/>
  <c r="N1202" i="2"/>
  <c r="O1202" i="2"/>
  <c r="T1202" i="2"/>
  <c r="X1202" i="2"/>
  <c r="AB1202" i="2"/>
  <c r="AF1202" i="2"/>
  <c r="AI1202" i="2"/>
  <c r="AJ1202" i="2"/>
  <c r="A1203" i="2"/>
  <c r="I1203" i="2"/>
  <c r="J1203" i="2"/>
  <c r="K1203" i="2"/>
  <c r="L1203" i="2"/>
  <c r="N1203" i="2"/>
  <c r="O1203" i="2"/>
  <c r="T1203" i="2"/>
  <c r="X1203" i="2"/>
  <c r="AB1203" i="2"/>
  <c r="AF1203" i="2"/>
  <c r="AI1203" i="2"/>
  <c r="AJ1203" i="2"/>
  <c r="A1204" i="2"/>
  <c r="I1204" i="2"/>
  <c r="J1204" i="2"/>
  <c r="K1204" i="2"/>
  <c r="L1204" i="2"/>
  <c r="N1204" i="2"/>
  <c r="O1204" i="2"/>
  <c r="T1204" i="2"/>
  <c r="X1204" i="2"/>
  <c r="AB1204" i="2"/>
  <c r="AF1204" i="2"/>
  <c r="AI1204" i="2"/>
  <c r="AJ1204" i="2"/>
  <c r="A1205" i="2"/>
  <c r="I1205" i="2"/>
  <c r="J1205" i="2"/>
  <c r="K1205" i="2"/>
  <c r="L1205" i="2"/>
  <c r="N1205" i="2"/>
  <c r="O1205" i="2"/>
  <c r="T1205" i="2"/>
  <c r="X1205" i="2"/>
  <c r="AB1205" i="2"/>
  <c r="AF1205" i="2"/>
  <c r="AI1205" i="2"/>
  <c r="AJ1205" i="2"/>
  <c r="A1206" i="2"/>
  <c r="I1206" i="2"/>
  <c r="J1206" i="2"/>
  <c r="K1206" i="2"/>
  <c r="L1206" i="2"/>
  <c r="N1206" i="2"/>
  <c r="O1206" i="2"/>
  <c r="T1206" i="2"/>
  <c r="X1206" i="2"/>
  <c r="AB1206" i="2"/>
  <c r="AF1206" i="2"/>
  <c r="AI1206" i="2"/>
  <c r="AJ1206" i="2"/>
  <c r="A1207" i="2"/>
  <c r="I1207" i="2"/>
  <c r="J1207" i="2"/>
  <c r="K1207" i="2"/>
  <c r="L1207" i="2"/>
  <c r="N1207" i="2"/>
  <c r="O1207" i="2"/>
  <c r="T1207" i="2"/>
  <c r="X1207" i="2"/>
  <c r="AB1207" i="2"/>
  <c r="AF1207" i="2"/>
  <c r="AI1207" i="2"/>
  <c r="AJ1207" i="2"/>
  <c r="A1208" i="2"/>
  <c r="I1208" i="2"/>
  <c r="J1208" i="2"/>
  <c r="K1208" i="2"/>
  <c r="L1208" i="2"/>
  <c r="N1208" i="2"/>
  <c r="O1208" i="2"/>
  <c r="T1208" i="2"/>
  <c r="X1208" i="2"/>
  <c r="AB1208" i="2"/>
  <c r="AF1208" i="2"/>
  <c r="AI1208" i="2"/>
  <c r="AJ1208" i="2"/>
  <c r="A1209" i="2"/>
  <c r="I1209" i="2"/>
  <c r="J1209" i="2"/>
  <c r="K1209" i="2"/>
  <c r="L1209" i="2"/>
  <c r="N1209" i="2"/>
  <c r="O1209" i="2"/>
  <c r="T1209" i="2"/>
  <c r="X1209" i="2"/>
  <c r="AB1209" i="2"/>
  <c r="AF1209" i="2"/>
  <c r="AI1209" i="2"/>
  <c r="AJ1209" i="2"/>
  <c r="A1210" i="2"/>
  <c r="I1210" i="2"/>
  <c r="J1210" i="2"/>
  <c r="K1210" i="2"/>
  <c r="L1210" i="2"/>
  <c r="N1210" i="2"/>
  <c r="O1210" i="2"/>
  <c r="T1210" i="2"/>
  <c r="X1210" i="2"/>
  <c r="AB1210" i="2"/>
  <c r="AF1210" i="2"/>
  <c r="AI1210" i="2"/>
  <c r="AJ1210" i="2"/>
  <c r="A1211" i="2"/>
  <c r="I1211" i="2"/>
  <c r="J1211" i="2"/>
  <c r="K1211" i="2"/>
  <c r="L1211" i="2"/>
  <c r="N1211" i="2"/>
  <c r="O1211" i="2"/>
  <c r="T1211" i="2"/>
  <c r="X1211" i="2"/>
  <c r="AB1211" i="2"/>
  <c r="AF1211" i="2"/>
  <c r="AI1211" i="2"/>
  <c r="AJ1211" i="2"/>
  <c r="A1212" i="2"/>
  <c r="I1212" i="2"/>
  <c r="J1212" i="2"/>
  <c r="K1212" i="2"/>
  <c r="L1212" i="2"/>
  <c r="N1212" i="2"/>
  <c r="O1212" i="2"/>
  <c r="T1212" i="2"/>
  <c r="X1212" i="2"/>
  <c r="AB1212" i="2"/>
  <c r="AF1212" i="2"/>
  <c r="AI1212" i="2"/>
  <c r="AJ1212" i="2"/>
  <c r="A1213" i="2"/>
  <c r="I1213" i="2"/>
  <c r="J1213" i="2"/>
  <c r="K1213" i="2"/>
  <c r="L1213" i="2"/>
  <c r="N1213" i="2"/>
  <c r="O1213" i="2"/>
  <c r="T1213" i="2"/>
  <c r="X1213" i="2"/>
  <c r="AB1213" i="2"/>
  <c r="AF1213" i="2"/>
  <c r="AI1213" i="2"/>
  <c r="AJ1213" i="2"/>
  <c r="A1214" i="2"/>
  <c r="I1214" i="2"/>
  <c r="J1214" i="2"/>
  <c r="K1214" i="2"/>
  <c r="L1214" i="2"/>
  <c r="N1214" i="2"/>
  <c r="O1214" i="2"/>
  <c r="T1214" i="2"/>
  <c r="X1214" i="2"/>
  <c r="AB1214" i="2"/>
  <c r="AF1214" i="2"/>
  <c r="AI1214" i="2"/>
  <c r="AJ1214" i="2"/>
  <c r="A1215" i="2"/>
  <c r="I1215" i="2"/>
  <c r="J1215" i="2"/>
  <c r="K1215" i="2"/>
  <c r="L1215" i="2"/>
  <c r="N1215" i="2"/>
  <c r="O1215" i="2"/>
  <c r="T1215" i="2"/>
  <c r="X1215" i="2"/>
  <c r="AB1215" i="2"/>
  <c r="AF1215" i="2"/>
  <c r="AI1215" i="2"/>
  <c r="AJ1215" i="2"/>
  <c r="A1216" i="2"/>
  <c r="I1216" i="2"/>
  <c r="J1216" i="2"/>
  <c r="K1216" i="2"/>
  <c r="L1216" i="2"/>
  <c r="N1216" i="2"/>
  <c r="O1216" i="2"/>
  <c r="T1216" i="2"/>
  <c r="X1216" i="2"/>
  <c r="AB1216" i="2"/>
  <c r="AF1216" i="2"/>
  <c r="AI1216" i="2"/>
  <c r="AJ1216" i="2"/>
  <c r="A1217" i="2"/>
  <c r="I1217" i="2"/>
  <c r="J1217" i="2"/>
  <c r="K1217" i="2"/>
  <c r="L1217" i="2"/>
  <c r="N1217" i="2"/>
  <c r="O1217" i="2"/>
  <c r="T1217" i="2"/>
  <c r="X1217" i="2"/>
  <c r="AB1217" i="2"/>
  <c r="AF1217" i="2"/>
  <c r="AI1217" i="2"/>
  <c r="AJ1217" i="2"/>
  <c r="A1218" i="2"/>
  <c r="I1218" i="2"/>
  <c r="J1218" i="2"/>
  <c r="K1218" i="2"/>
  <c r="L1218" i="2"/>
  <c r="N1218" i="2"/>
  <c r="O1218" i="2"/>
  <c r="T1218" i="2"/>
  <c r="X1218" i="2"/>
  <c r="AB1218" i="2"/>
  <c r="AF1218" i="2"/>
  <c r="AI1218" i="2"/>
  <c r="AJ1218" i="2"/>
  <c r="A1219" i="2"/>
  <c r="I1219" i="2"/>
  <c r="J1219" i="2"/>
  <c r="K1219" i="2"/>
  <c r="L1219" i="2"/>
  <c r="N1219" i="2"/>
  <c r="O1219" i="2"/>
  <c r="T1219" i="2"/>
  <c r="X1219" i="2"/>
  <c r="AB1219" i="2"/>
  <c r="AF1219" i="2"/>
  <c r="AI1219" i="2"/>
  <c r="AJ1219" i="2"/>
  <c r="A1220" i="2"/>
  <c r="I1220" i="2"/>
  <c r="J1220" i="2"/>
  <c r="K1220" i="2"/>
  <c r="L1220" i="2"/>
  <c r="N1220" i="2"/>
  <c r="O1220" i="2"/>
  <c r="T1220" i="2"/>
  <c r="X1220" i="2"/>
  <c r="AB1220" i="2"/>
  <c r="AF1220" i="2"/>
  <c r="AI1220" i="2"/>
  <c r="AJ1220" i="2"/>
  <c r="A1221" i="2"/>
  <c r="I1221" i="2"/>
  <c r="J1221" i="2"/>
  <c r="K1221" i="2"/>
  <c r="L1221" i="2"/>
  <c r="N1221" i="2"/>
  <c r="O1221" i="2"/>
  <c r="T1221" i="2"/>
  <c r="X1221" i="2"/>
  <c r="AB1221" i="2"/>
  <c r="AF1221" i="2"/>
  <c r="AI1221" i="2"/>
  <c r="AJ1221" i="2"/>
  <c r="A1222" i="2"/>
  <c r="I1222" i="2"/>
  <c r="J1222" i="2"/>
  <c r="K1222" i="2"/>
  <c r="L1222" i="2"/>
  <c r="N1222" i="2"/>
  <c r="O1222" i="2"/>
  <c r="T1222" i="2"/>
  <c r="X1222" i="2"/>
  <c r="AB1222" i="2"/>
  <c r="AF1222" i="2"/>
  <c r="AI1222" i="2"/>
  <c r="AJ1222" i="2"/>
  <c r="A1223" i="2"/>
  <c r="I1223" i="2"/>
  <c r="J1223" i="2"/>
  <c r="K1223" i="2"/>
  <c r="L1223" i="2"/>
  <c r="N1223" i="2"/>
  <c r="O1223" i="2"/>
  <c r="T1223" i="2"/>
  <c r="X1223" i="2"/>
  <c r="AB1223" i="2"/>
  <c r="AF1223" i="2"/>
  <c r="AI1223" i="2"/>
  <c r="AJ1223" i="2"/>
  <c r="A1224" i="2"/>
  <c r="I1224" i="2"/>
  <c r="J1224" i="2"/>
  <c r="K1224" i="2"/>
  <c r="L1224" i="2"/>
  <c r="N1224" i="2"/>
  <c r="O1224" i="2"/>
  <c r="T1224" i="2"/>
  <c r="X1224" i="2"/>
  <c r="AB1224" i="2"/>
  <c r="AF1224" i="2"/>
  <c r="AI1224" i="2"/>
  <c r="AJ1224" i="2"/>
  <c r="A1225" i="2"/>
  <c r="I1225" i="2"/>
  <c r="J1225" i="2"/>
  <c r="K1225" i="2"/>
  <c r="L1225" i="2"/>
  <c r="N1225" i="2"/>
  <c r="O1225" i="2"/>
  <c r="T1225" i="2"/>
  <c r="X1225" i="2"/>
  <c r="AB1225" i="2"/>
  <c r="AF1225" i="2"/>
  <c r="AI1225" i="2"/>
  <c r="AJ1225" i="2"/>
  <c r="A1226" i="2"/>
  <c r="I1226" i="2"/>
  <c r="J1226" i="2"/>
  <c r="K1226" i="2"/>
  <c r="L1226" i="2"/>
  <c r="N1226" i="2"/>
  <c r="O1226" i="2"/>
  <c r="T1226" i="2"/>
  <c r="X1226" i="2"/>
  <c r="AB1226" i="2"/>
  <c r="AF1226" i="2"/>
  <c r="AI1226" i="2"/>
  <c r="AJ1226" i="2"/>
  <c r="A1227" i="2"/>
  <c r="I1227" i="2"/>
  <c r="J1227" i="2"/>
  <c r="K1227" i="2"/>
  <c r="L1227" i="2"/>
  <c r="N1227" i="2"/>
  <c r="O1227" i="2"/>
  <c r="T1227" i="2"/>
  <c r="X1227" i="2"/>
  <c r="AB1227" i="2"/>
  <c r="AF1227" i="2"/>
  <c r="AI1227" i="2"/>
  <c r="AJ1227" i="2"/>
  <c r="A1228" i="2"/>
  <c r="I1228" i="2"/>
  <c r="J1228" i="2"/>
  <c r="K1228" i="2"/>
  <c r="L1228" i="2"/>
  <c r="N1228" i="2"/>
  <c r="O1228" i="2"/>
  <c r="T1228" i="2"/>
  <c r="X1228" i="2"/>
  <c r="AB1228" i="2"/>
  <c r="AF1228" i="2"/>
  <c r="AI1228" i="2"/>
  <c r="AJ1228" i="2"/>
  <c r="A1229" i="2"/>
  <c r="I1229" i="2"/>
  <c r="J1229" i="2"/>
  <c r="K1229" i="2"/>
  <c r="L1229" i="2"/>
  <c r="N1229" i="2"/>
  <c r="O1229" i="2"/>
  <c r="T1229" i="2"/>
  <c r="X1229" i="2"/>
  <c r="AB1229" i="2"/>
  <c r="AF1229" i="2"/>
  <c r="AI1229" i="2"/>
  <c r="AJ1229" i="2"/>
  <c r="A1230" i="2"/>
  <c r="I1230" i="2"/>
  <c r="J1230" i="2"/>
  <c r="K1230" i="2"/>
  <c r="L1230" i="2"/>
  <c r="N1230" i="2"/>
  <c r="O1230" i="2"/>
  <c r="T1230" i="2"/>
  <c r="X1230" i="2"/>
  <c r="AB1230" i="2"/>
  <c r="AF1230" i="2"/>
  <c r="AI1230" i="2"/>
  <c r="AJ1230" i="2"/>
  <c r="A1231" i="2"/>
  <c r="I1231" i="2"/>
  <c r="J1231" i="2"/>
  <c r="K1231" i="2"/>
  <c r="L1231" i="2"/>
  <c r="N1231" i="2"/>
  <c r="O1231" i="2"/>
  <c r="T1231" i="2"/>
  <c r="X1231" i="2"/>
  <c r="AB1231" i="2"/>
  <c r="AF1231" i="2"/>
  <c r="AI1231" i="2"/>
  <c r="AJ1231" i="2"/>
  <c r="A1232" i="2"/>
  <c r="I1232" i="2"/>
  <c r="J1232" i="2"/>
  <c r="K1232" i="2"/>
  <c r="L1232" i="2"/>
  <c r="N1232" i="2"/>
  <c r="O1232" i="2"/>
  <c r="T1232" i="2"/>
  <c r="X1232" i="2"/>
  <c r="AB1232" i="2"/>
  <c r="AF1232" i="2"/>
  <c r="AI1232" i="2"/>
  <c r="AJ1232" i="2"/>
  <c r="A1233" i="2"/>
  <c r="I1233" i="2"/>
  <c r="J1233" i="2"/>
  <c r="K1233" i="2"/>
  <c r="L1233" i="2"/>
  <c r="N1233" i="2"/>
  <c r="O1233" i="2"/>
  <c r="T1233" i="2"/>
  <c r="X1233" i="2"/>
  <c r="AB1233" i="2"/>
  <c r="AF1233" i="2"/>
  <c r="AI1233" i="2"/>
  <c r="AJ1233" i="2"/>
  <c r="A1234" i="2"/>
  <c r="I1234" i="2"/>
  <c r="J1234" i="2"/>
  <c r="K1234" i="2"/>
  <c r="L1234" i="2"/>
  <c r="N1234" i="2"/>
  <c r="O1234" i="2"/>
  <c r="T1234" i="2"/>
  <c r="X1234" i="2"/>
  <c r="AB1234" i="2"/>
  <c r="AF1234" i="2"/>
  <c r="AI1234" i="2"/>
  <c r="AJ1234" i="2"/>
  <c r="A1235" i="2"/>
  <c r="I1235" i="2"/>
  <c r="J1235" i="2"/>
  <c r="K1235" i="2"/>
  <c r="L1235" i="2"/>
  <c r="N1235" i="2"/>
  <c r="O1235" i="2"/>
  <c r="T1235" i="2"/>
  <c r="X1235" i="2"/>
  <c r="AB1235" i="2"/>
  <c r="AF1235" i="2"/>
  <c r="AI1235" i="2"/>
  <c r="AJ1235" i="2"/>
  <c r="A1236" i="2"/>
  <c r="I1236" i="2"/>
  <c r="J1236" i="2"/>
  <c r="K1236" i="2"/>
  <c r="L1236" i="2"/>
  <c r="N1236" i="2"/>
  <c r="O1236" i="2"/>
  <c r="T1236" i="2"/>
  <c r="X1236" i="2"/>
  <c r="AB1236" i="2"/>
  <c r="AF1236" i="2"/>
  <c r="AI1236" i="2"/>
  <c r="AJ1236" i="2"/>
  <c r="A1237" i="2"/>
  <c r="I1237" i="2"/>
  <c r="J1237" i="2"/>
  <c r="K1237" i="2"/>
  <c r="L1237" i="2"/>
  <c r="N1237" i="2"/>
  <c r="O1237" i="2"/>
  <c r="T1237" i="2"/>
  <c r="X1237" i="2"/>
  <c r="AB1237" i="2"/>
  <c r="AF1237" i="2"/>
  <c r="AI1237" i="2"/>
  <c r="AJ1237" i="2"/>
  <c r="A1238" i="2"/>
  <c r="I1238" i="2"/>
  <c r="J1238" i="2"/>
  <c r="K1238" i="2"/>
  <c r="L1238" i="2"/>
  <c r="N1238" i="2"/>
  <c r="O1238" i="2"/>
  <c r="T1238" i="2"/>
  <c r="X1238" i="2"/>
  <c r="AB1238" i="2"/>
  <c r="AF1238" i="2"/>
  <c r="AI1238" i="2"/>
  <c r="AJ1238" i="2"/>
  <c r="A1239" i="2"/>
  <c r="I1239" i="2"/>
  <c r="J1239" i="2"/>
  <c r="K1239" i="2"/>
  <c r="L1239" i="2"/>
  <c r="N1239" i="2"/>
  <c r="O1239" i="2"/>
  <c r="T1239" i="2"/>
  <c r="X1239" i="2"/>
  <c r="AB1239" i="2"/>
  <c r="AF1239" i="2"/>
  <c r="AI1239" i="2"/>
  <c r="AJ1239" i="2"/>
  <c r="A1240" i="2"/>
  <c r="I1240" i="2"/>
  <c r="J1240" i="2"/>
  <c r="K1240" i="2"/>
  <c r="L1240" i="2"/>
  <c r="N1240" i="2"/>
  <c r="O1240" i="2"/>
  <c r="T1240" i="2"/>
  <c r="X1240" i="2"/>
  <c r="AB1240" i="2"/>
  <c r="AF1240" i="2"/>
  <c r="AI1240" i="2"/>
  <c r="AJ1240" i="2"/>
  <c r="A1241" i="2"/>
  <c r="I1241" i="2"/>
  <c r="J1241" i="2"/>
  <c r="K1241" i="2"/>
  <c r="L1241" i="2"/>
  <c r="N1241" i="2"/>
  <c r="O1241" i="2"/>
  <c r="T1241" i="2"/>
  <c r="X1241" i="2"/>
  <c r="AB1241" i="2"/>
  <c r="AF1241" i="2"/>
  <c r="AI1241" i="2"/>
  <c r="AJ1241" i="2"/>
  <c r="A1242" i="2"/>
  <c r="I1242" i="2"/>
  <c r="J1242" i="2"/>
  <c r="K1242" i="2"/>
  <c r="L1242" i="2"/>
  <c r="N1242" i="2"/>
  <c r="O1242" i="2"/>
  <c r="T1242" i="2"/>
  <c r="X1242" i="2"/>
  <c r="AB1242" i="2"/>
  <c r="AF1242" i="2"/>
  <c r="AI1242" i="2"/>
  <c r="AJ1242" i="2"/>
  <c r="A1243" i="2"/>
  <c r="I1243" i="2"/>
  <c r="J1243" i="2"/>
  <c r="K1243" i="2"/>
  <c r="L1243" i="2"/>
  <c r="N1243" i="2"/>
  <c r="O1243" i="2"/>
  <c r="T1243" i="2"/>
  <c r="X1243" i="2"/>
  <c r="AB1243" i="2"/>
  <c r="AF1243" i="2"/>
  <c r="AI1243" i="2"/>
  <c r="AJ1243" i="2"/>
  <c r="A1244" i="2"/>
  <c r="I1244" i="2"/>
  <c r="J1244" i="2"/>
  <c r="K1244" i="2"/>
  <c r="L1244" i="2"/>
  <c r="N1244" i="2"/>
  <c r="O1244" i="2"/>
  <c r="T1244" i="2"/>
  <c r="X1244" i="2"/>
  <c r="AB1244" i="2"/>
  <c r="AF1244" i="2"/>
  <c r="AI1244" i="2"/>
  <c r="AJ1244" i="2"/>
  <c r="A1245" i="2"/>
  <c r="I1245" i="2"/>
  <c r="J1245" i="2"/>
  <c r="K1245" i="2"/>
  <c r="L1245" i="2"/>
  <c r="N1245" i="2"/>
  <c r="O1245" i="2"/>
  <c r="T1245" i="2"/>
  <c r="X1245" i="2"/>
  <c r="AB1245" i="2"/>
  <c r="AF1245" i="2"/>
  <c r="AI1245" i="2"/>
  <c r="AJ1245" i="2"/>
  <c r="A1246" i="2"/>
  <c r="I1246" i="2"/>
  <c r="J1246" i="2"/>
  <c r="K1246" i="2"/>
  <c r="L1246" i="2"/>
  <c r="N1246" i="2"/>
  <c r="O1246" i="2"/>
  <c r="T1246" i="2"/>
  <c r="X1246" i="2"/>
  <c r="AB1246" i="2"/>
  <c r="AF1246" i="2"/>
  <c r="AI1246" i="2"/>
  <c r="AJ1246" i="2"/>
  <c r="A1247" i="2"/>
  <c r="I1247" i="2"/>
  <c r="J1247" i="2"/>
  <c r="K1247" i="2"/>
  <c r="L1247" i="2"/>
  <c r="N1247" i="2"/>
  <c r="O1247" i="2"/>
  <c r="T1247" i="2"/>
  <c r="X1247" i="2"/>
  <c r="AB1247" i="2"/>
  <c r="AF1247" i="2"/>
  <c r="AI1247" i="2"/>
  <c r="AJ1247" i="2"/>
  <c r="A1248" i="2"/>
  <c r="I1248" i="2"/>
  <c r="J1248" i="2"/>
  <c r="K1248" i="2"/>
  <c r="L1248" i="2"/>
  <c r="N1248" i="2"/>
  <c r="O1248" i="2"/>
  <c r="T1248" i="2"/>
  <c r="X1248" i="2"/>
  <c r="AB1248" i="2"/>
  <c r="AF1248" i="2"/>
  <c r="AI1248" i="2"/>
  <c r="AJ1248" i="2"/>
  <c r="A1249" i="2"/>
  <c r="I1249" i="2"/>
  <c r="J1249" i="2"/>
  <c r="K1249" i="2"/>
  <c r="L1249" i="2"/>
  <c r="N1249" i="2"/>
  <c r="O1249" i="2"/>
  <c r="T1249" i="2"/>
  <c r="X1249" i="2"/>
  <c r="AB1249" i="2"/>
  <c r="AF1249" i="2"/>
  <c r="AI1249" i="2"/>
  <c r="AJ1249" i="2"/>
  <c r="A1250" i="2"/>
  <c r="I1250" i="2"/>
  <c r="J1250" i="2"/>
  <c r="K1250" i="2"/>
  <c r="L1250" i="2"/>
  <c r="N1250" i="2"/>
  <c r="O1250" i="2"/>
  <c r="T1250" i="2"/>
  <c r="X1250" i="2"/>
  <c r="AB1250" i="2"/>
  <c r="AF1250" i="2"/>
  <c r="AI1250" i="2"/>
  <c r="AJ1250" i="2"/>
  <c r="A1251" i="2"/>
  <c r="I1251" i="2"/>
  <c r="J1251" i="2"/>
  <c r="K1251" i="2"/>
  <c r="L1251" i="2"/>
  <c r="N1251" i="2"/>
  <c r="O1251" i="2"/>
  <c r="T1251" i="2"/>
  <c r="X1251" i="2"/>
  <c r="AB1251" i="2"/>
  <c r="AF1251" i="2"/>
  <c r="AI1251" i="2"/>
  <c r="AJ1251" i="2"/>
  <c r="A1252" i="2"/>
  <c r="I1252" i="2"/>
  <c r="J1252" i="2"/>
  <c r="K1252" i="2"/>
  <c r="L1252" i="2"/>
  <c r="N1252" i="2"/>
  <c r="O1252" i="2"/>
  <c r="T1252" i="2"/>
  <c r="X1252" i="2"/>
  <c r="AB1252" i="2"/>
  <c r="AF1252" i="2"/>
  <c r="AI1252" i="2"/>
  <c r="AJ1252" i="2"/>
  <c r="A1253" i="2"/>
  <c r="I1253" i="2"/>
  <c r="J1253" i="2"/>
  <c r="K1253" i="2"/>
  <c r="L1253" i="2"/>
  <c r="N1253" i="2"/>
  <c r="O1253" i="2"/>
  <c r="T1253" i="2"/>
  <c r="X1253" i="2"/>
  <c r="AB1253" i="2"/>
  <c r="AF1253" i="2"/>
  <c r="AI1253" i="2"/>
  <c r="AJ1253" i="2"/>
  <c r="A1254" i="2"/>
  <c r="I1254" i="2"/>
  <c r="J1254" i="2"/>
  <c r="K1254" i="2"/>
  <c r="L1254" i="2"/>
  <c r="N1254" i="2"/>
  <c r="O1254" i="2"/>
  <c r="T1254" i="2"/>
  <c r="X1254" i="2"/>
  <c r="AB1254" i="2"/>
  <c r="AF1254" i="2"/>
  <c r="AI1254" i="2"/>
  <c r="AJ1254" i="2"/>
  <c r="A1255" i="2"/>
  <c r="I1255" i="2"/>
  <c r="J1255" i="2"/>
  <c r="K1255" i="2"/>
  <c r="L1255" i="2"/>
  <c r="N1255" i="2"/>
  <c r="O1255" i="2"/>
  <c r="T1255" i="2"/>
  <c r="X1255" i="2"/>
  <c r="AB1255" i="2"/>
  <c r="AF1255" i="2"/>
  <c r="AI1255" i="2"/>
  <c r="AJ1255" i="2"/>
  <c r="A1256" i="2"/>
  <c r="I1256" i="2"/>
  <c r="J1256" i="2"/>
  <c r="K1256" i="2"/>
  <c r="L1256" i="2"/>
  <c r="N1256" i="2"/>
  <c r="O1256" i="2"/>
  <c r="T1256" i="2"/>
  <c r="X1256" i="2"/>
  <c r="AB1256" i="2"/>
  <c r="AF1256" i="2"/>
  <c r="AI1256" i="2"/>
  <c r="AJ1256" i="2"/>
  <c r="A1257" i="2"/>
  <c r="I1257" i="2"/>
  <c r="J1257" i="2"/>
  <c r="K1257" i="2"/>
  <c r="L1257" i="2"/>
  <c r="N1257" i="2"/>
  <c r="O1257" i="2"/>
  <c r="T1257" i="2"/>
  <c r="X1257" i="2"/>
  <c r="AB1257" i="2"/>
  <c r="AF1257" i="2"/>
  <c r="AI1257" i="2"/>
  <c r="AJ1257" i="2"/>
  <c r="A1258" i="2"/>
  <c r="I1258" i="2"/>
  <c r="J1258" i="2"/>
  <c r="K1258" i="2"/>
  <c r="L1258" i="2"/>
  <c r="N1258" i="2"/>
  <c r="O1258" i="2"/>
  <c r="T1258" i="2"/>
  <c r="X1258" i="2"/>
  <c r="AB1258" i="2"/>
  <c r="AF1258" i="2"/>
  <c r="AI1258" i="2"/>
  <c r="AJ1258" i="2"/>
  <c r="A1259" i="2"/>
  <c r="I1259" i="2"/>
  <c r="J1259" i="2"/>
  <c r="K1259" i="2"/>
  <c r="L1259" i="2"/>
  <c r="N1259" i="2"/>
  <c r="O1259" i="2"/>
  <c r="T1259" i="2"/>
  <c r="X1259" i="2"/>
  <c r="AB1259" i="2"/>
  <c r="AF1259" i="2"/>
  <c r="AI1259" i="2"/>
  <c r="AJ1259" i="2"/>
  <c r="A1260" i="2"/>
  <c r="I1260" i="2"/>
  <c r="J1260" i="2"/>
  <c r="K1260" i="2"/>
  <c r="L1260" i="2"/>
  <c r="N1260" i="2"/>
  <c r="O1260" i="2"/>
  <c r="T1260" i="2"/>
  <c r="X1260" i="2"/>
  <c r="AB1260" i="2"/>
  <c r="AF1260" i="2"/>
  <c r="AI1260" i="2"/>
  <c r="AJ1260" i="2"/>
  <c r="A1261" i="2"/>
  <c r="I1261" i="2"/>
  <c r="J1261" i="2"/>
  <c r="K1261" i="2"/>
  <c r="L1261" i="2"/>
  <c r="N1261" i="2"/>
  <c r="O1261" i="2"/>
  <c r="T1261" i="2"/>
  <c r="X1261" i="2"/>
  <c r="AB1261" i="2"/>
  <c r="AF1261" i="2"/>
  <c r="AI1261" i="2"/>
  <c r="AJ1261" i="2"/>
  <c r="A1262" i="2"/>
  <c r="I1262" i="2"/>
  <c r="J1262" i="2"/>
  <c r="K1262" i="2"/>
  <c r="L1262" i="2"/>
  <c r="N1262" i="2"/>
  <c r="O1262" i="2"/>
  <c r="T1262" i="2"/>
  <c r="X1262" i="2"/>
  <c r="AB1262" i="2"/>
  <c r="AF1262" i="2"/>
  <c r="AI1262" i="2"/>
  <c r="AJ1262" i="2"/>
  <c r="A1263" i="2"/>
  <c r="I1263" i="2"/>
  <c r="J1263" i="2"/>
  <c r="K1263" i="2"/>
  <c r="L1263" i="2"/>
  <c r="N1263" i="2"/>
  <c r="O1263" i="2"/>
  <c r="T1263" i="2"/>
  <c r="X1263" i="2"/>
  <c r="AB1263" i="2"/>
  <c r="AF1263" i="2"/>
  <c r="AI1263" i="2"/>
  <c r="AJ1263" i="2"/>
  <c r="A1264" i="2"/>
  <c r="I1264" i="2"/>
  <c r="J1264" i="2"/>
  <c r="K1264" i="2"/>
  <c r="L1264" i="2"/>
  <c r="N1264" i="2"/>
  <c r="O1264" i="2"/>
  <c r="T1264" i="2"/>
  <c r="X1264" i="2"/>
  <c r="AB1264" i="2"/>
  <c r="AF1264" i="2"/>
  <c r="AI1264" i="2"/>
  <c r="AJ1264" i="2"/>
  <c r="A1265" i="2"/>
  <c r="I1265" i="2"/>
  <c r="J1265" i="2"/>
  <c r="K1265" i="2"/>
  <c r="L1265" i="2"/>
  <c r="N1265" i="2"/>
  <c r="O1265" i="2"/>
  <c r="T1265" i="2"/>
  <c r="X1265" i="2"/>
  <c r="AB1265" i="2"/>
  <c r="AF1265" i="2"/>
  <c r="AI1265" i="2"/>
  <c r="AJ1265" i="2"/>
  <c r="A1266" i="2"/>
  <c r="I1266" i="2"/>
  <c r="J1266" i="2"/>
  <c r="K1266" i="2"/>
  <c r="L1266" i="2"/>
  <c r="N1266" i="2"/>
  <c r="O1266" i="2"/>
  <c r="T1266" i="2"/>
  <c r="X1266" i="2"/>
  <c r="AB1266" i="2"/>
  <c r="AF1266" i="2"/>
  <c r="AI1266" i="2"/>
  <c r="AJ1266" i="2"/>
  <c r="A1267" i="2"/>
  <c r="I1267" i="2"/>
  <c r="J1267" i="2"/>
  <c r="K1267" i="2"/>
  <c r="L1267" i="2"/>
  <c r="N1267" i="2"/>
  <c r="O1267" i="2"/>
  <c r="T1267" i="2"/>
  <c r="X1267" i="2"/>
  <c r="AB1267" i="2"/>
  <c r="AF1267" i="2"/>
  <c r="AI1267" i="2"/>
  <c r="AJ1267" i="2"/>
  <c r="A1268" i="2"/>
  <c r="I1268" i="2"/>
  <c r="J1268" i="2"/>
  <c r="K1268" i="2"/>
  <c r="L1268" i="2"/>
  <c r="N1268" i="2"/>
  <c r="O1268" i="2"/>
  <c r="T1268" i="2"/>
  <c r="X1268" i="2"/>
  <c r="AB1268" i="2"/>
  <c r="AF1268" i="2"/>
  <c r="AI1268" i="2"/>
  <c r="AJ1268" i="2"/>
  <c r="A1269" i="2"/>
  <c r="I1269" i="2"/>
  <c r="J1269" i="2"/>
  <c r="K1269" i="2"/>
  <c r="L1269" i="2"/>
  <c r="N1269" i="2"/>
  <c r="O1269" i="2"/>
  <c r="T1269" i="2"/>
  <c r="X1269" i="2"/>
  <c r="AB1269" i="2"/>
  <c r="AF1269" i="2"/>
  <c r="AI1269" i="2"/>
  <c r="AJ1269" i="2"/>
  <c r="A1270" i="2"/>
  <c r="I1270" i="2"/>
  <c r="J1270" i="2"/>
  <c r="K1270" i="2"/>
  <c r="L1270" i="2"/>
  <c r="N1270" i="2"/>
  <c r="O1270" i="2"/>
  <c r="T1270" i="2"/>
  <c r="X1270" i="2"/>
  <c r="AB1270" i="2"/>
  <c r="AF1270" i="2"/>
  <c r="AI1270" i="2"/>
  <c r="AJ1270" i="2"/>
  <c r="A1271" i="2"/>
  <c r="I1271" i="2"/>
  <c r="J1271" i="2"/>
  <c r="K1271" i="2"/>
  <c r="L1271" i="2"/>
  <c r="N1271" i="2"/>
  <c r="O1271" i="2"/>
  <c r="T1271" i="2"/>
  <c r="X1271" i="2"/>
  <c r="AB1271" i="2"/>
  <c r="AF1271" i="2"/>
  <c r="AI1271" i="2"/>
  <c r="AJ1271" i="2"/>
  <c r="A1272" i="2"/>
  <c r="I1272" i="2"/>
  <c r="J1272" i="2"/>
  <c r="K1272" i="2"/>
  <c r="L1272" i="2"/>
  <c r="N1272" i="2"/>
  <c r="O1272" i="2"/>
  <c r="T1272" i="2"/>
  <c r="X1272" i="2"/>
  <c r="AB1272" i="2"/>
  <c r="AF1272" i="2"/>
  <c r="AI1272" i="2"/>
  <c r="AJ1272" i="2"/>
  <c r="A1273" i="2"/>
  <c r="I1273" i="2"/>
  <c r="J1273" i="2"/>
  <c r="K1273" i="2"/>
  <c r="L1273" i="2"/>
  <c r="N1273" i="2"/>
  <c r="O1273" i="2"/>
  <c r="T1273" i="2"/>
  <c r="X1273" i="2"/>
  <c r="AB1273" i="2"/>
  <c r="AF1273" i="2"/>
  <c r="AI1273" i="2"/>
  <c r="AJ1273" i="2"/>
  <c r="A1274" i="2"/>
  <c r="I1274" i="2"/>
  <c r="J1274" i="2"/>
  <c r="K1274" i="2"/>
  <c r="L1274" i="2"/>
  <c r="N1274" i="2"/>
  <c r="O1274" i="2"/>
  <c r="T1274" i="2"/>
  <c r="X1274" i="2"/>
  <c r="AB1274" i="2"/>
  <c r="AF1274" i="2"/>
  <c r="AI1274" i="2"/>
  <c r="AJ1274" i="2"/>
  <c r="A1275" i="2"/>
  <c r="I1275" i="2"/>
  <c r="J1275" i="2"/>
  <c r="K1275" i="2"/>
  <c r="L1275" i="2"/>
  <c r="N1275" i="2"/>
  <c r="O1275" i="2"/>
  <c r="T1275" i="2"/>
  <c r="X1275" i="2"/>
  <c r="AB1275" i="2"/>
  <c r="AF1275" i="2"/>
  <c r="AI1275" i="2"/>
  <c r="AJ1275" i="2"/>
  <c r="A1276" i="2"/>
  <c r="I1276" i="2"/>
  <c r="J1276" i="2"/>
  <c r="K1276" i="2"/>
  <c r="L1276" i="2"/>
  <c r="N1276" i="2"/>
  <c r="O1276" i="2"/>
  <c r="T1276" i="2"/>
  <c r="X1276" i="2"/>
  <c r="AB1276" i="2"/>
  <c r="AF1276" i="2"/>
  <c r="AI1276" i="2"/>
  <c r="AJ1276" i="2"/>
  <c r="A1277" i="2"/>
  <c r="I1277" i="2"/>
  <c r="J1277" i="2"/>
  <c r="K1277" i="2"/>
  <c r="L1277" i="2"/>
  <c r="N1277" i="2"/>
  <c r="O1277" i="2"/>
  <c r="T1277" i="2"/>
  <c r="X1277" i="2"/>
  <c r="AB1277" i="2"/>
  <c r="AF1277" i="2"/>
  <c r="AI1277" i="2"/>
  <c r="AJ1277" i="2"/>
  <c r="A1278" i="2"/>
  <c r="I1278" i="2"/>
  <c r="J1278" i="2"/>
  <c r="K1278" i="2"/>
  <c r="L1278" i="2"/>
  <c r="N1278" i="2"/>
  <c r="O1278" i="2"/>
  <c r="T1278" i="2"/>
  <c r="X1278" i="2"/>
  <c r="AB1278" i="2"/>
  <c r="AF1278" i="2"/>
  <c r="AI1278" i="2"/>
  <c r="AJ1278" i="2"/>
  <c r="A1279" i="2"/>
  <c r="I1279" i="2"/>
  <c r="J1279" i="2"/>
  <c r="K1279" i="2"/>
  <c r="L1279" i="2"/>
  <c r="N1279" i="2"/>
  <c r="O1279" i="2"/>
  <c r="T1279" i="2"/>
  <c r="X1279" i="2"/>
  <c r="AB1279" i="2"/>
  <c r="AF1279" i="2"/>
  <c r="AI1279" i="2"/>
  <c r="AJ1279" i="2"/>
  <c r="A1280" i="2"/>
  <c r="I1280" i="2"/>
  <c r="J1280" i="2"/>
  <c r="K1280" i="2"/>
  <c r="L1280" i="2"/>
  <c r="N1280" i="2"/>
  <c r="O1280" i="2"/>
  <c r="T1280" i="2"/>
  <c r="X1280" i="2"/>
  <c r="AB1280" i="2"/>
  <c r="AF1280" i="2"/>
  <c r="AI1280" i="2"/>
  <c r="AJ1280" i="2"/>
  <c r="A1281" i="2"/>
  <c r="I1281" i="2"/>
  <c r="J1281" i="2"/>
  <c r="K1281" i="2"/>
  <c r="L1281" i="2"/>
  <c r="N1281" i="2"/>
  <c r="O1281" i="2"/>
  <c r="T1281" i="2"/>
  <c r="X1281" i="2"/>
  <c r="AB1281" i="2"/>
  <c r="AF1281" i="2"/>
  <c r="AI1281" i="2"/>
  <c r="AJ1281" i="2"/>
  <c r="A1282" i="2"/>
  <c r="I1282" i="2"/>
  <c r="J1282" i="2"/>
  <c r="K1282" i="2"/>
  <c r="L1282" i="2"/>
  <c r="N1282" i="2"/>
  <c r="O1282" i="2"/>
  <c r="T1282" i="2"/>
  <c r="X1282" i="2"/>
  <c r="AB1282" i="2"/>
  <c r="AF1282" i="2"/>
  <c r="AI1282" i="2"/>
  <c r="AJ1282" i="2"/>
  <c r="A1283" i="2"/>
  <c r="I1283" i="2"/>
  <c r="J1283" i="2"/>
  <c r="K1283" i="2"/>
  <c r="L1283" i="2"/>
  <c r="N1283" i="2"/>
  <c r="O1283" i="2"/>
  <c r="T1283" i="2"/>
  <c r="X1283" i="2"/>
  <c r="AB1283" i="2"/>
  <c r="AF1283" i="2"/>
  <c r="AI1283" i="2"/>
  <c r="AJ1283" i="2"/>
  <c r="A1284" i="2"/>
  <c r="I1284" i="2"/>
  <c r="J1284" i="2"/>
  <c r="K1284" i="2"/>
  <c r="L1284" i="2"/>
  <c r="N1284" i="2"/>
  <c r="O1284" i="2"/>
  <c r="T1284" i="2"/>
  <c r="X1284" i="2"/>
  <c r="AB1284" i="2"/>
  <c r="AF1284" i="2"/>
  <c r="AI1284" i="2"/>
  <c r="AJ1284" i="2"/>
  <c r="A1285" i="2"/>
  <c r="I1285" i="2"/>
  <c r="J1285" i="2"/>
  <c r="K1285" i="2"/>
  <c r="L1285" i="2"/>
  <c r="N1285" i="2"/>
  <c r="O1285" i="2"/>
  <c r="T1285" i="2"/>
  <c r="X1285" i="2"/>
  <c r="AB1285" i="2"/>
  <c r="AF1285" i="2"/>
  <c r="AI1285" i="2"/>
  <c r="AJ1285" i="2"/>
  <c r="A1286" i="2"/>
  <c r="I1286" i="2"/>
  <c r="J1286" i="2"/>
  <c r="K1286" i="2"/>
  <c r="L1286" i="2"/>
  <c r="N1286" i="2"/>
  <c r="O1286" i="2"/>
  <c r="T1286" i="2"/>
  <c r="X1286" i="2"/>
  <c r="AB1286" i="2"/>
  <c r="AF1286" i="2"/>
  <c r="AI1286" i="2"/>
  <c r="AJ1286" i="2"/>
  <c r="A1287" i="2"/>
  <c r="I1287" i="2"/>
  <c r="J1287" i="2"/>
  <c r="K1287" i="2"/>
  <c r="L1287" i="2"/>
  <c r="N1287" i="2"/>
  <c r="O1287" i="2"/>
  <c r="T1287" i="2"/>
  <c r="X1287" i="2"/>
  <c r="AB1287" i="2"/>
  <c r="AF1287" i="2"/>
  <c r="AI1287" i="2"/>
  <c r="AJ1287" i="2"/>
  <c r="A1288" i="2"/>
  <c r="I1288" i="2"/>
  <c r="J1288" i="2"/>
  <c r="K1288" i="2"/>
  <c r="L1288" i="2"/>
  <c r="N1288" i="2"/>
  <c r="O1288" i="2"/>
  <c r="T1288" i="2"/>
  <c r="X1288" i="2"/>
  <c r="AB1288" i="2"/>
  <c r="AF1288" i="2"/>
  <c r="AI1288" i="2"/>
  <c r="AJ1288" i="2"/>
  <c r="A1289" i="2"/>
  <c r="I1289" i="2"/>
  <c r="J1289" i="2"/>
  <c r="K1289" i="2"/>
  <c r="L1289" i="2"/>
  <c r="N1289" i="2"/>
  <c r="O1289" i="2"/>
  <c r="T1289" i="2"/>
  <c r="X1289" i="2"/>
  <c r="AB1289" i="2"/>
  <c r="AF1289" i="2"/>
  <c r="AI1289" i="2"/>
  <c r="AJ1289" i="2"/>
  <c r="A1290" i="2"/>
  <c r="I1290" i="2"/>
  <c r="J1290" i="2"/>
  <c r="K1290" i="2"/>
  <c r="L1290" i="2"/>
  <c r="N1290" i="2"/>
  <c r="O1290" i="2"/>
  <c r="T1290" i="2"/>
  <c r="X1290" i="2"/>
  <c r="AB1290" i="2"/>
  <c r="AF1290" i="2"/>
  <c r="AI1290" i="2"/>
  <c r="AJ1290" i="2"/>
  <c r="A1291" i="2"/>
  <c r="I1291" i="2"/>
  <c r="J1291" i="2"/>
  <c r="K1291" i="2"/>
  <c r="L1291" i="2"/>
  <c r="N1291" i="2"/>
  <c r="O1291" i="2"/>
  <c r="T1291" i="2"/>
  <c r="X1291" i="2"/>
  <c r="AB1291" i="2"/>
  <c r="AF1291" i="2"/>
  <c r="AI1291" i="2"/>
  <c r="AJ1291" i="2"/>
  <c r="A1292" i="2"/>
  <c r="I1292" i="2"/>
  <c r="J1292" i="2"/>
  <c r="K1292" i="2"/>
  <c r="L1292" i="2"/>
  <c r="N1292" i="2"/>
  <c r="O1292" i="2"/>
  <c r="T1292" i="2"/>
  <c r="X1292" i="2"/>
  <c r="AB1292" i="2"/>
  <c r="AF1292" i="2"/>
  <c r="AI1292" i="2"/>
  <c r="AJ1292" i="2"/>
  <c r="A1293" i="2"/>
  <c r="I1293" i="2"/>
  <c r="J1293" i="2"/>
  <c r="K1293" i="2"/>
  <c r="L1293" i="2"/>
  <c r="N1293" i="2"/>
  <c r="O1293" i="2"/>
  <c r="T1293" i="2"/>
  <c r="X1293" i="2"/>
  <c r="AB1293" i="2"/>
  <c r="AF1293" i="2"/>
  <c r="AI1293" i="2"/>
  <c r="AJ1293" i="2"/>
  <c r="A1294" i="2"/>
  <c r="I1294" i="2"/>
  <c r="J1294" i="2"/>
  <c r="K1294" i="2"/>
  <c r="L1294" i="2"/>
  <c r="N1294" i="2"/>
  <c r="O1294" i="2"/>
  <c r="T1294" i="2"/>
  <c r="X1294" i="2"/>
  <c r="AB1294" i="2"/>
  <c r="AF1294" i="2"/>
  <c r="AI1294" i="2"/>
  <c r="AJ1294" i="2"/>
  <c r="A1295" i="2"/>
  <c r="I1295" i="2"/>
  <c r="J1295" i="2"/>
  <c r="K1295" i="2"/>
  <c r="L1295" i="2"/>
  <c r="N1295" i="2"/>
  <c r="O1295" i="2"/>
  <c r="T1295" i="2"/>
  <c r="X1295" i="2"/>
  <c r="AB1295" i="2"/>
  <c r="AF1295" i="2"/>
  <c r="AI1295" i="2"/>
  <c r="AJ1295" i="2"/>
  <c r="A1296" i="2"/>
  <c r="I1296" i="2"/>
  <c r="J1296" i="2"/>
  <c r="K1296" i="2"/>
  <c r="L1296" i="2"/>
  <c r="N1296" i="2"/>
  <c r="O1296" i="2"/>
  <c r="T1296" i="2"/>
  <c r="X1296" i="2"/>
  <c r="AB1296" i="2"/>
  <c r="AF1296" i="2"/>
  <c r="AI1296" i="2"/>
  <c r="AJ1296" i="2"/>
  <c r="A1297" i="2"/>
  <c r="I1297" i="2"/>
  <c r="J1297" i="2"/>
  <c r="K1297" i="2"/>
  <c r="L1297" i="2"/>
  <c r="N1297" i="2"/>
  <c r="O1297" i="2"/>
  <c r="T1297" i="2"/>
  <c r="X1297" i="2"/>
  <c r="AB1297" i="2"/>
  <c r="AF1297" i="2"/>
  <c r="AI1297" i="2"/>
  <c r="AJ1297" i="2"/>
  <c r="A1298" i="2"/>
  <c r="I1298" i="2"/>
  <c r="J1298" i="2"/>
  <c r="K1298" i="2"/>
  <c r="L1298" i="2"/>
  <c r="N1298" i="2"/>
  <c r="O1298" i="2"/>
  <c r="T1298" i="2"/>
  <c r="X1298" i="2"/>
  <c r="AB1298" i="2"/>
  <c r="AF1298" i="2"/>
  <c r="AI1298" i="2"/>
  <c r="AJ1298" i="2"/>
  <c r="A1299" i="2"/>
  <c r="I1299" i="2"/>
  <c r="J1299" i="2"/>
  <c r="K1299" i="2"/>
  <c r="L1299" i="2"/>
  <c r="N1299" i="2"/>
  <c r="O1299" i="2"/>
  <c r="T1299" i="2"/>
  <c r="X1299" i="2"/>
  <c r="AB1299" i="2"/>
  <c r="AF1299" i="2"/>
  <c r="AI1299" i="2"/>
  <c r="AJ1299" i="2"/>
  <c r="A1300" i="2"/>
  <c r="I1300" i="2"/>
  <c r="J1300" i="2"/>
  <c r="K1300" i="2"/>
  <c r="L1300" i="2"/>
  <c r="N1300" i="2"/>
  <c r="O1300" i="2"/>
  <c r="T1300" i="2"/>
  <c r="X1300" i="2"/>
  <c r="AB1300" i="2"/>
  <c r="AF1300" i="2"/>
  <c r="AI1300" i="2"/>
  <c r="AJ1300" i="2"/>
  <c r="A1301" i="2"/>
  <c r="I1301" i="2"/>
  <c r="J1301" i="2"/>
  <c r="K1301" i="2"/>
  <c r="L1301" i="2"/>
  <c r="N1301" i="2"/>
  <c r="O1301" i="2"/>
  <c r="T1301" i="2"/>
  <c r="X1301" i="2"/>
  <c r="AB1301" i="2"/>
  <c r="AF1301" i="2"/>
  <c r="AI1301" i="2"/>
  <c r="AJ1301" i="2"/>
  <c r="A1302" i="2"/>
  <c r="I1302" i="2"/>
  <c r="J1302" i="2"/>
  <c r="K1302" i="2"/>
  <c r="L1302" i="2"/>
  <c r="N1302" i="2"/>
  <c r="O1302" i="2"/>
  <c r="T1302" i="2"/>
  <c r="X1302" i="2"/>
  <c r="AB1302" i="2"/>
  <c r="AF1302" i="2"/>
  <c r="AI1302" i="2"/>
  <c r="AJ1302" i="2"/>
  <c r="A1303" i="2"/>
  <c r="I1303" i="2"/>
  <c r="J1303" i="2"/>
  <c r="K1303" i="2"/>
  <c r="L1303" i="2"/>
  <c r="N1303" i="2"/>
  <c r="O1303" i="2"/>
  <c r="T1303" i="2"/>
  <c r="X1303" i="2"/>
  <c r="AB1303" i="2"/>
  <c r="AF1303" i="2"/>
  <c r="AI1303" i="2"/>
  <c r="AJ1303" i="2"/>
  <c r="A1304" i="2"/>
  <c r="I1304" i="2"/>
  <c r="J1304" i="2"/>
  <c r="K1304" i="2"/>
  <c r="L1304" i="2"/>
  <c r="N1304" i="2"/>
  <c r="O1304" i="2"/>
  <c r="T1304" i="2"/>
  <c r="X1304" i="2"/>
  <c r="AB1304" i="2"/>
  <c r="AF1304" i="2"/>
  <c r="AI1304" i="2"/>
  <c r="AJ1304" i="2"/>
  <c r="A1305" i="2"/>
  <c r="I1305" i="2"/>
  <c r="J1305" i="2"/>
  <c r="K1305" i="2"/>
  <c r="L1305" i="2"/>
  <c r="N1305" i="2"/>
  <c r="O1305" i="2"/>
  <c r="T1305" i="2"/>
  <c r="X1305" i="2"/>
  <c r="AB1305" i="2"/>
  <c r="AF1305" i="2"/>
  <c r="AI1305" i="2"/>
  <c r="AJ1305" i="2"/>
  <c r="A1306" i="2"/>
  <c r="I1306" i="2"/>
  <c r="J1306" i="2"/>
  <c r="K1306" i="2"/>
  <c r="L1306" i="2"/>
  <c r="N1306" i="2"/>
  <c r="O1306" i="2"/>
  <c r="T1306" i="2"/>
  <c r="X1306" i="2"/>
  <c r="AB1306" i="2"/>
  <c r="AF1306" i="2"/>
  <c r="AI1306" i="2"/>
  <c r="AJ1306" i="2"/>
  <c r="A1307" i="2"/>
  <c r="I1307" i="2"/>
  <c r="J1307" i="2"/>
  <c r="K1307" i="2"/>
  <c r="L1307" i="2"/>
  <c r="N1307" i="2"/>
  <c r="O1307" i="2"/>
  <c r="T1307" i="2"/>
  <c r="X1307" i="2"/>
  <c r="AB1307" i="2"/>
  <c r="AF1307" i="2"/>
  <c r="AI1307" i="2"/>
  <c r="AJ1307" i="2"/>
  <c r="A1308" i="2"/>
  <c r="I1308" i="2"/>
  <c r="J1308" i="2"/>
  <c r="K1308" i="2"/>
  <c r="L1308" i="2"/>
  <c r="N1308" i="2"/>
  <c r="O1308" i="2"/>
  <c r="T1308" i="2"/>
  <c r="X1308" i="2"/>
  <c r="AB1308" i="2"/>
  <c r="AF1308" i="2"/>
  <c r="AI1308" i="2"/>
  <c r="AJ1308" i="2"/>
  <c r="A1309" i="2"/>
  <c r="I1309" i="2"/>
  <c r="J1309" i="2"/>
  <c r="K1309" i="2"/>
  <c r="L1309" i="2"/>
  <c r="N1309" i="2"/>
  <c r="O1309" i="2"/>
  <c r="T1309" i="2"/>
  <c r="X1309" i="2"/>
  <c r="AB1309" i="2"/>
  <c r="AF1309" i="2"/>
  <c r="AI1309" i="2"/>
  <c r="AJ1309" i="2"/>
  <c r="A1310" i="2"/>
  <c r="I1310" i="2"/>
  <c r="J1310" i="2"/>
  <c r="K1310" i="2"/>
  <c r="L1310" i="2"/>
  <c r="N1310" i="2"/>
  <c r="O1310" i="2"/>
  <c r="T1310" i="2"/>
  <c r="X1310" i="2"/>
  <c r="AB1310" i="2"/>
  <c r="AF1310" i="2"/>
  <c r="AI1310" i="2"/>
  <c r="AJ1310" i="2"/>
  <c r="A1311" i="2"/>
  <c r="I1311" i="2"/>
  <c r="J1311" i="2"/>
  <c r="K1311" i="2"/>
  <c r="L1311" i="2"/>
  <c r="N1311" i="2"/>
  <c r="O1311" i="2"/>
  <c r="T1311" i="2"/>
  <c r="X1311" i="2"/>
  <c r="AB1311" i="2"/>
  <c r="AF1311" i="2"/>
  <c r="AI1311" i="2"/>
  <c r="AJ1311" i="2"/>
  <c r="A1312" i="2"/>
  <c r="I1312" i="2"/>
  <c r="J1312" i="2"/>
  <c r="K1312" i="2"/>
  <c r="L1312" i="2"/>
  <c r="N1312" i="2"/>
  <c r="O1312" i="2"/>
  <c r="T1312" i="2"/>
  <c r="X1312" i="2"/>
  <c r="AB1312" i="2"/>
  <c r="AF1312" i="2"/>
  <c r="AI1312" i="2"/>
  <c r="AJ1312" i="2"/>
  <c r="A1313" i="2"/>
  <c r="I1313" i="2"/>
  <c r="J1313" i="2"/>
  <c r="K1313" i="2"/>
  <c r="L1313" i="2"/>
  <c r="N1313" i="2"/>
  <c r="O1313" i="2"/>
  <c r="T1313" i="2"/>
  <c r="X1313" i="2"/>
  <c r="AB1313" i="2"/>
  <c r="AF1313" i="2"/>
  <c r="AI1313" i="2"/>
  <c r="AJ1313" i="2"/>
  <c r="A1314" i="2"/>
  <c r="I1314" i="2"/>
  <c r="J1314" i="2"/>
  <c r="K1314" i="2"/>
  <c r="L1314" i="2"/>
  <c r="N1314" i="2"/>
  <c r="O1314" i="2"/>
  <c r="T1314" i="2"/>
  <c r="X1314" i="2"/>
  <c r="AB1314" i="2"/>
  <c r="AF1314" i="2"/>
  <c r="AI1314" i="2"/>
  <c r="AJ1314" i="2"/>
  <c r="A1315" i="2"/>
  <c r="I1315" i="2"/>
  <c r="J1315" i="2"/>
  <c r="K1315" i="2"/>
  <c r="L1315" i="2"/>
  <c r="N1315" i="2"/>
  <c r="O1315" i="2"/>
  <c r="T1315" i="2"/>
  <c r="X1315" i="2"/>
  <c r="AB1315" i="2"/>
  <c r="AF1315" i="2"/>
  <c r="AI1315" i="2"/>
  <c r="AJ1315" i="2"/>
  <c r="A1316" i="2"/>
  <c r="I1316" i="2"/>
  <c r="J1316" i="2"/>
  <c r="K1316" i="2"/>
  <c r="L1316" i="2"/>
  <c r="N1316" i="2"/>
  <c r="O1316" i="2"/>
  <c r="T1316" i="2"/>
  <c r="X1316" i="2"/>
  <c r="AB1316" i="2"/>
  <c r="AF1316" i="2"/>
  <c r="AI1316" i="2"/>
  <c r="AJ1316" i="2"/>
  <c r="A1317" i="2"/>
  <c r="I1317" i="2"/>
  <c r="J1317" i="2"/>
  <c r="K1317" i="2"/>
  <c r="L1317" i="2"/>
  <c r="N1317" i="2"/>
  <c r="O1317" i="2"/>
  <c r="T1317" i="2"/>
  <c r="X1317" i="2"/>
  <c r="AB1317" i="2"/>
  <c r="AF1317" i="2"/>
  <c r="AI1317" i="2"/>
  <c r="AJ1317" i="2"/>
  <c r="A1318" i="2"/>
  <c r="I1318" i="2"/>
  <c r="J1318" i="2"/>
  <c r="K1318" i="2"/>
  <c r="L1318" i="2"/>
  <c r="N1318" i="2"/>
  <c r="O1318" i="2"/>
  <c r="T1318" i="2"/>
  <c r="X1318" i="2"/>
  <c r="AB1318" i="2"/>
  <c r="AF1318" i="2"/>
  <c r="AI1318" i="2"/>
  <c r="AJ1318" i="2"/>
  <c r="A1319" i="2"/>
  <c r="I1319" i="2"/>
  <c r="J1319" i="2"/>
  <c r="K1319" i="2"/>
  <c r="L1319" i="2"/>
  <c r="N1319" i="2"/>
  <c r="O1319" i="2"/>
  <c r="T1319" i="2"/>
  <c r="X1319" i="2"/>
  <c r="AB1319" i="2"/>
  <c r="AF1319" i="2"/>
  <c r="AI1319" i="2"/>
  <c r="AJ1319" i="2"/>
  <c r="A1320" i="2"/>
  <c r="I1320" i="2"/>
  <c r="J1320" i="2"/>
  <c r="K1320" i="2"/>
  <c r="L1320" i="2"/>
  <c r="N1320" i="2"/>
  <c r="O1320" i="2"/>
  <c r="T1320" i="2"/>
  <c r="X1320" i="2"/>
  <c r="AB1320" i="2"/>
  <c r="AF1320" i="2"/>
  <c r="AI1320" i="2"/>
  <c r="AJ1320" i="2"/>
  <c r="A1321" i="2"/>
  <c r="I1321" i="2"/>
  <c r="J1321" i="2"/>
  <c r="K1321" i="2"/>
  <c r="L1321" i="2"/>
  <c r="N1321" i="2"/>
  <c r="O1321" i="2"/>
  <c r="T1321" i="2"/>
  <c r="X1321" i="2"/>
  <c r="AB1321" i="2"/>
  <c r="AF1321" i="2"/>
  <c r="AI1321" i="2"/>
  <c r="AJ1321" i="2"/>
  <c r="A1322" i="2"/>
  <c r="I1322" i="2"/>
  <c r="J1322" i="2"/>
  <c r="K1322" i="2"/>
  <c r="L1322" i="2"/>
  <c r="N1322" i="2"/>
  <c r="O1322" i="2"/>
  <c r="T1322" i="2"/>
  <c r="X1322" i="2"/>
  <c r="AB1322" i="2"/>
  <c r="AF1322" i="2"/>
  <c r="AI1322" i="2"/>
  <c r="AJ1322" i="2"/>
  <c r="A1323" i="2"/>
  <c r="I1323" i="2"/>
  <c r="J1323" i="2"/>
  <c r="K1323" i="2"/>
  <c r="L1323" i="2"/>
  <c r="N1323" i="2"/>
  <c r="O1323" i="2"/>
  <c r="T1323" i="2"/>
  <c r="X1323" i="2"/>
  <c r="AB1323" i="2"/>
  <c r="AF1323" i="2"/>
  <c r="AI1323" i="2"/>
  <c r="AJ1323" i="2"/>
  <c r="A1324" i="2"/>
  <c r="I1324" i="2"/>
  <c r="J1324" i="2"/>
  <c r="K1324" i="2"/>
  <c r="L1324" i="2"/>
  <c r="N1324" i="2"/>
  <c r="O1324" i="2"/>
  <c r="T1324" i="2"/>
  <c r="X1324" i="2"/>
  <c r="AB1324" i="2"/>
  <c r="AF1324" i="2"/>
  <c r="AI1324" i="2"/>
  <c r="AJ1324" i="2"/>
  <c r="A1325" i="2"/>
  <c r="I1325" i="2"/>
  <c r="J1325" i="2"/>
  <c r="K1325" i="2"/>
  <c r="L1325" i="2"/>
  <c r="N1325" i="2"/>
  <c r="O1325" i="2"/>
  <c r="T1325" i="2"/>
  <c r="X1325" i="2"/>
  <c r="AB1325" i="2"/>
  <c r="AF1325" i="2"/>
  <c r="AI1325" i="2"/>
  <c r="AJ1325" i="2"/>
  <c r="A1326" i="2"/>
  <c r="I1326" i="2"/>
  <c r="J1326" i="2"/>
  <c r="K1326" i="2"/>
  <c r="L1326" i="2"/>
  <c r="N1326" i="2"/>
  <c r="O1326" i="2"/>
  <c r="T1326" i="2"/>
  <c r="X1326" i="2"/>
  <c r="AB1326" i="2"/>
  <c r="AF1326" i="2"/>
  <c r="AI1326" i="2"/>
  <c r="AJ1326" i="2"/>
  <c r="A1327" i="2"/>
  <c r="I1327" i="2"/>
  <c r="J1327" i="2"/>
  <c r="K1327" i="2"/>
  <c r="L1327" i="2"/>
  <c r="N1327" i="2"/>
  <c r="O1327" i="2"/>
  <c r="T1327" i="2"/>
  <c r="X1327" i="2"/>
  <c r="AB1327" i="2"/>
  <c r="AF1327" i="2"/>
  <c r="AI1327" i="2"/>
  <c r="AJ1327" i="2"/>
  <c r="A1328" i="2"/>
  <c r="I1328" i="2"/>
  <c r="J1328" i="2"/>
  <c r="K1328" i="2"/>
  <c r="L1328" i="2"/>
  <c r="N1328" i="2"/>
  <c r="O1328" i="2"/>
  <c r="T1328" i="2"/>
  <c r="X1328" i="2"/>
  <c r="AB1328" i="2"/>
  <c r="AF1328" i="2"/>
  <c r="AI1328" i="2"/>
  <c r="AJ1328" i="2"/>
  <c r="A1329" i="2"/>
  <c r="I1329" i="2"/>
  <c r="J1329" i="2"/>
  <c r="K1329" i="2"/>
  <c r="L1329" i="2"/>
  <c r="N1329" i="2"/>
  <c r="O1329" i="2"/>
  <c r="T1329" i="2"/>
  <c r="X1329" i="2"/>
  <c r="AB1329" i="2"/>
  <c r="AF1329" i="2"/>
  <c r="AI1329" i="2"/>
  <c r="AJ1329" i="2"/>
  <c r="A1330" i="2"/>
  <c r="I1330" i="2"/>
  <c r="J1330" i="2"/>
  <c r="K1330" i="2"/>
  <c r="L1330" i="2"/>
  <c r="N1330" i="2"/>
  <c r="O1330" i="2"/>
  <c r="T1330" i="2"/>
  <c r="X1330" i="2"/>
  <c r="AB1330" i="2"/>
  <c r="AF1330" i="2"/>
  <c r="AI1330" i="2"/>
  <c r="AJ1330" i="2"/>
  <c r="A1331" i="2"/>
  <c r="I1331" i="2"/>
  <c r="J1331" i="2"/>
  <c r="K1331" i="2"/>
  <c r="L1331" i="2"/>
  <c r="N1331" i="2"/>
  <c r="O1331" i="2"/>
  <c r="T1331" i="2"/>
  <c r="X1331" i="2"/>
  <c r="AB1331" i="2"/>
  <c r="AF1331" i="2"/>
  <c r="AI1331" i="2"/>
  <c r="AJ1331" i="2"/>
  <c r="A1332" i="2"/>
  <c r="I1332" i="2"/>
  <c r="J1332" i="2"/>
  <c r="K1332" i="2"/>
  <c r="L1332" i="2"/>
  <c r="N1332" i="2"/>
  <c r="O1332" i="2"/>
  <c r="T1332" i="2"/>
  <c r="X1332" i="2"/>
  <c r="AB1332" i="2"/>
  <c r="AF1332" i="2"/>
  <c r="AI1332" i="2"/>
  <c r="AJ1332" i="2"/>
  <c r="A1333" i="2"/>
  <c r="I1333" i="2"/>
  <c r="J1333" i="2"/>
  <c r="K1333" i="2"/>
  <c r="L1333" i="2"/>
  <c r="N1333" i="2"/>
  <c r="O1333" i="2"/>
  <c r="T1333" i="2"/>
  <c r="X1333" i="2"/>
  <c r="AB1333" i="2"/>
  <c r="AF1333" i="2"/>
  <c r="AI1333" i="2"/>
  <c r="AJ1333" i="2"/>
  <c r="A1334" i="2"/>
  <c r="I1334" i="2"/>
  <c r="J1334" i="2"/>
  <c r="K1334" i="2"/>
  <c r="L1334" i="2"/>
  <c r="N1334" i="2"/>
  <c r="O1334" i="2"/>
  <c r="T1334" i="2"/>
  <c r="X1334" i="2"/>
  <c r="AB1334" i="2"/>
  <c r="AF1334" i="2"/>
  <c r="AI1334" i="2"/>
  <c r="AJ1334" i="2"/>
  <c r="A1335" i="2"/>
  <c r="I1335" i="2"/>
  <c r="J1335" i="2"/>
  <c r="K1335" i="2"/>
  <c r="L1335" i="2"/>
  <c r="N1335" i="2"/>
  <c r="O1335" i="2"/>
  <c r="T1335" i="2"/>
  <c r="X1335" i="2"/>
  <c r="AB1335" i="2"/>
  <c r="AF1335" i="2"/>
  <c r="AI1335" i="2"/>
  <c r="AJ1335" i="2"/>
  <c r="A1336" i="2"/>
  <c r="I1336" i="2"/>
  <c r="J1336" i="2"/>
  <c r="K1336" i="2"/>
  <c r="L1336" i="2"/>
  <c r="N1336" i="2"/>
  <c r="O1336" i="2"/>
  <c r="T1336" i="2"/>
  <c r="X1336" i="2"/>
  <c r="AB1336" i="2"/>
  <c r="AF1336" i="2"/>
  <c r="AI1336" i="2"/>
  <c r="AJ1336" i="2"/>
  <c r="A1337" i="2"/>
  <c r="I1337" i="2"/>
  <c r="J1337" i="2"/>
  <c r="K1337" i="2"/>
  <c r="L1337" i="2"/>
  <c r="N1337" i="2"/>
  <c r="O1337" i="2"/>
  <c r="T1337" i="2"/>
  <c r="X1337" i="2"/>
  <c r="AB1337" i="2"/>
  <c r="AF1337" i="2"/>
  <c r="AI1337" i="2"/>
  <c r="AJ1337" i="2"/>
  <c r="A1338" i="2"/>
  <c r="I1338" i="2"/>
  <c r="J1338" i="2"/>
  <c r="K1338" i="2"/>
  <c r="L1338" i="2"/>
  <c r="N1338" i="2"/>
  <c r="O1338" i="2"/>
  <c r="T1338" i="2"/>
  <c r="X1338" i="2"/>
  <c r="AB1338" i="2"/>
  <c r="AF1338" i="2"/>
  <c r="AI1338" i="2"/>
  <c r="AJ1338" i="2"/>
  <c r="A1339" i="2"/>
  <c r="I1339" i="2"/>
  <c r="J1339" i="2"/>
  <c r="K1339" i="2"/>
  <c r="L1339" i="2"/>
  <c r="N1339" i="2"/>
  <c r="O1339" i="2"/>
  <c r="T1339" i="2"/>
  <c r="X1339" i="2"/>
  <c r="AB1339" i="2"/>
  <c r="AF1339" i="2"/>
  <c r="AI1339" i="2"/>
  <c r="AJ1339" i="2"/>
  <c r="A1340" i="2"/>
  <c r="I1340" i="2"/>
  <c r="J1340" i="2"/>
  <c r="K1340" i="2"/>
  <c r="L1340" i="2"/>
  <c r="N1340" i="2"/>
  <c r="O1340" i="2"/>
  <c r="T1340" i="2"/>
  <c r="X1340" i="2"/>
  <c r="AB1340" i="2"/>
  <c r="AF1340" i="2"/>
  <c r="AI1340" i="2"/>
  <c r="AJ1340" i="2"/>
  <c r="A1341" i="2"/>
  <c r="I1341" i="2"/>
  <c r="J1341" i="2"/>
  <c r="K1341" i="2"/>
  <c r="L1341" i="2"/>
  <c r="N1341" i="2"/>
  <c r="O1341" i="2"/>
  <c r="T1341" i="2"/>
  <c r="X1341" i="2"/>
  <c r="AB1341" i="2"/>
  <c r="AF1341" i="2"/>
  <c r="AI1341" i="2"/>
  <c r="AJ1341" i="2"/>
  <c r="A1342" i="2"/>
  <c r="I1342" i="2"/>
  <c r="J1342" i="2"/>
  <c r="K1342" i="2"/>
  <c r="L1342" i="2"/>
  <c r="N1342" i="2"/>
  <c r="O1342" i="2"/>
  <c r="T1342" i="2"/>
  <c r="X1342" i="2"/>
  <c r="AB1342" i="2"/>
  <c r="AF1342" i="2"/>
  <c r="AI1342" i="2"/>
  <c r="AJ1342" i="2"/>
  <c r="A1343" i="2"/>
  <c r="I1343" i="2"/>
  <c r="J1343" i="2"/>
  <c r="K1343" i="2"/>
  <c r="L1343" i="2"/>
  <c r="N1343" i="2"/>
  <c r="O1343" i="2"/>
  <c r="T1343" i="2"/>
  <c r="X1343" i="2"/>
  <c r="AB1343" i="2"/>
  <c r="AF1343" i="2"/>
  <c r="AI1343" i="2"/>
  <c r="AJ1343" i="2"/>
  <c r="A1344" i="2"/>
  <c r="I1344" i="2"/>
  <c r="J1344" i="2"/>
  <c r="K1344" i="2"/>
  <c r="L1344" i="2"/>
  <c r="N1344" i="2"/>
  <c r="O1344" i="2"/>
  <c r="T1344" i="2"/>
  <c r="X1344" i="2"/>
  <c r="AB1344" i="2"/>
  <c r="AF1344" i="2"/>
  <c r="AI1344" i="2"/>
  <c r="AJ1344" i="2"/>
  <c r="A1345" i="2"/>
  <c r="I1345" i="2"/>
  <c r="J1345" i="2"/>
  <c r="K1345" i="2"/>
  <c r="L1345" i="2"/>
  <c r="N1345" i="2"/>
  <c r="O1345" i="2"/>
  <c r="T1345" i="2"/>
  <c r="X1345" i="2"/>
  <c r="AB1345" i="2"/>
  <c r="AF1345" i="2"/>
  <c r="AI1345" i="2"/>
  <c r="AJ1345" i="2"/>
  <c r="A1346" i="2"/>
  <c r="I1346" i="2"/>
  <c r="J1346" i="2"/>
  <c r="K1346" i="2"/>
  <c r="L1346" i="2"/>
  <c r="N1346" i="2"/>
  <c r="O1346" i="2"/>
  <c r="T1346" i="2"/>
  <c r="X1346" i="2"/>
  <c r="AB1346" i="2"/>
  <c r="AF1346" i="2"/>
  <c r="AI1346" i="2"/>
  <c r="AJ1346" i="2"/>
  <c r="A1347" i="2"/>
  <c r="I1347" i="2"/>
  <c r="J1347" i="2"/>
  <c r="K1347" i="2"/>
  <c r="L1347" i="2"/>
  <c r="N1347" i="2"/>
  <c r="O1347" i="2"/>
  <c r="T1347" i="2"/>
  <c r="X1347" i="2"/>
  <c r="AB1347" i="2"/>
  <c r="AF1347" i="2"/>
  <c r="AI1347" i="2"/>
  <c r="AJ1347" i="2"/>
  <c r="A1348" i="2"/>
  <c r="I1348" i="2"/>
  <c r="J1348" i="2"/>
  <c r="K1348" i="2"/>
  <c r="L1348" i="2"/>
  <c r="N1348" i="2"/>
  <c r="O1348" i="2"/>
  <c r="T1348" i="2"/>
  <c r="X1348" i="2"/>
  <c r="AB1348" i="2"/>
  <c r="AF1348" i="2"/>
  <c r="AI1348" i="2"/>
  <c r="AJ1348" i="2"/>
  <c r="A1349" i="2"/>
  <c r="I1349" i="2"/>
  <c r="J1349" i="2"/>
  <c r="K1349" i="2"/>
  <c r="L1349" i="2"/>
  <c r="N1349" i="2"/>
  <c r="O1349" i="2"/>
  <c r="T1349" i="2"/>
  <c r="X1349" i="2"/>
  <c r="AB1349" i="2"/>
  <c r="AF1349" i="2"/>
  <c r="AI1349" i="2"/>
  <c r="AJ1349" i="2"/>
  <c r="A1350" i="2"/>
  <c r="I1350" i="2"/>
  <c r="J1350" i="2"/>
  <c r="K1350" i="2"/>
  <c r="L1350" i="2"/>
  <c r="N1350" i="2"/>
  <c r="O1350" i="2"/>
  <c r="T1350" i="2"/>
  <c r="X1350" i="2"/>
  <c r="AB1350" i="2"/>
  <c r="AF1350" i="2"/>
  <c r="AI1350" i="2"/>
  <c r="AJ1350" i="2"/>
  <c r="A1351" i="2"/>
  <c r="I1351" i="2"/>
  <c r="J1351" i="2"/>
  <c r="K1351" i="2"/>
  <c r="L1351" i="2"/>
  <c r="N1351" i="2"/>
  <c r="O1351" i="2"/>
  <c r="T1351" i="2"/>
  <c r="X1351" i="2"/>
  <c r="AB1351" i="2"/>
  <c r="AF1351" i="2"/>
  <c r="AI1351" i="2"/>
  <c r="AJ1351" i="2"/>
  <c r="A1352" i="2"/>
  <c r="I1352" i="2"/>
  <c r="J1352" i="2"/>
  <c r="K1352" i="2"/>
  <c r="L1352" i="2"/>
  <c r="N1352" i="2"/>
  <c r="O1352" i="2"/>
  <c r="T1352" i="2"/>
  <c r="X1352" i="2"/>
  <c r="AB1352" i="2"/>
  <c r="AF1352" i="2"/>
  <c r="AI1352" i="2"/>
  <c r="AJ1352" i="2"/>
  <c r="A1353" i="2"/>
  <c r="I1353" i="2"/>
  <c r="J1353" i="2"/>
  <c r="K1353" i="2"/>
  <c r="L1353" i="2"/>
  <c r="N1353" i="2"/>
  <c r="O1353" i="2"/>
  <c r="T1353" i="2"/>
  <c r="X1353" i="2"/>
  <c r="AB1353" i="2"/>
  <c r="AF1353" i="2"/>
  <c r="AI1353" i="2"/>
  <c r="AJ1353" i="2"/>
  <c r="A1354" i="2"/>
  <c r="I1354" i="2"/>
  <c r="J1354" i="2"/>
  <c r="K1354" i="2"/>
  <c r="L1354" i="2"/>
  <c r="N1354" i="2"/>
  <c r="O1354" i="2"/>
  <c r="T1354" i="2"/>
  <c r="X1354" i="2"/>
  <c r="AB1354" i="2"/>
  <c r="AF1354" i="2"/>
  <c r="AI1354" i="2"/>
  <c r="AJ1354" i="2"/>
  <c r="A1355" i="2"/>
  <c r="I1355" i="2"/>
  <c r="J1355" i="2"/>
  <c r="K1355" i="2"/>
  <c r="L1355" i="2"/>
  <c r="N1355" i="2"/>
  <c r="O1355" i="2"/>
  <c r="T1355" i="2"/>
  <c r="X1355" i="2"/>
  <c r="AB1355" i="2"/>
  <c r="AF1355" i="2"/>
  <c r="AI1355" i="2"/>
  <c r="AJ1355" i="2"/>
  <c r="A1356" i="2"/>
  <c r="I1356" i="2"/>
  <c r="J1356" i="2"/>
  <c r="K1356" i="2"/>
  <c r="L1356" i="2"/>
  <c r="N1356" i="2"/>
  <c r="O1356" i="2"/>
  <c r="T1356" i="2"/>
  <c r="X1356" i="2"/>
  <c r="AB1356" i="2"/>
  <c r="AF1356" i="2"/>
  <c r="AI1356" i="2"/>
  <c r="AJ1356" i="2"/>
  <c r="A1357" i="2"/>
  <c r="I1357" i="2"/>
  <c r="J1357" i="2"/>
  <c r="K1357" i="2"/>
  <c r="L1357" i="2"/>
  <c r="N1357" i="2"/>
  <c r="O1357" i="2"/>
  <c r="T1357" i="2"/>
  <c r="X1357" i="2"/>
  <c r="AB1357" i="2"/>
  <c r="AF1357" i="2"/>
  <c r="AI1357" i="2"/>
  <c r="AJ1357" i="2"/>
  <c r="A1358" i="2"/>
  <c r="I1358" i="2"/>
  <c r="J1358" i="2"/>
  <c r="K1358" i="2"/>
  <c r="L1358" i="2"/>
  <c r="N1358" i="2"/>
  <c r="O1358" i="2"/>
  <c r="T1358" i="2"/>
  <c r="X1358" i="2"/>
  <c r="AB1358" i="2"/>
  <c r="AF1358" i="2"/>
  <c r="AI1358" i="2"/>
  <c r="AJ1358" i="2"/>
  <c r="A1359" i="2"/>
  <c r="I1359" i="2"/>
  <c r="J1359" i="2"/>
  <c r="K1359" i="2"/>
  <c r="L1359" i="2"/>
  <c r="N1359" i="2"/>
  <c r="O1359" i="2"/>
  <c r="T1359" i="2"/>
  <c r="X1359" i="2"/>
  <c r="AB1359" i="2"/>
  <c r="AF1359" i="2"/>
  <c r="AI1359" i="2"/>
  <c r="AJ1359" i="2"/>
  <c r="A1360" i="2"/>
  <c r="I1360" i="2"/>
  <c r="J1360" i="2"/>
  <c r="K1360" i="2"/>
  <c r="L1360" i="2"/>
  <c r="N1360" i="2"/>
  <c r="O1360" i="2"/>
  <c r="T1360" i="2"/>
  <c r="X1360" i="2"/>
  <c r="AB1360" i="2"/>
  <c r="AF1360" i="2"/>
  <c r="AI1360" i="2"/>
  <c r="AJ1360" i="2"/>
  <c r="A1361" i="2"/>
  <c r="I1361" i="2"/>
  <c r="J1361" i="2"/>
  <c r="K1361" i="2"/>
  <c r="L1361" i="2"/>
  <c r="N1361" i="2"/>
  <c r="O1361" i="2"/>
  <c r="T1361" i="2"/>
  <c r="X1361" i="2"/>
  <c r="AB1361" i="2"/>
  <c r="AF1361" i="2"/>
  <c r="AI1361" i="2"/>
  <c r="AJ1361" i="2"/>
  <c r="A1362" i="2"/>
  <c r="I1362" i="2"/>
  <c r="J1362" i="2"/>
  <c r="K1362" i="2"/>
  <c r="L1362" i="2"/>
  <c r="N1362" i="2"/>
  <c r="O1362" i="2"/>
  <c r="T1362" i="2"/>
  <c r="X1362" i="2"/>
  <c r="AB1362" i="2"/>
  <c r="AF1362" i="2"/>
  <c r="AI1362" i="2"/>
  <c r="AJ1362" i="2"/>
  <c r="A1363" i="2"/>
  <c r="I1363" i="2"/>
  <c r="J1363" i="2"/>
  <c r="K1363" i="2"/>
  <c r="L1363" i="2"/>
  <c r="N1363" i="2"/>
  <c r="O1363" i="2"/>
  <c r="T1363" i="2"/>
  <c r="X1363" i="2"/>
  <c r="AB1363" i="2"/>
  <c r="AF1363" i="2"/>
  <c r="AI1363" i="2"/>
  <c r="AJ1363" i="2"/>
  <c r="A1364" i="2"/>
  <c r="I1364" i="2"/>
  <c r="J1364" i="2"/>
  <c r="K1364" i="2"/>
  <c r="L1364" i="2"/>
  <c r="N1364" i="2"/>
  <c r="O1364" i="2"/>
  <c r="T1364" i="2"/>
  <c r="X1364" i="2"/>
  <c r="AB1364" i="2"/>
  <c r="AF1364" i="2"/>
  <c r="AI1364" i="2"/>
  <c r="AJ1364" i="2"/>
  <c r="A1365" i="2"/>
  <c r="I1365" i="2"/>
  <c r="J1365" i="2"/>
  <c r="K1365" i="2"/>
  <c r="L1365" i="2"/>
  <c r="N1365" i="2"/>
  <c r="O1365" i="2"/>
  <c r="T1365" i="2"/>
  <c r="X1365" i="2"/>
  <c r="AB1365" i="2"/>
  <c r="AF1365" i="2"/>
  <c r="AI1365" i="2"/>
  <c r="AJ1365" i="2"/>
  <c r="A1366" i="2"/>
  <c r="I1366" i="2"/>
  <c r="J1366" i="2"/>
  <c r="K1366" i="2"/>
  <c r="L1366" i="2"/>
  <c r="N1366" i="2"/>
  <c r="O1366" i="2"/>
  <c r="T1366" i="2"/>
  <c r="X1366" i="2"/>
  <c r="AB1366" i="2"/>
  <c r="AF1366" i="2"/>
  <c r="AI1366" i="2"/>
  <c r="AJ1366" i="2"/>
  <c r="A1367" i="2"/>
  <c r="I1367" i="2"/>
  <c r="J1367" i="2"/>
  <c r="K1367" i="2"/>
  <c r="L1367" i="2"/>
  <c r="N1367" i="2"/>
  <c r="O1367" i="2"/>
  <c r="T1367" i="2"/>
  <c r="X1367" i="2"/>
  <c r="AB1367" i="2"/>
  <c r="AF1367" i="2"/>
  <c r="AI1367" i="2"/>
  <c r="AJ1367" i="2"/>
  <c r="A1368" i="2"/>
  <c r="I1368" i="2"/>
  <c r="J1368" i="2"/>
  <c r="K1368" i="2"/>
  <c r="L1368" i="2"/>
  <c r="N1368" i="2"/>
  <c r="O1368" i="2"/>
  <c r="T1368" i="2"/>
  <c r="X1368" i="2"/>
  <c r="AB1368" i="2"/>
  <c r="AF1368" i="2"/>
  <c r="AI1368" i="2"/>
  <c r="AJ1368" i="2"/>
  <c r="A1369" i="2"/>
  <c r="I1369" i="2"/>
  <c r="J1369" i="2"/>
  <c r="K1369" i="2"/>
  <c r="L1369" i="2"/>
  <c r="N1369" i="2"/>
  <c r="O1369" i="2"/>
  <c r="T1369" i="2"/>
  <c r="X1369" i="2"/>
  <c r="AB1369" i="2"/>
  <c r="AF1369" i="2"/>
  <c r="AI1369" i="2"/>
  <c r="AJ1369" i="2"/>
  <c r="A1370" i="2"/>
  <c r="I1370" i="2"/>
  <c r="J1370" i="2"/>
  <c r="K1370" i="2"/>
  <c r="L1370" i="2"/>
  <c r="N1370" i="2"/>
  <c r="O1370" i="2"/>
  <c r="T1370" i="2"/>
  <c r="X1370" i="2"/>
  <c r="AB1370" i="2"/>
  <c r="AF1370" i="2"/>
  <c r="AI1370" i="2"/>
  <c r="AJ1370" i="2"/>
  <c r="A1371" i="2"/>
  <c r="I1371" i="2"/>
  <c r="J1371" i="2"/>
  <c r="K1371" i="2"/>
  <c r="L1371" i="2"/>
  <c r="N1371" i="2"/>
  <c r="O1371" i="2"/>
  <c r="T1371" i="2"/>
  <c r="X1371" i="2"/>
  <c r="AB1371" i="2"/>
  <c r="AF1371" i="2"/>
  <c r="AI1371" i="2"/>
  <c r="AJ1371" i="2"/>
  <c r="A1372" i="2"/>
  <c r="I1372" i="2"/>
  <c r="J1372" i="2"/>
  <c r="K1372" i="2"/>
  <c r="L1372" i="2"/>
  <c r="N1372" i="2"/>
  <c r="O1372" i="2"/>
  <c r="T1372" i="2"/>
  <c r="X1372" i="2"/>
  <c r="AB1372" i="2"/>
  <c r="AF1372" i="2"/>
  <c r="AI1372" i="2"/>
  <c r="AJ1372" i="2"/>
  <c r="A1373" i="2"/>
  <c r="I1373" i="2"/>
  <c r="J1373" i="2"/>
  <c r="K1373" i="2"/>
  <c r="L1373" i="2"/>
  <c r="N1373" i="2"/>
  <c r="O1373" i="2"/>
  <c r="T1373" i="2"/>
  <c r="X1373" i="2"/>
  <c r="AB1373" i="2"/>
  <c r="AF1373" i="2"/>
  <c r="AI1373" i="2"/>
  <c r="AJ1373" i="2"/>
  <c r="A1374" i="2"/>
  <c r="I1374" i="2"/>
  <c r="J1374" i="2"/>
  <c r="K1374" i="2"/>
  <c r="L1374" i="2"/>
  <c r="N1374" i="2"/>
  <c r="O1374" i="2"/>
  <c r="T1374" i="2"/>
  <c r="X1374" i="2"/>
  <c r="AB1374" i="2"/>
  <c r="AF1374" i="2"/>
  <c r="AI1374" i="2"/>
  <c r="AJ1374" i="2"/>
  <c r="A1375" i="2"/>
  <c r="I1375" i="2"/>
  <c r="J1375" i="2"/>
  <c r="K1375" i="2"/>
  <c r="L1375" i="2"/>
  <c r="N1375" i="2"/>
  <c r="O1375" i="2"/>
  <c r="T1375" i="2"/>
  <c r="X1375" i="2"/>
  <c r="AB1375" i="2"/>
  <c r="AF1375" i="2"/>
  <c r="AI1375" i="2"/>
  <c r="AJ1375" i="2"/>
  <c r="A1376" i="2"/>
  <c r="I1376" i="2"/>
  <c r="J1376" i="2"/>
  <c r="K1376" i="2"/>
  <c r="L1376" i="2"/>
  <c r="N1376" i="2"/>
  <c r="O1376" i="2"/>
  <c r="T1376" i="2"/>
  <c r="X1376" i="2"/>
  <c r="AB1376" i="2"/>
  <c r="AF1376" i="2"/>
  <c r="AI1376" i="2"/>
  <c r="AJ1376" i="2"/>
  <c r="A1377" i="2"/>
  <c r="I1377" i="2"/>
  <c r="J1377" i="2"/>
  <c r="K1377" i="2"/>
  <c r="L1377" i="2"/>
  <c r="N1377" i="2"/>
  <c r="O1377" i="2"/>
  <c r="T1377" i="2"/>
  <c r="X1377" i="2"/>
  <c r="AB1377" i="2"/>
  <c r="AF1377" i="2"/>
  <c r="AI1377" i="2"/>
  <c r="AJ1377" i="2"/>
  <c r="A1378" i="2"/>
  <c r="I1378" i="2"/>
  <c r="J1378" i="2"/>
  <c r="K1378" i="2"/>
  <c r="L1378" i="2"/>
  <c r="N1378" i="2"/>
  <c r="O1378" i="2"/>
  <c r="T1378" i="2"/>
  <c r="X1378" i="2"/>
  <c r="AB1378" i="2"/>
  <c r="AF1378" i="2"/>
  <c r="AI1378" i="2"/>
  <c r="AJ1378" i="2"/>
  <c r="A1379" i="2"/>
  <c r="I1379" i="2"/>
  <c r="J1379" i="2"/>
  <c r="K1379" i="2"/>
  <c r="L1379" i="2"/>
  <c r="N1379" i="2"/>
  <c r="O1379" i="2"/>
  <c r="T1379" i="2"/>
  <c r="X1379" i="2"/>
  <c r="AB1379" i="2"/>
  <c r="AF1379" i="2"/>
  <c r="AI1379" i="2"/>
  <c r="AJ1379" i="2"/>
  <c r="A1380" i="2"/>
  <c r="I1380" i="2"/>
  <c r="J1380" i="2"/>
  <c r="K1380" i="2"/>
  <c r="L1380" i="2"/>
  <c r="N1380" i="2"/>
  <c r="O1380" i="2"/>
  <c r="T1380" i="2"/>
  <c r="X1380" i="2"/>
  <c r="AB1380" i="2"/>
  <c r="AF1380" i="2"/>
  <c r="AI1380" i="2"/>
  <c r="AJ1380" i="2"/>
  <c r="A1381" i="2"/>
  <c r="I1381" i="2"/>
  <c r="J1381" i="2"/>
  <c r="K1381" i="2"/>
  <c r="L1381" i="2"/>
  <c r="N1381" i="2"/>
  <c r="O1381" i="2"/>
  <c r="T1381" i="2"/>
  <c r="X1381" i="2"/>
  <c r="AB1381" i="2"/>
  <c r="AF1381" i="2"/>
  <c r="AI1381" i="2"/>
  <c r="AJ1381" i="2"/>
  <c r="A1382" i="2"/>
  <c r="I1382" i="2"/>
  <c r="J1382" i="2"/>
  <c r="K1382" i="2"/>
  <c r="L1382" i="2"/>
  <c r="N1382" i="2"/>
  <c r="O1382" i="2"/>
  <c r="T1382" i="2"/>
  <c r="X1382" i="2"/>
  <c r="AB1382" i="2"/>
  <c r="AF1382" i="2"/>
  <c r="AI1382" i="2"/>
  <c r="AJ1382" i="2"/>
  <c r="A1383" i="2"/>
  <c r="I1383" i="2"/>
  <c r="J1383" i="2"/>
  <c r="K1383" i="2"/>
  <c r="L1383" i="2"/>
  <c r="N1383" i="2"/>
  <c r="O1383" i="2"/>
  <c r="T1383" i="2"/>
  <c r="X1383" i="2"/>
  <c r="AB1383" i="2"/>
  <c r="AF1383" i="2"/>
  <c r="AI1383" i="2"/>
  <c r="AJ1383" i="2"/>
  <c r="A1384" i="2"/>
  <c r="I1384" i="2"/>
  <c r="J1384" i="2"/>
  <c r="K1384" i="2"/>
  <c r="L1384" i="2"/>
  <c r="N1384" i="2"/>
  <c r="O1384" i="2"/>
  <c r="T1384" i="2"/>
  <c r="X1384" i="2"/>
  <c r="AB1384" i="2"/>
  <c r="AF1384" i="2"/>
  <c r="AI1384" i="2"/>
  <c r="AJ1384" i="2"/>
  <c r="A1385" i="2"/>
  <c r="I1385" i="2"/>
  <c r="J1385" i="2"/>
  <c r="K1385" i="2"/>
  <c r="L1385" i="2"/>
  <c r="N1385" i="2"/>
  <c r="O1385" i="2"/>
  <c r="T1385" i="2"/>
  <c r="X1385" i="2"/>
  <c r="AB1385" i="2"/>
  <c r="AF1385" i="2"/>
  <c r="AI1385" i="2"/>
  <c r="AJ1385" i="2"/>
  <c r="A1386" i="2"/>
  <c r="I1386" i="2"/>
  <c r="J1386" i="2"/>
  <c r="K1386" i="2"/>
  <c r="L1386" i="2"/>
  <c r="N1386" i="2"/>
  <c r="O1386" i="2"/>
  <c r="T1386" i="2"/>
  <c r="X1386" i="2"/>
  <c r="AB1386" i="2"/>
  <c r="AF1386" i="2"/>
  <c r="AI1386" i="2"/>
  <c r="AJ1386" i="2"/>
  <c r="A1387" i="2"/>
  <c r="I1387" i="2"/>
  <c r="J1387" i="2"/>
  <c r="K1387" i="2"/>
  <c r="L1387" i="2"/>
  <c r="N1387" i="2"/>
  <c r="O1387" i="2"/>
  <c r="T1387" i="2"/>
  <c r="X1387" i="2"/>
  <c r="AB1387" i="2"/>
  <c r="AF1387" i="2"/>
  <c r="AI1387" i="2"/>
  <c r="AJ1387" i="2"/>
  <c r="A1388" i="2"/>
  <c r="I1388" i="2"/>
  <c r="J1388" i="2"/>
  <c r="K1388" i="2"/>
  <c r="L1388" i="2"/>
  <c r="N1388" i="2"/>
  <c r="O1388" i="2"/>
  <c r="T1388" i="2"/>
  <c r="X1388" i="2"/>
  <c r="AB1388" i="2"/>
  <c r="AF1388" i="2"/>
  <c r="AI1388" i="2"/>
  <c r="AJ1388" i="2"/>
  <c r="A1389" i="2"/>
  <c r="I1389" i="2"/>
  <c r="J1389" i="2"/>
  <c r="K1389" i="2"/>
  <c r="L1389" i="2"/>
  <c r="N1389" i="2"/>
  <c r="O1389" i="2"/>
  <c r="T1389" i="2"/>
  <c r="X1389" i="2"/>
  <c r="AB1389" i="2"/>
  <c r="AF1389" i="2"/>
  <c r="AI1389" i="2"/>
  <c r="AJ1389" i="2"/>
  <c r="A1390" i="2"/>
  <c r="I1390" i="2"/>
  <c r="J1390" i="2"/>
  <c r="K1390" i="2"/>
  <c r="L1390" i="2"/>
  <c r="N1390" i="2"/>
  <c r="O1390" i="2"/>
  <c r="T1390" i="2"/>
  <c r="X1390" i="2"/>
  <c r="AB1390" i="2"/>
  <c r="AF1390" i="2"/>
  <c r="AI1390" i="2"/>
  <c r="AJ1390" i="2"/>
  <c r="A1391" i="2"/>
  <c r="I1391" i="2"/>
  <c r="J1391" i="2"/>
  <c r="K1391" i="2"/>
  <c r="L1391" i="2"/>
  <c r="N1391" i="2"/>
  <c r="O1391" i="2"/>
  <c r="T1391" i="2"/>
  <c r="X1391" i="2"/>
  <c r="AB1391" i="2"/>
  <c r="AF1391" i="2"/>
  <c r="AI1391" i="2"/>
  <c r="AJ1391" i="2"/>
  <c r="A1392" i="2"/>
  <c r="I1392" i="2"/>
  <c r="J1392" i="2"/>
  <c r="K1392" i="2"/>
  <c r="L1392" i="2"/>
  <c r="N1392" i="2"/>
  <c r="O1392" i="2"/>
  <c r="T1392" i="2"/>
  <c r="X1392" i="2"/>
  <c r="AB1392" i="2"/>
  <c r="AF1392" i="2"/>
  <c r="AI1392" i="2"/>
  <c r="AJ1392" i="2"/>
  <c r="A1393" i="2"/>
  <c r="I1393" i="2"/>
  <c r="J1393" i="2"/>
  <c r="K1393" i="2"/>
  <c r="L1393" i="2"/>
  <c r="N1393" i="2"/>
  <c r="O1393" i="2"/>
  <c r="T1393" i="2"/>
  <c r="X1393" i="2"/>
  <c r="AB1393" i="2"/>
  <c r="AF1393" i="2"/>
  <c r="AI1393" i="2"/>
  <c r="AJ1393" i="2"/>
  <c r="A1394" i="2"/>
  <c r="I1394" i="2"/>
  <c r="J1394" i="2"/>
  <c r="K1394" i="2"/>
  <c r="L1394" i="2"/>
  <c r="N1394" i="2"/>
  <c r="O1394" i="2"/>
  <c r="T1394" i="2"/>
  <c r="X1394" i="2"/>
  <c r="AB1394" i="2"/>
  <c r="AF1394" i="2"/>
  <c r="AI1394" i="2"/>
  <c r="AJ1394" i="2"/>
  <c r="A1395" i="2"/>
  <c r="I1395" i="2"/>
  <c r="J1395" i="2"/>
  <c r="K1395" i="2"/>
  <c r="L1395" i="2"/>
  <c r="N1395" i="2"/>
  <c r="O1395" i="2"/>
  <c r="T1395" i="2"/>
  <c r="X1395" i="2"/>
  <c r="AB1395" i="2"/>
  <c r="AF1395" i="2"/>
  <c r="AI1395" i="2"/>
  <c r="AJ1395" i="2"/>
  <c r="A1396" i="2"/>
  <c r="I1396" i="2"/>
  <c r="J1396" i="2"/>
  <c r="K1396" i="2"/>
  <c r="L1396" i="2"/>
  <c r="N1396" i="2"/>
  <c r="O1396" i="2"/>
  <c r="T1396" i="2"/>
  <c r="X1396" i="2"/>
  <c r="AB1396" i="2"/>
  <c r="AF1396" i="2"/>
  <c r="AI1396" i="2"/>
  <c r="AJ1396" i="2"/>
  <c r="A1397" i="2"/>
  <c r="I1397" i="2"/>
  <c r="J1397" i="2"/>
  <c r="K1397" i="2"/>
  <c r="L1397" i="2"/>
  <c r="N1397" i="2"/>
  <c r="O1397" i="2"/>
  <c r="T1397" i="2"/>
  <c r="X1397" i="2"/>
  <c r="AB1397" i="2"/>
  <c r="AF1397" i="2"/>
  <c r="AI1397" i="2"/>
  <c r="AJ1397" i="2"/>
  <c r="A1398" i="2"/>
  <c r="I1398" i="2"/>
  <c r="J1398" i="2"/>
  <c r="K1398" i="2"/>
  <c r="L1398" i="2"/>
  <c r="N1398" i="2"/>
  <c r="O1398" i="2"/>
  <c r="T1398" i="2"/>
  <c r="X1398" i="2"/>
  <c r="AB1398" i="2"/>
  <c r="AF1398" i="2"/>
  <c r="AI1398" i="2"/>
  <c r="AJ1398" i="2"/>
  <c r="AG1314" i="2" l="1"/>
  <c r="AG1178" i="2"/>
  <c r="AG1138" i="2"/>
  <c r="AG1018" i="2"/>
  <c r="AG970" i="2"/>
  <c r="AG962" i="2"/>
  <c r="AG930" i="2"/>
  <c r="AG874" i="2"/>
  <c r="AG730" i="2"/>
  <c r="AG626" i="2"/>
  <c r="AG602" i="2"/>
  <c r="AG594" i="2"/>
  <c r="AG586" i="2"/>
  <c r="AG578" i="2"/>
  <c r="AG570" i="2"/>
  <c r="AG562" i="2"/>
  <c r="AG554" i="2"/>
  <c r="AG546" i="2"/>
  <c r="AG538" i="2"/>
  <c r="AG530" i="2"/>
  <c r="AG522" i="2"/>
  <c r="AG514" i="2"/>
  <c r="AG506" i="2"/>
  <c r="AG498" i="2"/>
  <c r="AG490" i="2"/>
  <c r="AG482" i="2"/>
  <c r="AG474" i="2"/>
  <c r="AG466" i="2"/>
  <c r="AG434" i="2"/>
  <c r="AG386" i="2"/>
  <c r="AG378" i="2"/>
  <c r="AG1306" i="2"/>
  <c r="AG1378" i="2"/>
  <c r="AG1352" i="2"/>
  <c r="AG1336" i="2"/>
  <c r="AG1296" i="2"/>
  <c r="AG1192" i="2"/>
  <c r="AG1120" i="2"/>
  <c r="AG1072" i="2"/>
  <c r="AG992" i="2"/>
  <c r="AG880" i="2"/>
  <c r="AG856" i="2"/>
  <c r="AG848" i="2"/>
  <c r="AG808" i="2"/>
  <c r="AG744" i="2"/>
  <c r="AG728" i="2"/>
  <c r="AG696" i="2"/>
  <c r="AG680" i="2"/>
  <c r="AG640" i="2"/>
  <c r="AG592" i="2"/>
  <c r="AG424" i="2"/>
  <c r="AG1381" i="2"/>
  <c r="AG1349" i="2"/>
  <c r="AG1197" i="2"/>
  <c r="AG1189" i="2"/>
  <c r="AG1157" i="2"/>
  <c r="AG1005" i="2"/>
  <c r="AG957" i="2"/>
  <c r="AG917" i="2"/>
  <c r="AG901" i="2"/>
  <c r="AG877" i="2"/>
  <c r="AG741" i="2"/>
  <c r="AG669" i="2"/>
  <c r="AG653" i="2"/>
  <c r="AG645" i="2"/>
  <c r="AG629" i="2"/>
  <c r="AG437" i="2"/>
  <c r="AG357" i="2"/>
  <c r="AG349" i="2"/>
  <c r="AG341" i="2"/>
  <c r="AG333" i="2"/>
  <c r="AG325" i="2"/>
  <c r="AG317" i="2"/>
  <c r="AG309" i="2"/>
  <c r="AG301" i="2"/>
  <c r="AG293" i="2"/>
  <c r="AG285" i="2"/>
  <c r="AG277" i="2"/>
  <c r="AG269" i="2"/>
  <c r="AG261" i="2"/>
  <c r="AG253" i="2"/>
  <c r="AG245" i="2"/>
  <c r="AG237" i="2"/>
  <c r="AG229" i="2"/>
  <c r="AG221" i="2"/>
  <c r="AG213" i="2"/>
  <c r="AG205" i="2"/>
  <c r="AG200" i="2"/>
  <c r="AG197" i="2"/>
  <c r="AG192" i="2"/>
  <c r="AG189" i="2"/>
  <c r="AG184" i="2"/>
  <c r="AG181" i="2"/>
  <c r="AG176" i="2"/>
  <c r="AG173" i="2"/>
  <c r="AG168" i="2"/>
  <c r="AG165" i="2"/>
  <c r="AG160" i="2"/>
  <c r="AG150" i="2"/>
  <c r="AG146" i="2"/>
  <c r="AG143" i="2"/>
  <c r="AG138" i="2"/>
  <c r="AG135" i="2"/>
  <c r="AG127" i="2"/>
  <c r="AG119" i="2"/>
  <c r="AG111" i="2"/>
  <c r="AG103" i="2"/>
  <c r="AG95" i="2"/>
  <c r="AG1283" i="2"/>
  <c r="AG1203" i="2"/>
  <c r="AG1123" i="2"/>
  <c r="AG1051" i="2"/>
  <c r="AG907" i="2"/>
  <c r="AG859" i="2"/>
  <c r="AG1134" i="2"/>
  <c r="AG1046" i="2"/>
  <c r="AG1006" i="2"/>
  <c r="AG854" i="2"/>
  <c r="AG1243" i="2"/>
  <c r="AG459" i="2"/>
  <c r="AG427" i="2"/>
  <c r="AG1126" i="2"/>
  <c r="AG918" i="2"/>
  <c r="AG662" i="2"/>
  <c r="AG614" i="2"/>
  <c r="AG462" i="2"/>
  <c r="AG1393" i="2"/>
  <c r="AG1369" i="2"/>
  <c r="AG1345" i="2"/>
  <c r="AG1329" i="2"/>
  <c r="AG1273" i="2"/>
  <c r="AG1257" i="2"/>
  <c r="AG1233" i="2"/>
  <c r="AG1097" i="2"/>
  <c r="AG1025" i="2"/>
  <c r="AG929" i="2"/>
  <c r="AG809" i="2"/>
  <c r="AG697" i="2"/>
  <c r="AG665" i="2"/>
  <c r="AG625" i="2"/>
  <c r="AG465" i="2"/>
  <c r="AG433" i="2"/>
  <c r="AG409" i="2"/>
  <c r="AG739" i="2"/>
  <c r="AG595" i="2"/>
  <c r="AG1214" i="2"/>
  <c r="AG1206" i="2"/>
  <c r="AG1166" i="2"/>
  <c r="AG1150" i="2"/>
  <c r="AG1014" i="2"/>
  <c r="AG998" i="2"/>
  <c r="AG774" i="2"/>
  <c r="AG702" i="2"/>
  <c r="AG1396" i="2"/>
  <c r="AG1356" i="2"/>
  <c r="AG1300" i="2"/>
  <c r="AG1276" i="2"/>
  <c r="AG1252" i="2"/>
  <c r="AG1212" i="2"/>
  <c r="AG1180" i="2"/>
  <c r="AG1172" i="2"/>
  <c r="AG1164" i="2"/>
  <c r="AG1028" i="2"/>
  <c r="AG860" i="2"/>
  <c r="AG812" i="2"/>
  <c r="AG804" i="2"/>
  <c r="AG748" i="2"/>
  <c r="AG740" i="2"/>
  <c r="AG700" i="2"/>
  <c r="AG676" i="2"/>
  <c r="AG668" i="2"/>
  <c r="AG636" i="2"/>
  <c r="AG628" i="2"/>
  <c r="AG588" i="2"/>
  <c r="AG1307" i="2"/>
  <c r="AG811" i="2"/>
  <c r="AG747" i="2"/>
  <c r="AG707" i="2"/>
  <c r="AG699" i="2"/>
  <c r="AG643" i="2"/>
  <c r="AG1318" i="2"/>
  <c r="AG1327" i="2"/>
  <c r="AG1071" i="2"/>
  <c r="AG1063" i="2"/>
  <c r="AG1055" i="2"/>
  <c r="AG1031" i="2"/>
  <c r="AG919" i="2"/>
  <c r="AG895" i="2"/>
  <c r="AG815" i="2"/>
  <c r="AG807" i="2"/>
  <c r="AG783" i="2"/>
  <c r="AG591" i="2"/>
  <c r="AG463" i="2"/>
  <c r="AG447" i="2"/>
  <c r="AG439" i="2"/>
  <c r="AG431" i="2"/>
  <c r="AG391" i="2"/>
  <c r="AG359" i="2"/>
  <c r="AG288" i="2"/>
  <c r="AG122" i="2"/>
  <c r="AG336" i="2"/>
  <c r="AG256" i="2"/>
  <c r="AG208" i="2"/>
  <c r="AG153" i="2"/>
  <c r="AG114" i="2"/>
  <c r="AG199" i="2"/>
  <c r="AG105" i="2"/>
  <c r="AG97" i="2"/>
  <c r="AG720" i="2"/>
  <c r="AG371" i="2"/>
  <c r="AG263" i="2"/>
  <c r="AG255" i="2"/>
  <c r="AG1309" i="2"/>
  <c r="AG581" i="2"/>
  <c r="AG565" i="2"/>
  <c r="AG549" i="2"/>
  <c r="AG352" i="2"/>
  <c r="AG344" i="2"/>
  <c r="AG328" i="2"/>
  <c r="AG320" i="2"/>
  <c r="AG312" i="2"/>
  <c r="AG304" i="2"/>
  <c r="AG296" i="2"/>
  <c r="AG280" i="2"/>
  <c r="AG272" i="2"/>
  <c r="AG264" i="2"/>
  <c r="AG248" i="2"/>
  <c r="AG240" i="2"/>
  <c r="AG232" i="2"/>
  <c r="AG224" i="2"/>
  <c r="AG216" i="2"/>
  <c r="AG443" i="2"/>
  <c r="AG419" i="2"/>
  <c r="AG411" i="2"/>
  <c r="AG403" i="2"/>
  <c r="AG1313" i="2"/>
  <c r="AG758" i="2"/>
  <c r="AG1301" i="2"/>
  <c r="AG319" i="2"/>
  <c r="AG311" i="2"/>
  <c r="AG303" i="2"/>
  <c r="AG295" i="2"/>
  <c r="AG287" i="2"/>
  <c r="AG279" i="2"/>
  <c r="AG271" i="2"/>
  <c r="AG247" i="2"/>
  <c r="AG239" i="2"/>
  <c r="AG191" i="2"/>
  <c r="AG183" i="2"/>
  <c r="AG175" i="2"/>
  <c r="AG167" i="2"/>
  <c r="AG159" i="2"/>
  <c r="AG152" i="2"/>
  <c r="AG145" i="2"/>
  <c r="AG113" i="2"/>
  <c r="AG1325" i="2"/>
  <c r="AG1282" i="2"/>
  <c r="AG1218" i="2"/>
  <c r="AG597" i="2"/>
  <c r="AG573" i="2"/>
  <c r="AG557" i="2"/>
  <c r="AG541" i="2"/>
  <c r="AG533" i="2"/>
  <c r="AG950" i="2"/>
  <c r="AG363" i="2"/>
  <c r="AG762" i="2"/>
  <c r="AG786" i="2"/>
  <c r="AG770" i="2"/>
  <c r="AG383" i="2"/>
  <c r="AG137" i="2"/>
  <c r="AG1056" i="2"/>
  <c r="AG1139" i="2"/>
  <c r="AG1052" i="2"/>
  <c r="AG972" i="2"/>
  <c r="AG719" i="2"/>
  <c r="AG580" i="2"/>
  <c r="AG572" i="2"/>
  <c r="AG564" i="2"/>
  <c r="AG556" i="2"/>
  <c r="AG548" i="2"/>
  <c r="AG540" i="2"/>
  <c r="AG532" i="2"/>
  <c r="AG524" i="2"/>
  <c r="AG516" i="2"/>
  <c r="AG129" i="2"/>
  <c r="AG525" i="2"/>
  <c r="AG517" i="2"/>
  <c r="AG726" i="2"/>
  <c r="AG130" i="2"/>
  <c r="AG937" i="2"/>
  <c r="AG1199" i="2"/>
  <c r="AG1274" i="2"/>
  <c r="AG1119" i="2"/>
  <c r="AG1095" i="2"/>
  <c r="AG1344" i="2"/>
  <c r="AG981" i="2"/>
  <c r="AG231" i="2"/>
  <c r="AG223" i="2"/>
  <c r="AG215" i="2"/>
  <c r="AG207" i="2"/>
  <c r="AG121" i="2"/>
  <c r="AG1061" i="2"/>
  <c r="AG1013" i="2"/>
  <c r="AG690" i="2"/>
  <c r="AG1310" i="2"/>
  <c r="AG1230" i="2"/>
  <c r="AG509" i="2"/>
  <c r="AG501" i="2"/>
  <c r="AG493" i="2"/>
  <c r="AG485" i="2"/>
  <c r="AG1382" i="2"/>
  <c r="AG598" i="2"/>
  <c r="AG1377" i="2"/>
  <c r="AG1294" i="2"/>
  <c r="AG1240" i="2"/>
  <c r="AG1200" i="2"/>
  <c r="AG649" i="2"/>
  <c r="AG711" i="2"/>
  <c r="AG695" i="2"/>
  <c r="AG508" i="2"/>
  <c r="AG500" i="2"/>
  <c r="AG492" i="2"/>
  <c r="AG484" i="2"/>
  <c r="AG476" i="2"/>
  <c r="AG468" i="2"/>
  <c r="AG455" i="2"/>
  <c r="AG452" i="2"/>
  <c r="AG658" i="2"/>
  <c r="AG610" i="2"/>
  <c r="AG420" i="2"/>
  <c r="AG412" i="2"/>
  <c r="AG1370" i="2"/>
  <c r="AG923" i="2"/>
  <c r="AG816" i="2"/>
  <c r="AG1142" i="2"/>
  <c r="AG792" i="2"/>
  <c r="AG712" i="2"/>
  <c r="AG477" i="2"/>
  <c r="AG1089" i="2"/>
  <c r="AG456" i="2"/>
  <c r="AG1365" i="2"/>
  <c r="AG1338" i="2"/>
  <c r="AG601" i="2"/>
  <c r="AG1376" i="2"/>
  <c r="AG1160" i="2"/>
  <c r="AG1122" i="2"/>
  <c r="AG1042" i="2"/>
  <c r="AG830" i="2"/>
  <c r="AG789" i="2"/>
  <c r="AG1379" i="2"/>
  <c r="AG1292" i="2"/>
  <c r="AG1241" i="2"/>
  <c r="AG1190" i="2"/>
  <c r="AG1039" i="2"/>
  <c r="AG963" i="2"/>
  <c r="AG849" i="2"/>
  <c r="AG693" i="2"/>
  <c r="AG685" i="2"/>
  <c r="AG621" i="2"/>
  <c r="AG613" i="2"/>
  <c r="AG404" i="2"/>
  <c r="AG1077" i="2"/>
  <c r="AG605" i="2"/>
  <c r="AG364" i="2"/>
  <c r="AG956" i="2"/>
  <c r="AG469" i="2"/>
  <c r="AG1380" i="2"/>
  <c r="AG1337" i="2"/>
  <c r="AG1091" i="2"/>
  <c r="AG1075" i="2"/>
  <c r="AG1067" i="2"/>
  <c r="AG1002" i="2"/>
  <c r="AG818" i="2"/>
  <c r="AG686" i="2"/>
  <c r="AG651" i="2"/>
  <c r="AG619" i="2"/>
  <c r="AG448" i="2"/>
  <c r="AG1391" i="2"/>
  <c r="AG1277" i="2"/>
  <c r="AG1210" i="2"/>
  <c r="AG1086" i="2"/>
  <c r="AG1043" i="2"/>
  <c r="AG1010" i="2"/>
  <c r="AG889" i="2"/>
  <c r="AG692" i="2"/>
  <c r="AG606" i="2"/>
  <c r="AG451" i="2"/>
  <c r="AG392" i="2"/>
  <c r="AG1392" i="2"/>
  <c r="AG1373" i="2"/>
  <c r="AG1364" i="2"/>
  <c r="AG1353" i="2"/>
  <c r="AG1347" i="2"/>
  <c r="AG1319" i="2"/>
  <c r="AG1316" i="2"/>
  <c r="AG1285" i="2"/>
  <c r="AG1258" i="2"/>
  <c r="AG1232" i="2"/>
  <c r="AG1195" i="2"/>
  <c r="AG1173" i="2"/>
  <c r="AG1170" i="2"/>
  <c r="AG1136" i="2"/>
  <c r="AG1070" i="2"/>
  <c r="AG1064" i="2"/>
  <c r="AG1047" i="2"/>
  <c r="AG1044" i="2"/>
  <c r="AG1030" i="2"/>
  <c r="AG995" i="2"/>
  <c r="AG590" i="2"/>
  <c r="AG435" i="2"/>
  <c r="AG1367" i="2"/>
  <c r="AG1359" i="2"/>
  <c r="AG1255" i="2"/>
  <c r="AG1244" i="2"/>
  <c r="AG1213" i="2"/>
  <c r="AG1207" i="2"/>
  <c r="AG1201" i="2"/>
  <c r="AG1165" i="2"/>
  <c r="AG1162" i="2"/>
  <c r="AG1143" i="2"/>
  <c r="AG1081" i="2"/>
  <c r="AG1053" i="2"/>
  <c r="AG1050" i="2"/>
  <c r="AG1019" i="2"/>
  <c r="AG1016" i="2"/>
  <c r="AG1007" i="2"/>
  <c r="AG1001" i="2"/>
  <c r="AG1322" i="2"/>
  <c r="AG1299" i="2"/>
  <c r="AG1368" i="2"/>
  <c r="AG1348" i="2"/>
  <c r="AG1342" i="2"/>
  <c r="AG1317" i="2"/>
  <c r="AG1311" i="2"/>
  <c r="AG1308" i="2"/>
  <c r="AG1291" i="2"/>
  <c r="AG1278" i="2"/>
  <c r="AG1256" i="2"/>
  <c r="AG1247" i="2"/>
  <c r="AG1238" i="2"/>
  <c r="AG1216" i="2"/>
  <c r="AG1182" i="2"/>
  <c r="AG1179" i="2"/>
  <c r="AG1168" i="2"/>
  <c r="AG1129" i="2"/>
  <c r="AG1098" i="2"/>
  <c r="AG1090" i="2"/>
  <c r="AG1084" i="2"/>
  <c r="AG1079" i="2"/>
  <c r="AG1073" i="2"/>
  <c r="AG1059" i="2"/>
  <c r="AG1022" i="2"/>
  <c r="AG1017" i="2"/>
  <c r="AG1004" i="2"/>
  <c r="AG993" i="2"/>
  <c r="AG977" i="2"/>
  <c r="AG975" i="2"/>
  <c r="AG933" i="2"/>
  <c r="AG908" i="2"/>
  <c r="AG1328" i="2"/>
  <c r="AG1305" i="2"/>
  <c r="AG1354" i="2"/>
  <c r="AG1334" i="2"/>
  <c r="AG1281" i="2"/>
  <c r="AG1269" i="2"/>
  <c r="AG1259" i="2"/>
  <c r="AG1253" i="2"/>
  <c r="AG1239" i="2"/>
  <c r="AG1225" i="2"/>
  <c r="AG1222" i="2"/>
  <c r="AG1220" i="2"/>
  <c r="AG1202" i="2"/>
  <c r="AG1196" i="2"/>
  <c r="AG1191" i="2"/>
  <c r="AG1185" i="2"/>
  <c r="AG1177" i="2"/>
  <c r="AG1174" i="2"/>
  <c r="AG1146" i="2"/>
  <c r="AG1137" i="2"/>
  <c r="AG1109" i="2"/>
  <c r="AG1099" i="2"/>
  <c r="AG1093" i="2"/>
  <c r="AG1085" i="2"/>
  <c r="AG1074" i="2"/>
  <c r="AG1065" i="2"/>
  <c r="AG1060" i="2"/>
  <c r="AG1035" i="2"/>
  <c r="AG996" i="2"/>
  <c r="AG994" i="2"/>
  <c r="AG969" i="2"/>
  <c r="AG942" i="2"/>
  <c r="AG890" i="2"/>
  <c r="AG873" i="2"/>
  <c r="AG822" i="2"/>
  <c r="AG1326" i="2"/>
  <c r="AG1323" i="2"/>
  <c r="AG1289" i="2"/>
  <c r="AG1275" i="2"/>
  <c r="AG1272" i="2"/>
  <c r="AG1236" i="2"/>
  <c r="AG1211" i="2"/>
  <c r="AG1208" i="2"/>
  <c r="AG1188" i="2"/>
  <c r="AG1152" i="2"/>
  <c r="AG1096" i="2"/>
  <c r="AG1057" i="2"/>
  <c r="AG1040" i="2"/>
  <c r="AG1011" i="2"/>
  <c r="AG1008" i="2"/>
  <c r="AG991" i="2"/>
  <c r="AG958" i="2"/>
  <c r="AG939" i="2"/>
  <c r="AG931" i="2"/>
  <c r="AG1315" i="2"/>
  <c r="AG1312" i="2"/>
  <c r="AG1304" i="2"/>
  <c r="AG1295" i="2"/>
  <c r="AG1265" i="2"/>
  <c r="AG1237" i="2"/>
  <c r="AG1223" i="2"/>
  <c r="AG1217" i="2"/>
  <c r="AG1183" i="2"/>
  <c r="AG1175" i="2"/>
  <c r="AG1155" i="2"/>
  <c r="AG1135" i="2"/>
  <c r="AG1115" i="2"/>
  <c r="AG1113" i="2"/>
  <c r="AG1110" i="2"/>
  <c r="AG1092" i="2"/>
  <c r="AG1041" i="2"/>
  <c r="AG1038" i="2"/>
  <c r="AG1029" i="2"/>
  <c r="AG1009" i="2"/>
  <c r="AG978" i="2"/>
  <c r="AG961" i="2"/>
  <c r="AG959" i="2"/>
  <c r="AG934" i="2"/>
  <c r="AG896" i="2"/>
  <c r="AG798" i="2"/>
  <c r="AG1385" i="2"/>
  <c r="AG1363" i="2"/>
  <c r="AG1355" i="2"/>
  <c r="AG1346" i="2"/>
  <c r="AG1343" i="2"/>
  <c r="AG1383" i="2"/>
  <c r="AG1358" i="2"/>
  <c r="AG1335" i="2"/>
  <c r="AG1333" i="2"/>
  <c r="AG1324" i="2"/>
  <c r="AG1298" i="2"/>
  <c r="AG1287" i="2"/>
  <c r="AG1234" i="2"/>
  <c r="AG1231" i="2"/>
  <c r="AG1229" i="2"/>
  <c r="AG1221" i="2"/>
  <c r="AG1209" i="2"/>
  <c r="AG1181" i="2"/>
  <c r="AG1156" i="2"/>
  <c r="AG1116" i="2"/>
  <c r="AG1066" i="2"/>
  <c r="AG1024" i="2"/>
  <c r="AG1015" i="2"/>
  <c r="AG989" i="2"/>
  <c r="AG945" i="2"/>
  <c r="AG888" i="2"/>
  <c r="AG971" i="2"/>
  <c r="AG966" i="2"/>
  <c r="AG801" i="2"/>
  <c r="AG709" i="2"/>
  <c r="AG698" i="2"/>
  <c r="AG672" i="2"/>
  <c r="AG664" i="2"/>
  <c r="AG655" i="2"/>
  <c r="AG618" i="2"/>
  <c r="AG607" i="2"/>
  <c r="AG604" i="2"/>
  <c r="AG576" i="2"/>
  <c r="AG568" i="2"/>
  <c r="AG560" i="2"/>
  <c r="AG552" i="2"/>
  <c r="AG544" i="2"/>
  <c r="AG536" i="2"/>
  <c r="AG528" i="2"/>
  <c r="AG520" i="2"/>
  <c r="AG512" i="2"/>
  <c r="AG504" i="2"/>
  <c r="AG496" i="2"/>
  <c r="AG488" i="2"/>
  <c r="AG480" i="2"/>
  <c r="AG472" i="2"/>
  <c r="AG464" i="2"/>
  <c r="AG446" i="2"/>
  <c r="AG432" i="2"/>
  <c r="AG423" i="2"/>
  <c r="AG415" i="2"/>
  <c r="AG396" i="2"/>
  <c r="AG375" i="2"/>
  <c r="AG374" i="2"/>
  <c r="AG323" i="2"/>
  <c r="AG315" i="2"/>
  <c r="AG307" i="2"/>
  <c r="AG299" i="2"/>
  <c r="AG291" i="2"/>
  <c r="AG283" i="2"/>
  <c r="AG275" i="2"/>
  <c r="AG267" i="2"/>
  <c r="AG259" i="2"/>
  <c r="AG251" i="2"/>
  <c r="AG243" i="2"/>
  <c r="AG235" i="2"/>
  <c r="AG227" i="2"/>
  <c r="AG219" i="2"/>
  <c r="AG211" i="2"/>
  <c r="AG203" i="2"/>
  <c r="AG195" i="2"/>
  <c r="AG187" i="2"/>
  <c r="AG179" i="2"/>
  <c r="AG171" i="2"/>
  <c r="AG163" i="2"/>
  <c r="AG156" i="2"/>
  <c r="AG148" i="2"/>
  <c r="AG141" i="2"/>
  <c r="AG133" i="2"/>
  <c r="AG125" i="2"/>
  <c r="AG117" i="2"/>
  <c r="AG109" i="2"/>
  <c r="AG101" i="2"/>
  <c r="AG93" i="2"/>
  <c r="AG968" i="2"/>
  <c r="AG951" i="2"/>
  <c r="AG949" i="2"/>
  <c r="AG935" i="2"/>
  <c r="AG894" i="2"/>
  <c r="AG892" i="2"/>
  <c r="AG864" i="2"/>
  <c r="AG846" i="2"/>
  <c r="AG844" i="2"/>
  <c r="AG836" i="2"/>
  <c r="AG813" i="2"/>
  <c r="AG781" i="2"/>
  <c r="AG752" i="2"/>
  <c r="AG715" i="2"/>
  <c r="AG678" i="2"/>
  <c r="AG675" i="2"/>
  <c r="AG656" i="2"/>
  <c r="AG638" i="2"/>
  <c r="AG616" i="2"/>
  <c r="AG587" i="2"/>
  <c r="AG584" i="2"/>
  <c r="AG458" i="2"/>
  <c r="AG444" i="2"/>
  <c r="AG399" i="2"/>
  <c r="AG380" i="2"/>
  <c r="AG377" i="2"/>
  <c r="AG372" i="2"/>
  <c r="AG110" i="2"/>
  <c r="AG102" i="2"/>
  <c r="AG94" i="2"/>
  <c r="AG932" i="2"/>
  <c r="AG906" i="2"/>
  <c r="AG904" i="2"/>
  <c r="AG861" i="2"/>
  <c r="AG841" i="2"/>
  <c r="AG839" i="2"/>
  <c r="AG810" i="2"/>
  <c r="AG790" i="2"/>
  <c r="AG784" i="2"/>
  <c r="AG768" i="2"/>
  <c r="AG757" i="2"/>
  <c r="AG721" i="2"/>
  <c r="AG684" i="2"/>
  <c r="AG630" i="2"/>
  <c r="AG599" i="2"/>
  <c r="AG596" i="2"/>
  <c r="AG579" i="2"/>
  <c r="AG571" i="2"/>
  <c r="AG563" i="2"/>
  <c r="AG555" i="2"/>
  <c r="AG547" i="2"/>
  <c r="AG539" i="2"/>
  <c r="AG531" i="2"/>
  <c r="AG523" i="2"/>
  <c r="AG515" i="2"/>
  <c r="AG507" i="2"/>
  <c r="AG499" i="2"/>
  <c r="AG491" i="2"/>
  <c r="AG483" i="2"/>
  <c r="AG475" i="2"/>
  <c r="AG467" i="2"/>
  <c r="AG418" i="2"/>
  <c r="AG410" i="2"/>
  <c r="AG318" i="2"/>
  <c r="AG310" i="2"/>
  <c r="AG302" i="2"/>
  <c r="AG294" i="2"/>
  <c r="AG286" i="2"/>
  <c r="AG278" i="2"/>
  <c r="AG270" i="2"/>
  <c r="AG262" i="2"/>
  <c r="AG254" i="2"/>
  <c r="AG246" i="2"/>
  <c r="AG238" i="2"/>
  <c r="AG230" i="2"/>
  <c r="AG222" i="2"/>
  <c r="AG214" i="2"/>
  <c r="AG206" i="2"/>
  <c r="AG198" i="2"/>
  <c r="AG190" i="2"/>
  <c r="AG182" i="2"/>
  <c r="AG174" i="2"/>
  <c r="AG166" i="2"/>
  <c r="AG158" i="2"/>
  <c r="AG151" i="2"/>
  <c r="AG144" i="2"/>
  <c r="AG136" i="2"/>
  <c r="AG128" i="2"/>
  <c r="AG120" i="2"/>
  <c r="AG112" i="2"/>
  <c r="AG104" i="2"/>
  <c r="AG96" i="2"/>
  <c r="AG973" i="2"/>
  <c r="AG944" i="2"/>
  <c r="AG915" i="2"/>
  <c r="AG870" i="2"/>
  <c r="AG862" i="2"/>
  <c r="AG853" i="2"/>
  <c r="AG845" i="2"/>
  <c r="AG842" i="2"/>
  <c r="AG828" i="2"/>
  <c r="AG817" i="2"/>
  <c r="AG785" i="2"/>
  <c r="AG777" i="2"/>
  <c r="AG760" i="2"/>
  <c r="AG727" i="2"/>
  <c r="AG710" i="2"/>
  <c r="AG682" i="2"/>
  <c r="AG631" i="2"/>
  <c r="AG622" i="2"/>
  <c r="AG611" i="2"/>
  <c r="AG608" i="2"/>
  <c r="AG577" i="2"/>
  <c r="AG569" i="2"/>
  <c r="AG561" i="2"/>
  <c r="AG553" i="2"/>
  <c r="AG545" i="2"/>
  <c r="AG537" i="2"/>
  <c r="AG529" i="2"/>
  <c r="AG521" i="2"/>
  <c r="AG513" i="2"/>
  <c r="AG505" i="2"/>
  <c r="AG497" i="2"/>
  <c r="AG489" i="2"/>
  <c r="AG481" i="2"/>
  <c r="AG473" i="2"/>
  <c r="AG436" i="2"/>
  <c r="AG421" i="2"/>
  <c r="AG413" i="2"/>
  <c r="AG408" i="2"/>
  <c r="AG367" i="2"/>
  <c r="AG353" i="2"/>
  <c r="AG345" i="2"/>
  <c r="AG337" i="2"/>
  <c r="AG329" i="2"/>
  <c r="AG321" i="2"/>
  <c r="AG313" i="2"/>
  <c r="AG305" i="2"/>
  <c r="AG297" i="2"/>
  <c r="AG289" i="2"/>
  <c r="AG281" i="2"/>
  <c r="AG273" i="2"/>
  <c r="AG265" i="2"/>
  <c r="AG257" i="2"/>
  <c r="AG249" i="2"/>
  <c r="AG241" i="2"/>
  <c r="AG233" i="2"/>
  <c r="AG225" i="2"/>
  <c r="AG217" i="2"/>
  <c r="AG209" i="2"/>
  <c r="AG201" i="2"/>
  <c r="AG193" i="2"/>
  <c r="AG185" i="2"/>
  <c r="AG177" i="2"/>
  <c r="AG169" i="2"/>
  <c r="AG161" i="2"/>
  <c r="AG154" i="2"/>
  <c r="AG147" i="2"/>
  <c r="AG139" i="2"/>
  <c r="AG131" i="2"/>
  <c r="AG123" i="2"/>
  <c r="AG115" i="2"/>
  <c r="AG107" i="2"/>
  <c r="AG99" i="2"/>
  <c r="AG703" i="2"/>
  <c r="AG834" i="2"/>
  <c r="AG832" i="2"/>
  <c r="AG802" i="2"/>
  <c r="AG791" i="2"/>
  <c r="AG767" i="2"/>
  <c r="AG753" i="2"/>
  <c r="AG722" i="2"/>
  <c r="AG688" i="2"/>
  <c r="AG674" i="2"/>
  <c r="AG663" i="2"/>
  <c r="AG603" i="2"/>
  <c r="AG600" i="2"/>
  <c r="AG460" i="2"/>
  <c r="AG428" i="2"/>
  <c r="AG395" i="2"/>
  <c r="AG389" i="2"/>
  <c r="AG381" i="2"/>
  <c r="AG376" i="2"/>
  <c r="AG106" i="2"/>
  <c r="AG98" i="2"/>
  <c r="AG943" i="2"/>
  <c r="AG940" i="2"/>
  <c r="AG916" i="2"/>
  <c r="AG899" i="2"/>
  <c r="AG885" i="2"/>
  <c r="AG852" i="2"/>
  <c r="AG851" i="2"/>
  <c r="AG837" i="2"/>
  <c r="AG827" i="2"/>
  <c r="AG794" i="2"/>
  <c r="AG780" i="2"/>
  <c r="AG773" i="2"/>
  <c r="AG754" i="2"/>
  <c r="AG746" i="2"/>
  <c r="AG734" i="2"/>
  <c r="AG706" i="2"/>
  <c r="AG694" i="2"/>
  <c r="AG691" i="2"/>
  <c r="AG646" i="2"/>
  <c r="AG615" i="2"/>
  <c r="AG612" i="2"/>
  <c r="AG589" i="2"/>
  <c r="AG583" i="2"/>
  <c r="AG575" i="2"/>
  <c r="AG567" i="2"/>
  <c r="AG559" i="2"/>
  <c r="AG551" i="2"/>
  <c r="AG543" i="2"/>
  <c r="AG535" i="2"/>
  <c r="AG527" i="2"/>
  <c r="AG519" i="2"/>
  <c r="AG511" i="2"/>
  <c r="AG503" i="2"/>
  <c r="AG495" i="2"/>
  <c r="AG487" i="2"/>
  <c r="AG479" i="2"/>
  <c r="AG471" i="2"/>
  <c r="AG454" i="2"/>
  <c r="AG440" i="2"/>
  <c r="AG422" i="2"/>
  <c r="AG407" i="2"/>
  <c r="AG406" i="2"/>
  <c r="AG387" i="2"/>
  <c r="AG379" i="2"/>
  <c r="AG365" i="2"/>
  <c r="AG360" i="2"/>
  <c r="AG354" i="2"/>
  <c r="AG346" i="2"/>
  <c r="AG338" i="2"/>
  <c r="AG330" i="2"/>
  <c r="AG322" i="2"/>
  <c r="AG314" i="2"/>
  <c r="AG306" i="2"/>
  <c r="AG298" i="2"/>
  <c r="AG290" i="2"/>
  <c r="AG282" i="2"/>
  <c r="AG274" i="2"/>
  <c r="AG266" i="2"/>
  <c r="AG258" i="2"/>
  <c r="AG250" i="2"/>
  <c r="AG242" i="2"/>
  <c r="AG234" i="2"/>
  <c r="AG226" i="2"/>
  <c r="AG218" i="2"/>
  <c r="AG210" i="2"/>
  <c r="AG202" i="2"/>
  <c r="AG194" i="2"/>
  <c r="AG186" i="2"/>
  <c r="AG178" i="2"/>
  <c r="AG170" i="2"/>
  <c r="AG162" i="2"/>
  <c r="AG155" i="2"/>
  <c r="AG140" i="2"/>
  <c r="AG132" i="2"/>
  <c r="AG124" i="2"/>
  <c r="AG116" i="2"/>
  <c r="AG108" i="2"/>
  <c r="AG1341" i="2"/>
  <c r="AG1261" i="2"/>
  <c r="AG1169" i="2"/>
  <c r="AG1033" i="2"/>
  <c r="AG1386" i="2"/>
  <c r="AG1361" i="2"/>
  <c r="AG1340" i="2"/>
  <c r="AG1320" i="2"/>
  <c r="AG1288" i="2"/>
  <c r="AG1271" i="2"/>
  <c r="AG1268" i="2"/>
  <c r="AG1260" i="2"/>
  <c r="AG1254" i="2"/>
  <c r="AG1248" i="2"/>
  <c r="AG1245" i="2"/>
  <c r="AG1235" i="2"/>
  <c r="AG1161" i="2"/>
  <c r="AG1151" i="2"/>
  <c r="AG1130" i="2"/>
  <c r="AG1118" i="2"/>
  <c r="AG1101" i="2"/>
  <c r="AG1387" i="2"/>
  <c r="AG1384" i="2"/>
  <c r="AG1362" i="2"/>
  <c r="AG1286" i="2"/>
  <c r="AG1147" i="2"/>
  <c r="AG1398" i="2"/>
  <c r="AG1395" i="2"/>
  <c r="AG1389" i="2"/>
  <c r="AG1374" i="2"/>
  <c r="AG1371" i="2"/>
  <c r="AG1351" i="2"/>
  <c r="AG1331" i="2"/>
  <c r="AG1302" i="2"/>
  <c r="AG1279" i="2"/>
  <c r="AG1263" i="2"/>
  <c r="AG1251" i="2"/>
  <c r="AG1242" i="2"/>
  <c r="AG1226" i="2"/>
  <c r="AG1205" i="2"/>
  <c r="AG1171" i="2"/>
  <c r="AG1158" i="2"/>
  <c r="AG1140" i="2"/>
  <c r="AG1124" i="2"/>
  <c r="AG1112" i="2"/>
  <c r="AG1104" i="2"/>
  <c r="AG1076" i="2"/>
  <c r="AG1023" i="2"/>
  <c r="AG987" i="2"/>
  <c r="AG965" i="2"/>
  <c r="AG920" i="2"/>
  <c r="AG835" i="2"/>
  <c r="AG776" i="2"/>
  <c r="AG912" i="2"/>
  <c r="AG1390" i="2"/>
  <c r="AG1375" i="2"/>
  <c r="AG1372" i="2"/>
  <c r="AG1332" i="2"/>
  <c r="AG1303" i="2"/>
  <c r="AG1293" i="2"/>
  <c r="AG1280" i="2"/>
  <c r="AG1266" i="2"/>
  <c r="AG1264" i="2"/>
  <c r="AG1227" i="2"/>
  <c r="AG1224" i="2"/>
  <c r="AG1176" i="2"/>
  <c r="AG1159" i="2"/>
  <c r="AG1128" i="2"/>
  <c r="AG1125" i="2"/>
  <c r="AG1087" i="2"/>
  <c r="AG1080" i="2"/>
  <c r="AG1078" i="2"/>
  <c r="AG1054" i="2"/>
  <c r="AG1012" i="2"/>
  <c r="AG1000" i="2"/>
  <c r="AG997" i="2"/>
  <c r="AG884" i="2"/>
  <c r="AG872" i="2"/>
  <c r="AG713" i="2"/>
  <c r="AG1321" i="2"/>
  <c r="AG1246" i="2"/>
  <c r="AG1131" i="2"/>
  <c r="AG1366" i="2"/>
  <c r="AG1360" i="2"/>
  <c r="AG1339" i="2"/>
  <c r="AG1290" i="2"/>
  <c r="AG1270" i="2"/>
  <c r="AG1267" i="2"/>
  <c r="AG1193" i="2"/>
  <c r="AG1186" i="2"/>
  <c r="AG1144" i="2"/>
  <c r="AG1094" i="2"/>
  <c r="AG1083" i="2"/>
  <c r="AG1058" i="2"/>
  <c r="AG1048" i="2"/>
  <c r="AG952" i="2"/>
  <c r="AG936" i="2"/>
  <c r="AG814" i="2"/>
  <c r="AG1249" i="2"/>
  <c r="AG1397" i="2"/>
  <c r="AG1394" i="2"/>
  <c r="AG1388" i="2"/>
  <c r="AG1357" i="2"/>
  <c r="AG1350" i="2"/>
  <c r="AG1330" i="2"/>
  <c r="AG1297" i="2"/>
  <c r="AG1284" i="2"/>
  <c r="AG1262" i="2"/>
  <c r="AG1250" i="2"/>
  <c r="AG1215" i="2"/>
  <c r="AG1204" i="2"/>
  <c r="AG1194" i="2"/>
  <c r="AG1187" i="2"/>
  <c r="AG1167" i="2"/>
  <c r="AG1154" i="2"/>
  <c r="AG1148" i="2"/>
  <c r="AG1145" i="2"/>
  <c r="AG1141" i="2"/>
  <c r="AG1103" i="2"/>
  <c r="AG1034" i="2"/>
  <c r="AG1020" i="2"/>
  <c r="AG986" i="2"/>
  <c r="AG913" i="2"/>
  <c r="AG1228" i="2"/>
  <c r="AG1219" i="2"/>
  <c r="AG1198" i="2"/>
  <c r="AG1184" i="2"/>
  <c r="AG1163" i="2"/>
  <c r="AG1088" i="2"/>
  <c r="AG1037" i="2"/>
  <c r="AG1045" i="2"/>
  <c r="AG1027" i="2"/>
  <c r="AG990" i="2"/>
  <c r="AG984" i="2"/>
  <c r="AG955" i="2"/>
  <c r="AG946" i="2"/>
  <c r="AG926" i="2"/>
  <c r="AG910" i="2"/>
  <c r="AG898" i="2"/>
  <c r="AG882" i="2"/>
  <c r="AG879" i="2"/>
  <c r="AG876" i="2"/>
  <c r="AG867" i="2"/>
  <c r="AG858" i="2"/>
  <c r="AG855" i="2"/>
  <c r="AG838" i="2"/>
  <c r="AG824" i="2"/>
  <c r="AG821" i="2"/>
  <c r="AG782" i="2"/>
  <c r="AG779" i="2"/>
  <c r="AG749" i="2"/>
  <c r="AG704" i="2"/>
  <c r="AG449" i="2"/>
  <c r="AG761" i="2"/>
  <c r="AG755" i="2"/>
  <c r="AG723" i="2"/>
  <c r="AG701" i="2"/>
  <c r="AG689" i="2"/>
  <c r="AG679" i="2"/>
  <c r="AG673" i="2"/>
  <c r="AG661" i="2"/>
  <c r="AG644" i="2"/>
  <c r="AG627" i="2"/>
  <c r="AG593" i="2"/>
  <c r="AG461" i="2"/>
  <c r="AG429" i="2"/>
  <c r="AG1102" i="2"/>
  <c r="AG1082" i="2"/>
  <c r="AG1049" i="2"/>
  <c r="AG1021" i="2"/>
  <c r="AG988" i="2"/>
  <c r="AG982" i="2"/>
  <c r="AG976" i="2"/>
  <c r="AG953" i="2"/>
  <c r="AG924" i="2"/>
  <c r="AG914" i="2"/>
  <c r="AG886" i="2"/>
  <c r="AG865" i="2"/>
  <c r="AG833" i="2"/>
  <c r="AG819" i="2"/>
  <c r="AG793" i="2"/>
  <c r="AG771" i="2"/>
  <c r="AG756" i="2"/>
  <c r="AG737" i="2"/>
  <c r="AG729" i="2"/>
  <c r="AG714" i="2"/>
  <c r="AG708" i="2"/>
  <c r="AG670" i="2"/>
  <c r="AG441" i="2"/>
  <c r="AG438" i="2"/>
  <c r="AG1149" i="2"/>
  <c r="AG1132" i="2"/>
  <c r="AG1111" i="2"/>
  <c r="AG1107" i="2"/>
  <c r="AG1105" i="2"/>
  <c r="AG1068" i="2"/>
  <c r="AG1032" i="2"/>
  <c r="AG999" i="2"/>
  <c r="AG985" i="2"/>
  <c r="AG979" i="2"/>
  <c r="AG947" i="2"/>
  <c r="AG927" i="2"/>
  <c r="AG921" i="2"/>
  <c r="AG911" i="2"/>
  <c r="AG902" i="2"/>
  <c r="AG883" i="2"/>
  <c r="AG868" i="2"/>
  <c r="AG825" i="2"/>
  <c r="AG805" i="2"/>
  <c r="AG799" i="2"/>
  <c r="AG796" i="2"/>
  <c r="AG759" i="2"/>
  <c r="AG732" i="2"/>
  <c r="AG705" i="2"/>
  <c r="AG683" i="2"/>
  <c r="AG677" i="2"/>
  <c r="AG671" i="2"/>
  <c r="AG659" i="2"/>
  <c r="AG639" i="2"/>
  <c r="AG585" i="2"/>
  <c r="AG582" i="2"/>
  <c r="AG574" i="2"/>
  <c r="AG566" i="2"/>
  <c r="AG558" i="2"/>
  <c r="AG550" i="2"/>
  <c r="AG542" i="2"/>
  <c r="AG534" i="2"/>
  <c r="AG526" i="2"/>
  <c r="AG518" i="2"/>
  <c r="AG510" i="2"/>
  <c r="AG502" i="2"/>
  <c r="AG494" i="2"/>
  <c r="AG486" i="2"/>
  <c r="AG478" i="2"/>
  <c r="AG470" i="2"/>
  <c r="AG453" i="2"/>
  <c r="AG450" i="2"/>
  <c r="AG1127" i="2"/>
  <c r="AG1117" i="2"/>
  <c r="AG1114" i="2"/>
  <c r="AG1108" i="2"/>
  <c r="AG1100" i="2"/>
  <c r="AG1036" i="2"/>
  <c r="AG1003" i="2"/>
  <c r="AG980" i="2"/>
  <c r="AG974" i="2"/>
  <c r="AG967" i="2"/>
  <c r="AG941" i="2"/>
  <c r="AG938" i="2"/>
  <c r="AG922" i="2"/>
  <c r="AG905" i="2"/>
  <c r="AG871" i="2"/>
  <c r="AG863" i="2"/>
  <c r="AG840" i="2"/>
  <c r="AG430" i="2"/>
  <c r="AG1026" i="2"/>
  <c r="AG983" i="2"/>
  <c r="AG964" i="2"/>
  <c r="AG954" i="2"/>
  <c r="AG925" i="2"/>
  <c r="AG909" i="2"/>
  <c r="AG897" i="2"/>
  <c r="AG887" i="2"/>
  <c r="AG881" i="2"/>
  <c r="AG878" i="2"/>
  <c r="AG875" i="2"/>
  <c r="AG866" i="2"/>
  <c r="AG857" i="2"/>
  <c r="AG850" i="2"/>
  <c r="AG823" i="2"/>
  <c r="AG820" i="2"/>
  <c r="AG772" i="2"/>
  <c r="AG766" i="2"/>
  <c r="AG763" i="2"/>
  <c r="AG736" i="2"/>
  <c r="AG687" i="2"/>
  <c r="AG681" i="2"/>
  <c r="AG657" i="2"/>
  <c r="AG654" i="2"/>
  <c r="AG617" i="2"/>
  <c r="AG609" i="2"/>
  <c r="AG445" i="2"/>
  <c r="AG442" i="2"/>
  <c r="AG1153" i="2"/>
  <c r="AG1133" i="2"/>
  <c r="AG1121" i="2"/>
  <c r="AG1106" i="2"/>
  <c r="AG1069" i="2"/>
  <c r="AG1062" i="2"/>
  <c r="AG960" i="2"/>
  <c r="AG948" i="2"/>
  <c r="AG928" i="2"/>
  <c r="AG903" i="2"/>
  <c r="AG900" i="2"/>
  <c r="AG893" i="2"/>
  <c r="AG891" i="2"/>
  <c r="AG869" i="2"/>
  <c r="AG847" i="2"/>
  <c r="AG843" i="2"/>
  <c r="AG831" i="2"/>
  <c r="AG829" i="2"/>
  <c r="AG826" i="2"/>
  <c r="AG806" i="2"/>
  <c r="AG803" i="2"/>
  <c r="AG800" i="2"/>
  <c r="AG797" i="2"/>
  <c r="AG787" i="2"/>
  <c r="AG769" i="2"/>
  <c r="AG733" i="2"/>
  <c r="AG716" i="2"/>
  <c r="AG637" i="2"/>
  <c r="AG457" i="2"/>
  <c r="AG660" i="2"/>
  <c r="AG633" i="2"/>
  <c r="AG623" i="2"/>
  <c r="AG764" i="2"/>
  <c r="AG750" i="2"/>
  <c r="AG743" i="2"/>
  <c r="AG724" i="2"/>
  <c r="AG717" i="2"/>
  <c r="AG667" i="2"/>
  <c r="AG650" i="2"/>
  <c r="AG647" i="2"/>
  <c r="AG620" i="2"/>
  <c r="AG425" i="2"/>
  <c r="AG416" i="2"/>
  <c r="AG401" i="2"/>
  <c r="AG398" i="2"/>
  <c r="AG384" i="2"/>
  <c r="AG369" i="2"/>
  <c r="AG366" i="2"/>
  <c r="AG355" i="2"/>
  <c r="AG347" i="2"/>
  <c r="AG339" i="2"/>
  <c r="AG331" i="2"/>
  <c r="AG641" i="2"/>
  <c r="AG634" i="2"/>
  <c r="AG624" i="2"/>
  <c r="AG393" i="2"/>
  <c r="AG390" i="2"/>
  <c r="AG361" i="2"/>
  <c r="AG358" i="2"/>
  <c r="AG350" i="2"/>
  <c r="AG342" i="2"/>
  <c r="AG334" i="2"/>
  <c r="AG326" i="2"/>
  <c r="AG765" i="2"/>
  <c r="AG751" i="2"/>
  <c r="AG725" i="2"/>
  <c r="AG648" i="2"/>
  <c r="AG426" i="2"/>
  <c r="AG405" i="2"/>
  <c r="AG402" i="2"/>
  <c r="AG388" i="2"/>
  <c r="AG373" i="2"/>
  <c r="AG370" i="2"/>
  <c r="AG356" i="2"/>
  <c r="AG348" i="2"/>
  <c r="AG340" i="2"/>
  <c r="AG332" i="2"/>
  <c r="AG324" i="2"/>
  <c r="AG316" i="2"/>
  <c r="AG308" i="2"/>
  <c r="AG300" i="2"/>
  <c r="AG292" i="2"/>
  <c r="AG284" i="2"/>
  <c r="AG276" i="2"/>
  <c r="AG268" i="2"/>
  <c r="AG260" i="2"/>
  <c r="AG252" i="2"/>
  <c r="AG244" i="2"/>
  <c r="AG236" i="2"/>
  <c r="AG228" i="2"/>
  <c r="AG220" i="2"/>
  <c r="AG212" i="2"/>
  <c r="AG204" i="2"/>
  <c r="AG196" i="2"/>
  <c r="AG188" i="2"/>
  <c r="AG180" i="2"/>
  <c r="AG172" i="2"/>
  <c r="AG164" i="2"/>
  <c r="AG157" i="2"/>
  <c r="AG149" i="2"/>
  <c r="AG142" i="2"/>
  <c r="AG134" i="2"/>
  <c r="AG126" i="2"/>
  <c r="AG118" i="2"/>
  <c r="AG795" i="2"/>
  <c r="AG788" i="2"/>
  <c r="AG778" i="2"/>
  <c r="AG775" i="2"/>
  <c r="AG738" i="2"/>
  <c r="AG735" i="2"/>
  <c r="AG731" i="2"/>
  <c r="AG632" i="2"/>
  <c r="AG417" i="2"/>
  <c r="AG414" i="2"/>
  <c r="AG400" i="2"/>
  <c r="AG385" i="2"/>
  <c r="AG382" i="2"/>
  <c r="AG368" i="2"/>
  <c r="AG351" i="2"/>
  <c r="AG343" i="2"/>
  <c r="AG335" i="2"/>
  <c r="AG327" i="2"/>
  <c r="AG745" i="2"/>
  <c r="AG742" i="2"/>
  <c r="AG718" i="2"/>
  <c r="AG666" i="2"/>
  <c r="AG652" i="2"/>
  <c r="AG642" i="2"/>
  <c r="AG635" i="2"/>
  <c r="AG397" i="2"/>
  <c r="AG394" i="2"/>
  <c r="AG362" i="2"/>
  <c r="AG90" i="2"/>
  <c r="AG88" i="2"/>
  <c r="AG86" i="2"/>
  <c r="AG84" i="2"/>
  <c r="AG82" i="2"/>
  <c r="AG80" i="2"/>
  <c r="AG78" i="2"/>
  <c r="AG76" i="2"/>
  <c r="AG74" i="2"/>
  <c r="AG72" i="2"/>
  <c r="AG70" i="2"/>
  <c r="AG68" i="2"/>
  <c r="AG66" i="2"/>
  <c r="AG64" i="2"/>
  <c r="AG62" i="2"/>
  <c r="AG60" i="2"/>
  <c r="AG58" i="2"/>
  <c r="AG56" i="2"/>
  <c r="AG54" i="2"/>
  <c r="AG52" i="2"/>
  <c r="AG50" i="2"/>
  <c r="AG48" i="2"/>
  <c r="AG46" i="2"/>
  <c r="AG44" i="2"/>
  <c r="AG43" i="2"/>
  <c r="AG41" i="2"/>
  <c r="AG39" i="2"/>
  <c r="AG37" i="2"/>
  <c r="AG35" i="2"/>
  <c r="AG33" i="2"/>
  <c r="AG31" i="2"/>
  <c r="AG29" i="2"/>
  <c r="AG27" i="2"/>
  <c r="AG25" i="2"/>
  <c r="AG23" i="2"/>
  <c r="AG21" i="2"/>
  <c r="AG19" i="2"/>
  <c r="AG17" i="2"/>
  <c r="AG15" i="2"/>
  <c r="AG13" i="2"/>
  <c r="AG11" i="2"/>
  <c r="AG9" i="2"/>
  <c r="AG91" i="2"/>
  <c r="AG89" i="2"/>
  <c r="AG87" i="2"/>
  <c r="AG85" i="2"/>
  <c r="AG83" i="2"/>
  <c r="AG81" i="2"/>
  <c r="AG79" i="2"/>
  <c r="AG77" i="2"/>
  <c r="AG75" i="2"/>
  <c r="AG73" i="2"/>
  <c r="AG71" i="2"/>
  <c r="AG69" i="2"/>
  <c r="AG67" i="2"/>
  <c r="AG65" i="2"/>
  <c r="AG63" i="2"/>
  <c r="AG61" i="2"/>
  <c r="AG59" i="2"/>
  <c r="AG57" i="2"/>
  <c r="AG55" i="2"/>
  <c r="AG53" i="2"/>
  <c r="AG51" i="2"/>
  <c r="AG49" i="2"/>
  <c r="AG47" i="2"/>
  <c r="AG45" i="2"/>
  <c r="AG42" i="2"/>
  <c r="AG40" i="2"/>
  <c r="AG38" i="2"/>
  <c r="AG36" i="2"/>
  <c r="AG34" i="2"/>
  <c r="AG32" i="2"/>
  <c r="AG30" i="2"/>
  <c r="AG28" i="2"/>
  <c r="AG26" i="2"/>
  <c r="AG24" i="2"/>
  <c r="AG22" i="2"/>
  <c r="AG20" i="2"/>
  <c r="AG18" i="2"/>
  <c r="AG16" i="2"/>
  <c r="AG14" i="2"/>
  <c r="AG12" i="2"/>
  <c r="AG10" i="2"/>
  <c r="AG8" i="2"/>
  <c r="A1399" i="2" l="1"/>
  <c r="A1400" i="2"/>
  <c r="A1401" i="2"/>
  <c r="A1402" i="2"/>
  <c r="A1403" i="2"/>
  <c r="A1404" i="2"/>
  <c r="A1405" i="2"/>
  <c r="A1406" i="2"/>
  <c r="A1407" i="2"/>
  <c r="A1408" i="2"/>
  <c r="AH5" i="2" l="1"/>
  <c r="AE3" i="2"/>
  <c r="AE4" i="2" s="1"/>
  <c r="AD3" i="2"/>
  <c r="AD4" i="2" s="1"/>
  <c r="AC3" i="2"/>
  <c r="AA3" i="2"/>
  <c r="AA4" i="2" s="1"/>
  <c r="Z3" i="2"/>
  <c r="Z4" i="2" s="1"/>
  <c r="Y3" i="2"/>
  <c r="W3" i="2"/>
  <c r="W4" i="2" s="1"/>
  <c r="V3" i="2"/>
  <c r="V4" i="2" s="1"/>
  <c r="U3" i="2"/>
  <c r="S3" i="2"/>
  <c r="S4" i="2" s="1"/>
  <c r="R3" i="2"/>
  <c r="R4" i="2" s="1"/>
  <c r="U4" i="2" l="1"/>
  <c r="X4" i="2" s="1"/>
  <c r="X3" i="2"/>
  <c r="AC4" i="2"/>
  <c r="AF4" i="2" s="1"/>
  <c r="AF3" i="2"/>
  <c r="Y4" i="2"/>
  <c r="AB4" i="2" s="1"/>
  <c r="AB3" i="2"/>
  <c r="Q3" i="2" l="1"/>
  <c r="T3" i="2" s="1"/>
  <c r="AG3" i="2" s="1"/>
  <c r="AJ1408" i="2" l="1"/>
  <c r="AI1408" i="2"/>
  <c r="AI1399" i="2" l="1"/>
  <c r="AJ1399" i="2"/>
  <c r="AI1400" i="2"/>
  <c r="AJ1400" i="2"/>
  <c r="AI1401" i="2"/>
  <c r="AJ1401" i="2"/>
  <c r="AI1402" i="2"/>
  <c r="AJ1402" i="2"/>
  <c r="AI1403" i="2"/>
  <c r="AJ1403" i="2"/>
  <c r="AI1404" i="2"/>
  <c r="AJ1404" i="2"/>
  <c r="AI1405" i="2"/>
  <c r="AJ1405" i="2"/>
  <c r="AI1406" i="2"/>
  <c r="AJ1406" i="2"/>
  <c r="AI1407" i="2"/>
  <c r="AJ1407" i="2"/>
  <c r="AJ7" i="2" l="1"/>
  <c r="I1399" i="2" l="1"/>
  <c r="J1399" i="2"/>
  <c r="K1399" i="2"/>
  <c r="L1399" i="2"/>
  <c r="N1399" i="2"/>
  <c r="O1399" i="2"/>
  <c r="T1399" i="2"/>
  <c r="X1399" i="2"/>
  <c r="AB1399" i="2"/>
  <c r="AF1399" i="2"/>
  <c r="AG1399" i="2" l="1"/>
  <c r="I1400" i="2" l="1"/>
  <c r="J1400" i="2"/>
  <c r="K1400" i="2"/>
  <c r="L1400" i="2"/>
  <c r="N1400" i="2"/>
  <c r="O1400" i="2"/>
  <c r="T1400" i="2"/>
  <c r="X1400" i="2"/>
  <c r="AB1400" i="2"/>
  <c r="AF1400" i="2"/>
  <c r="I1401" i="2"/>
  <c r="J1401" i="2"/>
  <c r="K1401" i="2"/>
  <c r="L1401" i="2"/>
  <c r="N1401" i="2"/>
  <c r="O1401" i="2"/>
  <c r="T1401" i="2"/>
  <c r="X1401" i="2"/>
  <c r="AB1401" i="2"/>
  <c r="AF1401" i="2"/>
  <c r="I1402" i="2"/>
  <c r="J1402" i="2"/>
  <c r="K1402" i="2"/>
  <c r="L1402" i="2"/>
  <c r="N1402" i="2"/>
  <c r="O1402" i="2"/>
  <c r="T1402" i="2"/>
  <c r="X1402" i="2"/>
  <c r="AB1402" i="2"/>
  <c r="AF1402" i="2"/>
  <c r="I1403" i="2"/>
  <c r="J1403" i="2"/>
  <c r="K1403" i="2"/>
  <c r="L1403" i="2"/>
  <c r="N1403" i="2"/>
  <c r="O1403" i="2"/>
  <c r="T1403" i="2"/>
  <c r="X1403" i="2"/>
  <c r="AB1403" i="2"/>
  <c r="AF1403" i="2"/>
  <c r="I1404" i="2"/>
  <c r="J1404" i="2"/>
  <c r="K1404" i="2"/>
  <c r="L1404" i="2"/>
  <c r="N1404" i="2"/>
  <c r="O1404" i="2"/>
  <c r="T1404" i="2"/>
  <c r="X1404" i="2"/>
  <c r="AB1404" i="2"/>
  <c r="AF1404" i="2"/>
  <c r="I1405" i="2"/>
  <c r="J1405" i="2"/>
  <c r="K1405" i="2"/>
  <c r="L1405" i="2"/>
  <c r="N1405" i="2"/>
  <c r="O1405" i="2"/>
  <c r="T1405" i="2"/>
  <c r="X1405" i="2"/>
  <c r="AB1405" i="2"/>
  <c r="AF1405" i="2"/>
  <c r="AF5" i="2"/>
  <c r="AB5" i="2"/>
  <c r="X5" i="2"/>
  <c r="T5" i="2"/>
  <c r="AG1402" i="2" l="1"/>
  <c r="AG1400" i="2"/>
  <c r="AG1401" i="2"/>
  <c r="AG1403" i="2"/>
  <c r="AG1404" i="2"/>
  <c r="AG1405" i="2"/>
  <c r="S2" i="2" l="1"/>
  <c r="U2" i="2"/>
  <c r="V2" i="2"/>
  <c r="W2" i="2"/>
  <c r="Y2" i="2"/>
  <c r="Z2" i="2"/>
  <c r="AA2" i="2"/>
  <c r="AC2" i="2"/>
  <c r="AD2" i="2"/>
  <c r="AE2" i="2"/>
  <c r="X2" i="2" l="1"/>
  <c r="AF2" i="2"/>
  <c r="AB2" i="2"/>
  <c r="S1" i="2" l="1"/>
  <c r="U1" i="2"/>
  <c r="V1" i="2"/>
  <c r="W1" i="2"/>
  <c r="Y1" i="2"/>
  <c r="Z1" i="2"/>
  <c r="AA1" i="2"/>
  <c r="AC1" i="2"/>
  <c r="AD1" i="2"/>
  <c r="AE1" i="2"/>
  <c r="I1406" i="2" l="1"/>
  <c r="I1407" i="2"/>
  <c r="I1408" i="2"/>
  <c r="A7" i="2" l="1"/>
  <c r="R1" i="2" l="1"/>
  <c r="R2" i="2"/>
  <c r="J1406" i="2" l="1"/>
  <c r="K1406" i="2"/>
  <c r="J1407" i="2"/>
  <c r="K1407" i="2"/>
  <c r="J1408" i="2"/>
  <c r="K1408" i="2"/>
  <c r="Q1" i="2" l="1"/>
  <c r="Q2" i="2"/>
  <c r="AI7" i="2"/>
  <c r="Q4" i="2" l="1"/>
  <c r="T2" i="2"/>
  <c r="N1406" i="2"/>
  <c r="N1407" i="2"/>
  <c r="N1408" i="2"/>
  <c r="AG2" i="2" l="1"/>
  <c r="T4" i="2"/>
  <c r="AG4" i="2" s="1"/>
  <c r="O1406" i="2" l="1"/>
  <c r="O1407" i="2"/>
  <c r="O1408" i="2"/>
  <c r="L1406" i="2"/>
  <c r="L1407" i="2"/>
  <c r="L1408" i="2"/>
  <c r="T7" i="2" l="1"/>
  <c r="X7" i="2"/>
  <c r="AB7" i="2"/>
  <c r="AF7" i="2"/>
  <c r="T1406" i="2"/>
  <c r="X1406" i="2"/>
  <c r="AB1406" i="2"/>
  <c r="AF1406" i="2"/>
  <c r="T1407" i="2"/>
  <c r="X1407" i="2"/>
  <c r="AB1407" i="2"/>
  <c r="AF1407" i="2"/>
  <c r="T1408" i="2"/>
  <c r="X1408" i="2"/>
  <c r="AB1408" i="2"/>
  <c r="AF1408" i="2"/>
  <c r="AB1" i="2" l="1"/>
  <c r="T1" i="2"/>
  <c r="AF1" i="2"/>
  <c r="X1" i="2"/>
  <c r="AG7" i="2"/>
  <c r="AG1406" i="2"/>
  <c r="AG1407" i="2"/>
  <c r="AG1408" i="2"/>
  <c r="AG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BAUDIN Marie-pierre</author>
  </authors>
  <commentList>
    <comment ref="M144" authorId="0" shapeId="0" xr:uid="{F364A4F4-2CAE-46DA-A4C2-26BB0E272868}">
      <text>
        <r>
          <rPr>
            <b/>
            <sz val="8"/>
            <color indexed="81"/>
            <rFont val="Tahoma"/>
            <family val="2"/>
          </rPr>
          <t>BAUDIN Marie-pierre:</t>
        </r>
        <r>
          <rPr>
            <sz val="8"/>
            <color indexed="81"/>
            <rFont val="Tahoma"/>
            <family val="2"/>
          </rPr>
          <t xml:space="preserve">
Etat pathologique résultant de la grosse 
Pas dans les CMO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BAUDIN Marie-pierre</author>
  </authors>
  <commentList>
    <comment ref="AH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BAUDIN Marie-pierre: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Règle des Congés Non Rémunérés (CNR) concernent uniquement les NON TITULAIRES, contrat : 
 - ≤ à 4 mois de présence Sans traitement (exemple Jérémy GIBON 182286 / Arrivé le 19/01/19, soit 21 jours de présence)
 - ≥ à 4 mois de présence 1 mois plein + 1 mois à ½ traitement
 - ≥ à 3 ans 3 mois pleins + 3 mois à ½ traitement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<sst xmlns="http://schemas.openxmlformats.org/spreadsheetml/2006/main" count="329" uniqueCount="71">
  <si>
    <t>DT</t>
  </si>
  <si>
    <t>ID</t>
  </si>
  <si>
    <t>NOM DE FAMILLE</t>
  </si>
  <si>
    <t>NOM D'USAGE</t>
  </si>
  <si>
    <t>PRENOM</t>
  </si>
  <si>
    <t>SEXE</t>
  </si>
  <si>
    <t>UNITE</t>
  </si>
  <si>
    <t>AFFECTATION</t>
  </si>
  <si>
    <t>CODE</t>
  </si>
  <si>
    <t>TYPE
DE PERSONNEL</t>
  </si>
  <si>
    <t>CORPS</t>
  </si>
  <si>
    <t>RUE/DS</t>
  </si>
  <si>
    <t>DISPOSITIFS</t>
  </si>
  <si>
    <t>STATUT</t>
  </si>
  <si>
    <t>ETPT</t>
  </si>
  <si>
    <t>JANV</t>
  </si>
  <si>
    <t>FEV</t>
  </si>
  <si>
    <t>MARS</t>
  </si>
  <si>
    <t>TRIM 1</t>
  </si>
  <si>
    <t>AVRIL</t>
  </si>
  <si>
    <t>MAI</t>
  </si>
  <si>
    <t>JUIN</t>
  </si>
  <si>
    <t>TRIM 2</t>
  </si>
  <si>
    <t>JUILLET</t>
  </si>
  <si>
    <t>AOUT</t>
  </si>
  <si>
    <t>SEPT</t>
  </si>
  <si>
    <t>TRIM 3</t>
  </si>
  <si>
    <t>OCT</t>
  </si>
  <si>
    <t>NOV</t>
  </si>
  <si>
    <t>DEC</t>
  </si>
  <si>
    <t>TRIM 4</t>
  </si>
  <si>
    <t>TOTAL
CMO</t>
  </si>
  <si>
    <t>TOTAL  CNR</t>
  </si>
  <si>
    <t>Portefeuille</t>
  </si>
  <si>
    <t>CAT</t>
  </si>
  <si>
    <t xml:space="preserve"> % Absentéisme</t>
  </si>
  <si>
    <t>Nb jrs CMO</t>
  </si>
  <si>
    <t>Nb ETPT</t>
  </si>
  <si>
    <t>Nb jours/mois</t>
  </si>
  <si>
    <t>PREVENIR LES COLLEGUES LORS D'UN TRI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</si>
  <si>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</si>
  <si>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</si>
  <si>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</si>
  <si>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</si>
  <si>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</si>
  <si>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</si>
  <si>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</si>
  <si>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</si>
  <si>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</si>
  <si>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</si>
  <si>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</si>
  <si>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</si>
  <si>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OBS</t>
  </si>
  <si>
    <t>ATTENTION SAISIE SANS ESPACE A LA FIN DU NOM DE L'UNITE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</si>
  <si>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</si>
  <si>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</t>
  </si>
  <si>
    <r>
      <t xml:space="preserve">FAIRE TRI, </t>
    </r>
    <r>
      <rPr>
        <b/>
        <u/>
        <sz val="18"/>
        <color rgb="FFFF0000"/>
        <rFont val="Calibri"/>
        <family val="2"/>
      </rPr>
      <t>ne plus créer de ligne</t>
    </r>
  </si>
  <si>
    <t>Prénom</t>
  </si>
  <si>
    <t>NOM</t>
  </si>
  <si>
    <t>CODE Corps</t>
  </si>
  <si>
    <t>Traité</t>
  </si>
  <si>
    <t>Nom de famille</t>
  </si>
  <si>
    <t>Nom d'usage</t>
  </si>
  <si>
    <t>H/F</t>
  </si>
  <si>
    <t>Type CMO</t>
  </si>
  <si>
    <t>Fin</t>
  </si>
  <si>
    <t>Nb Jr</t>
  </si>
  <si>
    <t>Prolongation</t>
  </si>
  <si>
    <t>Initial</t>
  </si>
  <si>
    <t>prolongation</t>
  </si>
  <si>
    <t>Nb salarié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</si>
</sst>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7030A0"/>
      <name val="Arial"/>
      <family val="2"/>
      <charset val="1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B0F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</font>
    <font>
      <b/>
      <sz val="12"/>
      <name val="Calibri"/>
      <family val="2"/>
    </font>
    <font>
      <b/>
      <sz val="11"/>
      <color rgb="FF7030A0"/>
      <name val="Calibri"/>
      <family val="2"/>
    </font>
    <font>
      <sz val="11"/>
      <color rgb="FF7030A0"/>
      <name val="Calibri"/>
      <family val="2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1"/>
      <name val="Tahoma"/>
      <family val="2"/>
    </font>
    <font>
      <sz val="11"/>
      <color rgb="FFFF0000"/>
      <name val="Calibri"/>
      <family val="2"/>
      <charset val="1"/>
    </font>
    <font>
      <sz val="1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  <charset val="1"/>
    </font>
    <font>
      <b/>
      <sz val="11"/>
      <color theme="0"/>
      <name val="Calibri"/>
      <family val="2"/>
      <charset val="1"/>
    </font>
    <font>
      <b/>
      <sz val="11"/>
      <color theme="0"/>
      <name val="Calibri"/>
      <family val="2"/>
    </font>
    <font>
      <b/>
      <sz val="18"/>
      <color rgb="FFFF0000"/>
      <name val="Calibri"/>
      <family val="2"/>
    </font>
    <font>
      <b/>
      <u/>
      <sz val="18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C5C5"/>
        <bgColor rgb="FFFFCC99"/>
      </patternFill>
    </fill>
    <fill>
      <patternFill patternType="solid">
        <fgColor rgb="FFFF99CC"/>
        <bgColor rgb="FFFF9999"/>
      </patternFill>
    </fill>
    <fill>
      <patternFill patternType="solid">
        <fgColor rgb="FFFFFF99"/>
        <bgColor rgb="FFF2F2F2"/>
      </patternFill>
    </fill>
    <fill>
      <patternFill patternType="solid">
        <fgColor rgb="FFFFCC99"/>
        <bgColor rgb="FFFFC5C5"/>
      </patternFill>
    </fill>
    <fill>
      <patternFill patternType="solid">
        <fgColor rgb="FFCCFFFF"/>
        <bgColor rgb="FFE5F5FF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rgb="FFD5ABFF"/>
        <bgColor indexed="64"/>
      </patternFill>
    </fill>
    <fill>
      <patternFill patternType="solid">
        <fgColor rgb="FF61FFFF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E7CFA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8A822"/>
        <bgColor indexed="64"/>
      </patternFill>
    </fill>
    <fill>
      <patternFill patternType="solid">
        <fgColor rgb="FFB3842F"/>
        <bgColor indexed="64"/>
      </patternFill>
    </fill>
    <fill>
      <patternFill patternType="solid">
        <fgColor rgb="FFA66B54"/>
        <bgColor indexed="64"/>
      </patternFill>
    </fill>
    <fill>
      <patternFill patternType="solid">
        <fgColor rgb="FFC00000"/>
        <bgColor rgb="FFF2F2F2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75"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0" fillId="0" borderId="0" xfId="0" applyAlignment="1">
      <alignment horizontal="left"/>
    </xf>
    <xf numFmtId="0" fontId="0" fillId="2" borderId="7" xfId="0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6" fillId="6" borderId="10" xfId="0" applyFont="1" applyFill="1" applyBorder="1" applyAlignment="1" applyProtection="1">
      <alignment horizontal="center" vertical="center"/>
      <protection hidden="1"/>
    </xf>
    <xf numFmtId="1" fontId="6" fillId="7" borderId="6" xfId="0" applyNumberFormat="1" applyFont="1" applyFill="1" applyBorder="1" applyAlignment="1" applyProtection="1">
      <alignment horizontal="center" vertical="center"/>
      <protection hidden="1"/>
    </xf>
    <xf numFmtId="1" fontId="6" fillId="7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0" fillId="0" borderId="10" xfId="0" applyBorder="1" applyProtection="1">
      <protection hidden="1"/>
    </xf>
    <xf numFmtId="0" fontId="3" fillId="4" borderId="10" xfId="0" applyFont="1" applyFill="1" applyBorder="1" applyAlignment="1" applyProtection="1">
      <alignment horizontal="center"/>
      <protection hidden="1"/>
    </xf>
    <xf numFmtId="0" fontId="3" fillId="5" borderId="10" xfId="0" applyFont="1" applyFill="1" applyBorder="1" applyAlignment="1" applyProtection="1">
      <alignment horizontal="center"/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0" fillId="0" borderId="14" xfId="0" applyBorder="1" applyProtection="1">
      <protection hidden="1"/>
    </xf>
    <xf numFmtId="0" fontId="0" fillId="0" borderId="23" xfId="0" applyBorder="1" applyAlignment="1" applyProtection="1">
      <alignment horizontal="left"/>
      <protection hidden="1"/>
    </xf>
    <xf numFmtId="0" fontId="0" fillId="0" borderId="23" xfId="0" applyFont="1" applyBorder="1" applyProtection="1">
      <protection hidden="1"/>
    </xf>
    <xf numFmtId="0" fontId="0" fillId="2" borderId="23" xfId="0" applyFill="1" applyBorder="1" applyProtection="1">
      <protection hidden="1"/>
    </xf>
    <xf numFmtId="0" fontId="0" fillId="2" borderId="24" xfId="0" applyFill="1" applyBorder="1" applyAlignment="1" applyProtection="1">
      <alignment horizontal="center"/>
      <protection hidden="1"/>
    </xf>
    <xf numFmtId="0" fontId="0" fillId="2" borderId="24" xfId="0" applyFill="1" applyBorder="1" applyProtection="1"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3" fillId="4" borderId="23" xfId="0" applyFont="1" applyFill="1" applyBorder="1" applyAlignment="1" applyProtection="1">
      <alignment horizontal="center"/>
      <protection hidden="1"/>
    </xf>
    <xf numFmtId="0" fontId="3" fillId="5" borderId="23" xfId="0" applyFont="1" applyFill="1" applyBorder="1" applyAlignment="1" applyProtection="1">
      <alignment horizontal="center"/>
      <protection hidden="1"/>
    </xf>
    <xf numFmtId="0" fontId="6" fillId="6" borderId="23" xfId="0" applyFont="1" applyFill="1" applyBorder="1" applyAlignment="1" applyProtection="1">
      <alignment horizontal="center" vertical="center"/>
      <protection hidden="1"/>
    </xf>
    <xf numFmtId="0" fontId="3" fillId="3" borderId="23" xfId="0" applyFont="1" applyFill="1" applyBorder="1" applyAlignment="1" applyProtection="1">
      <alignment horizontal="center"/>
      <protection hidden="1"/>
    </xf>
    <xf numFmtId="0" fontId="0" fillId="2" borderId="9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0" fillId="2" borderId="11" xfId="0" applyFill="1" applyBorder="1" applyProtection="1">
      <protection hidden="1"/>
    </xf>
    <xf numFmtId="0" fontId="0" fillId="2" borderId="10" xfId="0" applyFill="1" applyBorder="1" applyAlignment="1" applyProtection="1">
      <alignment horizontal="center"/>
      <protection hidden="1"/>
    </xf>
    <xf numFmtId="0" fontId="0" fillId="2" borderId="12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vertical="center"/>
      <protection hidden="1"/>
    </xf>
    <xf numFmtId="2" fontId="8" fillId="12" borderId="25" xfId="0" quotePrefix="1" applyNumberFormat="1" applyFont="1" applyFill="1" applyBorder="1" applyAlignment="1" applyProtection="1">
      <alignment horizontal="center" vertical="center"/>
      <protection hidden="1"/>
    </xf>
    <xf numFmtId="3" fontId="8" fillId="12" borderId="27" xfId="0" applyNumberFormat="1" applyFont="1" applyFill="1" applyBorder="1" applyAlignment="1" applyProtection="1">
      <alignment horizontal="center" vertical="center"/>
      <protection hidden="1"/>
    </xf>
    <xf numFmtId="3" fontId="8" fillId="13" borderId="27" xfId="0" applyNumberFormat="1" applyFont="1" applyFill="1" applyBorder="1" applyAlignment="1" applyProtection="1">
      <alignment horizontal="center" vertical="center"/>
      <protection hidden="1"/>
    </xf>
    <xf numFmtId="3" fontId="8" fillId="14" borderId="27" xfId="0" applyNumberFormat="1" applyFont="1" applyFill="1" applyBorder="1" applyAlignment="1" applyProtection="1">
      <alignment horizontal="center" vertical="center"/>
      <protection hidden="1"/>
    </xf>
    <xf numFmtId="3" fontId="14" fillId="9" borderId="27" xfId="0" applyNumberFormat="1" applyFont="1" applyFill="1" applyBorder="1" applyAlignment="1" applyProtection="1">
      <alignment horizontal="center" vertical="center"/>
      <protection hidden="1"/>
    </xf>
    <xf numFmtId="3" fontId="14" fillId="10" borderId="4" xfId="0" applyNumberFormat="1" applyFont="1" applyFill="1" applyBorder="1" applyAlignment="1" applyProtection="1">
      <alignment horizontal="center" vertical="center"/>
      <protection hidden="1"/>
    </xf>
    <xf numFmtId="3" fontId="8" fillId="12" borderId="25" xfId="0" applyNumberFormat="1" applyFont="1" applyFill="1" applyBorder="1" applyAlignment="1" applyProtection="1">
      <alignment horizontal="center" vertical="center"/>
      <protection hidden="1"/>
    </xf>
    <xf numFmtId="3" fontId="8" fillId="13" borderId="25" xfId="0" applyNumberFormat="1" applyFont="1" applyFill="1" applyBorder="1" applyAlignment="1" applyProtection="1">
      <alignment horizontal="center" vertical="center"/>
      <protection hidden="1"/>
    </xf>
    <xf numFmtId="3" fontId="8" fillId="14" borderId="25" xfId="0" applyNumberFormat="1" applyFont="1" applyFill="1" applyBorder="1" applyAlignment="1" applyProtection="1">
      <alignment horizontal="center" vertical="center"/>
      <protection hidden="1"/>
    </xf>
    <xf numFmtId="3" fontId="14" fillId="9" borderId="25" xfId="0" applyNumberFormat="1" applyFont="1" applyFill="1" applyBorder="1" applyAlignment="1" applyProtection="1">
      <alignment horizontal="center" vertical="center"/>
      <protection hidden="1"/>
    </xf>
    <xf numFmtId="3" fontId="14" fillId="10" borderId="26" xfId="0" applyNumberFormat="1" applyFont="1" applyFill="1" applyBorder="1" applyAlignment="1" applyProtection="1">
      <alignment horizontal="center" vertical="center"/>
      <protection hidden="1"/>
    </xf>
    <xf numFmtId="4" fontId="8" fillId="12" borderId="0" xfId="0" applyNumberFormat="1" applyFont="1" applyFill="1" applyBorder="1" applyAlignment="1" applyProtection="1">
      <alignment horizontal="center" vertical="center"/>
      <protection hidden="1"/>
    </xf>
    <xf numFmtId="4" fontId="8" fillId="13" borderId="0" xfId="0" applyNumberFormat="1" applyFont="1" applyFill="1" applyBorder="1" applyAlignment="1" applyProtection="1">
      <alignment horizontal="center" vertical="center"/>
      <protection hidden="1"/>
    </xf>
    <xf numFmtId="4" fontId="8" fillId="14" borderId="0" xfId="0" applyNumberFormat="1" applyFont="1" applyFill="1" applyBorder="1" applyAlignment="1" applyProtection="1">
      <alignment horizontal="center" vertical="center"/>
      <protection hidden="1"/>
    </xf>
    <xf numFmtId="4" fontId="14" fillId="9" borderId="0" xfId="0" applyNumberFormat="1" applyFont="1" applyFill="1" applyBorder="1" applyAlignment="1" applyProtection="1">
      <alignment horizontal="center" vertical="center"/>
      <protection hidden="1"/>
    </xf>
    <xf numFmtId="4" fontId="14" fillId="10" borderId="29" xfId="0" applyNumberFormat="1" applyFont="1" applyFill="1" applyBorder="1" applyAlignment="1" applyProtection="1">
      <alignment horizontal="center" vertical="center"/>
      <protection hidden="1"/>
    </xf>
    <xf numFmtId="0" fontId="16" fillId="11" borderId="28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0" fillId="0" borderId="24" xfId="0" applyBorder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0" fillId="0" borderId="6" xfId="0" applyBorder="1" applyAlignment="1" applyProtection="1">
      <alignment horizontal="left"/>
      <protection hidden="1"/>
    </xf>
    <xf numFmtId="0" fontId="0" fillId="0" borderId="30" xfId="0" applyBorder="1" applyProtection="1"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0" fillId="0" borderId="31" xfId="0" applyBorder="1" applyProtection="1">
      <protection hidden="1"/>
    </xf>
    <xf numFmtId="0" fontId="0" fillId="0" borderId="22" xfId="0" applyBorder="1" applyAlignment="1" applyProtection="1">
      <alignment horizontal="left"/>
      <protection hidden="1"/>
    </xf>
    <xf numFmtId="0" fontId="14" fillId="9" borderId="25" xfId="0" applyFont="1" applyFill="1" applyBorder="1" applyAlignment="1" applyProtection="1">
      <alignment horizontal="center" vertical="center"/>
      <protection hidden="1"/>
    </xf>
    <xf numFmtId="4" fontId="14" fillId="9" borderId="25" xfId="0" applyNumberFormat="1" applyFont="1" applyFill="1" applyBorder="1" applyAlignment="1" applyProtection="1">
      <alignment horizontal="center" vertical="center"/>
      <protection hidden="1"/>
    </xf>
    <xf numFmtId="2" fontId="14" fillId="9" borderId="25" xfId="0" applyNumberFormat="1" applyFont="1" applyFill="1" applyBorder="1" applyAlignment="1" applyProtection="1">
      <alignment horizontal="center" vertical="center"/>
      <protection hidden="1"/>
    </xf>
    <xf numFmtId="0" fontId="14" fillId="10" borderId="26" xfId="0" applyFont="1" applyFill="1" applyBorder="1" applyAlignment="1" applyProtection="1">
      <alignment horizontal="center" vertical="center"/>
      <protection hidden="1"/>
    </xf>
    <xf numFmtId="0" fontId="8" fillId="12" borderId="25" xfId="0" applyFont="1" applyFill="1" applyBorder="1" applyAlignment="1" applyProtection="1">
      <alignment horizontal="center" vertical="center"/>
      <protection hidden="1"/>
    </xf>
    <xf numFmtId="0" fontId="8" fillId="13" borderId="25" xfId="0" applyFont="1" applyFill="1" applyBorder="1" applyAlignment="1" applyProtection="1">
      <alignment horizontal="center" vertical="center"/>
      <protection hidden="1"/>
    </xf>
    <xf numFmtId="0" fontId="8" fillId="14" borderId="25" xfId="0" applyFont="1" applyFill="1" applyBorder="1" applyAlignment="1" applyProtection="1">
      <alignment horizontal="center" vertical="center"/>
      <protection hidden="1"/>
    </xf>
    <xf numFmtId="0" fontId="15" fillId="20" borderId="28" xfId="0" applyFont="1" applyFill="1" applyBorder="1" applyAlignment="1" applyProtection="1">
      <alignment horizontal="left" vertical="center"/>
      <protection hidden="1"/>
    </xf>
    <xf numFmtId="0" fontId="15" fillId="16" borderId="17" xfId="0" applyFont="1" applyFill="1" applyBorder="1" applyAlignment="1" applyProtection="1">
      <alignment horizontal="left" vertical="center"/>
      <protection hidden="1"/>
    </xf>
    <xf numFmtId="0" fontId="15" fillId="21" borderId="15" xfId="0" applyFont="1" applyFill="1" applyBorder="1" applyAlignment="1" applyProtection="1">
      <alignment horizontal="left" vertical="center"/>
      <protection hidden="1"/>
    </xf>
    <xf numFmtId="0" fontId="8" fillId="19" borderId="17" xfId="0" applyFont="1" applyFill="1" applyBorder="1" applyAlignment="1" applyProtection="1">
      <alignment horizontal="left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7" fillId="0" borderId="21" xfId="0" applyFont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6" borderId="20" xfId="0" applyFont="1" applyFill="1" applyBorder="1" applyAlignment="1" applyProtection="1">
      <alignment horizontal="center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26" fillId="18" borderId="15" xfId="0" applyFont="1" applyFill="1" applyBorder="1" applyAlignment="1" applyProtection="1">
      <alignment horizontal="center"/>
      <protection hidden="1"/>
    </xf>
    <xf numFmtId="0" fontId="0" fillId="2" borderId="33" xfId="0" applyFill="1" applyBorder="1" applyProtection="1"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3" fillId="3" borderId="33" xfId="0" applyFont="1" applyFill="1" applyBorder="1" applyAlignment="1" applyProtection="1">
      <alignment horizontal="center"/>
      <protection hidden="1"/>
    </xf>
    <xf numFmtId="0" fontId="3" fillId="4" borderId="24" xfId="0" applyFont="1" applyFill="1" applyBorder="1" applyAlignment="1" applyProtection="1">
      <alignment horizontal="center"/>
      <protection hidden="1"/>
    </xf>
    <xf numFmtId="0" fontId="3" fillId="5" borderId="24" xfId="0" applyFont="1" applyFill="1" applyBorder="1" applyAlignment="1" applyProtection="1">
      <alignment horizontal="center"/>
      <protection hidden="1"/>
    </xf>
    <xf numFmtId="0" fontId="6" fillId="6" borderId="24" xfId="0" applyFont="1" applyFill="1" applyBorder="1" applyAlignment="1" applyProtection="1">
      <alignment horizontal="center" vertical="center"/>
      <protection hidden="1"/>
    </xf>
    <xf numFmtId="0" fontId="3" fillId="3" borderId="24" xfId="0" applyFont="1" applyFill="1" applyBorder="1" applyAlignment="1" applyProtection="1">
      <alignment horizontal="center"/>
      <protection hidden="1"/>
    </xf>
    <xf numFmtId="1" fontId="6" fillId="7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Border="1" applyProtection="1">
      <protection hidden="1"/>
    </xf>
    <xf numFmtId="0" fontId="0" fillId="0" borderId="36" xfId="0" applyBorder="1" applyProtection="1">
      <protection hidden="1"/>
    </xf>
    <xf numFmtId="0" fontId="0" fillId="0" borderId="34" xfId="0" applyBorder="1" applyAlignment="1" applyProtection="1">
      <alignment horizontal="left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25" fillId="2" borderId="2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6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15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30" fillId="0" borderId="0" xfId="0" applyFont="1"/>
    <xf numFmtId="0" fontId="0" fillId="8" borderId="0" xfId="0" applyFill="1" applyAlignment="1">
      <alignment horizontal="left"/>
    </xf>
    <xf numFmtId="0" fontId="0" fillId="8" borderId="0" xfId="0" applyFill="1"/>
    <xf numFmtId="0" fontId="10" fillId="0" borderId="0" xfId="0" applyFont="1" applyAlignment="1" applyProtection="1">
      <alignment horizontal="left"/>
      <protection locked="0" hidden="1"/>
    </xf>
    <xf numFmtId="0" fontId="31" fillId="0" borderId="0" xfId="0" applyFont="1" applyAlignment="1" applyProtection="1">
      <alignment horizontal="left"/>
      <protection locked="0"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locked="0" hidden="1"/>
    </xf>
    <xf numFmtId="0" fontId="0" fillId="22" borderId="0" xfId="0" applyFill="1" applyAlignment="1">
      <alignment horizontal="left"/>
    </xf>
    <xf numFmtId="0" fontId="9" fillId="22" borderId="0" xfId="0" applyFont="1" applyFill="1"/>
    <xf numFmtId="0" fontId="0" fillId="23" borderId="0" xfId="0" applyFill="1" applyAlignment="1">
      <alignment horizontal="left"/>
    </xf>
    <xf numFmtId="0" fontId="0" fillId="23" borderId="0" xfId="0" applyFill="1"/>
    <xf numFmtId="0" fontId="12" fillId="24" borderId="0" xfId="0" applyFont="1" applyFill="1" applyAlignment="1">
      <alignment horizontal="left"/>
    </xf>
    <xf numFmtId="0" fontId="32" fillId="25" borderId="0" xfId="0" applyFont="1" applyFill="1" applyAlignment="1">
      <alignment horizontal="center"/>
    </xf>
    <xf numFmtId="0" fontId="23" fillId="26" borderId="0" xfId="0" applyFont="1" applyFill="1" applyAlignment="1">
      <alignment horizontal="left"/>
    </xf>
    <xf numFmtId="0" fontId="23" fillId="26" borderId="0" xfId="0" applyFont="1" applyFill="1" applyAlignment="1">
      <alignment horizontal="center"/>
    </xf>
    <xf numFmtId="0" fontId="12" fillId="27" borderId="0" xfId="0" applyFont="1" applyFill="1" applyAlignment="1">
      <alignment horizontal="center"/>
    </xf>
    <xf numFmtId="14" fontId="12" fillId="28" borderId="0" xfId="0" applyNumberFormat="1" applyFont="1" applyFill="1" applyAlignment="1">
      <alignment horizontal="center"/>
    </xf>
    <xf numFmtId="3" fontId="12" fillId="28" borderId="0" xfId="0" applyNumberFormat="1" applyFont="1" applyFill="1" applyAlignment="1">
      <alignment horizontal="center"/>
    </xf>
    <xf numFmtId="14" fontId="12" fillId="29" borderId="0" xfId="0" applyNumberFormat="1" applyFont="1" applyFill="1" applyAlignment="1">
      <alignment horizontal="center"/>
    </xf>
    <xf numFmtId="3" fontId="12" fillId="29" borderId="0" xfId="0" applyNumberFormat="1" applyFont="1" applyFill="1" applyAlignment="1">
      <alignment horizontal="center"/>
    </xf>
    <xf numFmtId="14" fontId="12" fillId="30" borderId="0" xfId="0" applyNumberFormat="1" applyFont="1" applyFill="1" applyAlignment="1">
      <alignment horizontal="center"/>
    </xf>
    <xf numFmtId="3" fontId="12" fillId="30" borderId="0" xfId="0" applyNumberFormat="1" applyFont="1" applyFill="1" applyAlignment="1">
      <alignment horizontal="center"/>
    </xf>
    <xf numFmtId="14" fontId="23" fillId="31" borderId="0" xfId="0" applyNumberFormat="1" applyFont="1" applyFill="1" applyAlignment="1">
      <alignment horizontal="center"/>
    </xf>
    <xf numFmtId="3" fontId="23" fillId="31" borderId="0" xfId="0" applyNumberFormat="1" applyFont="1" applyFill="1" applyAlignment="1">
      <alignment horizontal="center"/>
    </xf>
    <xf numFmtId="14" fontId="9" fillId="32" borderId="0" xfId="0" applyNumberFormat="1" applyFont="1" applyFill="1" applyAlignment="1">
      <alignment horizontal="center"/>
    </xf>
    <xf numFmtId="3" fontId="9" fillId="32" borderId="0" xfId="0" applyNumberFormat="1" applyFont="1" applyFill="1" applyAlignment="1">
      <alignment horizontal="center"/>
    </xf>
    <xf numFmtId="14" fontId="9" fillId="33" borderId="0" xfId="0" applyNumberFormat="1" applyFont="1" applyFill="1" applyAlignment="1">
      <alignment horizontal="center"/>
    </xf>
    <xf numFmtId="3" fontId="9" fillId="33" borderId="0" xfId="0" applyNumberFormat="1" applyFont="1" applyFill="1" applyAlignment="1">
      <alignment horizontal="center"/>
    </xf>
    <xf numFmtId="14" fontId="9" fillId="17" borderId="0" xfId="0" applyNumberFormat="1" applyFont="1" applyFill="1" applyAlignment="1">
      <alignment horizontal="center"/>
    </xf>
    <xf numFmtId="3" fontId="9" fillId="17" borderId="0" xfId="0" applyNumberFormat="1" applyFont="1" applyFill="1" applyAlignment="1">
      <alignment horizontal="center"/>
    </xf>
    <xf numFmtId="14" fontId="9" fillId="23" borderId="0" xfId="0" applyNumberFormat="1" applyFont="1" applyFill="1" applyAlignment="1">
      <alignment horizontal="center"/>
    </xf>
    <xf numFmtId="3" fontId="9" fillId="23" borderId="0" xfId="0" applyNumberFormat="1" applyFont="1" applyFill="1" applyAlignment="1">
      <alignment horizontal="center"/>
    </xf>
    <xf numFmtId="14" fontId="9" fillId="34" borderId="0" xfId="0" applyNumberFormat="1" applyFont="1" applyFill="1" applyAlignment="1">
      <alignment horizontal="center"/>
    </xf>
    <xf numFmtId="3" fontId="9" fillId="34" borderId="0" xfId="0" applyNumberFormat="1" applyFont="1" applyFill="1" applyAlignment="1">
      <alignment horizontal="center"/>
    </xf>
    <xf numFmtId="14" fontId="23" fillId="35" borderId="0" xfId="0" applyNumberFormat="1" applyFont="1" applyFill="1" applyAlignment="1">
      <alignment horizontal="center"/>
    </xf>
    <xf numFmtId="3" fontId="23" fillId="35" borderId="0" xfId="0" applyNumberFormat="1" applyFont="1" applyFill="1" applyAlignment="1">
      <alignment horizontal="center"/>
    </xf>
    <xf numFmtId="14" fontId="23" fillId="36" borderId="0" xfId="0" applyNumberFormat="1" applyFont="1" applyFill="1" applyAlignment="1">
      <alignment horizontal="center"/>
    </xf>
    <xf numFmtId="3" fontId="23" fillId="36" borderId="0" xfId="0" applyNumberFormat="1" applyFont="1" applyFill="1" applyAlignment="1">
      <alignment horizontal="center"/>
    </xf>
    <xf numFmtId="14" fontId="33" fillId="0" borderId="0" xfId="0" applyNumberFormat="1" applyFont="1"/>
    <xf numFmtId="14" fontId="0" fillId="0" borderId="0" xfId="0" quotePrefix="1" applyNumberFormat="1" applyAlignment="1">
      <alignment horizontal="center"/>
    </xf>
    <xf numFmtId="0" fontId="12" fillId="32" borderId="0" xfId="0" applyFont="1" applyFill="1" applyAlignment="1">
      <alignment horizontal="center"/>
    </xf>
    <xf numFmtId="3" fontId="12" fillId="33" borderId="0" xfId="0" applyNumberFormat="1" applyFont="1" applyFill="1"/>
    <xf numFmtId="3" fontId="12" fillId="17" borderId="0" xfId="0" applyNumberFormat="1" applyFont="1" applyFill="1"/>
    <xf numFmtId="0" fontId="0" fillId="34" borderId="0" xfId="0" applyFill="1"/>
    <xf numFmtId="0" fontId="24" fillId="35" borderId="0" xfId="0" applyFont="1" applyFill="1"/>
    <xf numFmtId="0" fontId="24" fillId="36" borderId="0" xfId="0" applyFont="1" applyFill="1"/>
    <xf numFmtId="14" fontId="34" fillId="0" borderId="0" xfId="0" applyNumberFormat="1" applyFont="1"/>
    <xf numFmtId="14" fontId="30" fillId="0" borderId="0" xfId="0" applyNumberFormat="1" applyFont="1"/>
    <xf numFmtId="0" fontId="35" fillId="27" borderId="0" xfId="0" applyFont="1" applyFill="1" applyAlignment="1">
      <alignment horizontal="center"/>
    </xf>
    <xf numFmtId="0" fontId="30" fillId="22" borderId="0" xfId="0" applyFont="1" applyFill="1"/>
    <xf numFmtId="0" fontId="0" fillId="22" borderId="0" xfId="0" applyFill="1"/>
    <xf numFmtId="14" fontId="0" fillId="22" borderId="0" xfId="0" applyNumberFormat="1" applyFill="1"/>
    <xf numFmtId="0" fontId="8" fillId="22" borderId="0" xfId="0" applyFont="1" applyFill="1" applyAlignment="1">
      <alignment horizontal="left"/>
    </xf>
    <xf numFmtId="0" fontId="8" fillId="24" borderId="0" xfId="0" applyFont="1" applyFill="1" applyAlignment="1">
      <alignment horizontal="left"/>
    </xf>
    <xf numFmtId="0" fontId="3" fillId="37" borderId="24" xfId="0" applyFont="1" applyFill="1" applyBorder="1" applyAlignment="1" applyProtection="1">
      <alignment horizontal="center"/>
      <protection hidden="1"/>
    </xf>
    <xf numFmtId="0" fontId="7" fillId="3" borderId="33" xfId="0" applyFont="1" applyFill="1" applyBorder="1" applyAlignment="1" applyProtection="1">
      <alignment horizontal="center"/>
      <protection hidden="1"/>
    </xf>
    <xf numFmtId="0" fontId="7" fillId="4" borderId="24" xfId="0" applyFont="1" applyFill="1" applyBorder="1" applyAlignment="1" applyProtection="1">
      <alignment horizontal="center"/>
      <protection hidden="1"/>
    </xf>
    <xf numFmtId="0" fontId="7" fillId="5" borderId="24" xfId="0" applyFont="1" applyFill="1" applyBorder="1" applyAlignment="1" applyProtection="1">
      <alignment horizontal="center"/>
      <protection hidden="1"/>
    </xf>
    <xf numFmtId="0" fontId="6" fillId="3" borderId="33" xfId="0" applyFont="1" applyFill="1" applyBorder="1" applyAlignment="1" applyProtection="1">
      <alignment horizontal="center"/>
      <protection hidden="1"/>
    </xf>
    <xf numFmtId="0" fontId="6" fillId="4" borderId="24" xfId="0" applyFont="1" applyFill="1" applyBorder="1" applyAlignment="1" applyProtection="1">
      <alignment horizontal="center"/>
      <protection hidden="1"/>
    </xf>
    <xf numFmtId="0" fontId="6" fillId="5" borderId="24" xfId="0" applyFont="1" applyFill="1" applyBorder="1" applyAlignment="1" applyProtection="1">
      <alignment horizontal="center"/>
      <protection hidden="1"/>
    </xf>
    <xf numFmtId="0" fontId="21" fillId="0" borderId="24" xfId="0" applyFont="1" applyBorder="1" applyAlignment="1" applyProtection="1">
      <alignment horizontal="left"/>
      <protection hidden="1"/>
    </xf>
  </cellXfs>
  <cellStyles count="3">
    <cellStyle name="Normal" xfId="0" builtinId="0"/>
    <cellStyle name="Normal 2" xfId="2" xr:uid="{00000000-0005-0000-0000-000002000000}"/>
    <cellStyle name="Normal 3" xfId="1" xr:uid="{00000000-0005-0000-0000-000003000000}"/>
  </cellStyles>
  <dxfs count="1">
    <dxf>
      <font>
        <color rgb="FFC00000"/>
      </font>
      <fill>
        <patternFill>
          <bgColor rgb="FFFFFF9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7030A0"/>
      <rgbColor rgb="FFF2F2F2"/>
      <rgbColor rgb="FFCCFFFF"/>
      <rgbColor rgb="FF660066"/>
      <rgbColor rgb="FFFF9999"/>
      <rgbColor rgb="FF0066CC"/>
      <rgbColor rgb="FFD9D9D9"/>
      <rgbColor rgb="FF000080"/>
      <rgbColor rgb="FFFF00FF"/>
      <rgbColor rgb="FFFFE1E1"/>
      <rgbColor rgb="FF00FFFF"/>
      <rgbColor rgb="FF800080"/>
      <rgbColor rgb="FF800000"/>
      <rgbColor rgb="FF008080"/>
      <rgbColor rgb="FF0000FF"/>
      <rgbColor rgb="FF00B0F0"/>
      <rgbColor rgb="FFE5F5FF"/>
      <rgbColor rgb="FFCCFFCC"/>
      <rgbColor rgb="FFFFFF99"/>
      <rgbColor rgb="FFA9D18E"/>
      <rgbColor rgb="FFFF99CC"/>
      <rgbColor rgb="FFFFC5C5"/>
      <rgbColor rgb="FFFFCC99"/>
      <rgbColor rgb="FF3366FF"/>
      <rgbColor rgb="FF33CCCC"/>
      <rgbColor rgb="FF99CC00"/>
      <rgbColor rgb="FFFFD966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1FFFF"/>
      <color rgb="FFFFC78F"/>
      <color rgb="FFD5ABFF"/>
      <color rgb="FF2E5C2A"/>
      <color rgb="FFABDA78"/>
      <color rgb="FFB9FFFF"/>
      <color rgb="FFFFD7AF"/>
      <color rgb="FFE6CDFF"/>
      <color rgb="FFCAE8A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D_RH_C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O"/>
      <sheetName val="BDD"/>
      <sheetName val="ETPT 2019"/>
      <sheetName val="Export ETPT"/>
      <sheetName val="Portefeuilles"/>
      <sheetName val="Structures"/>
      <sheetName val="Corps"/>
    </sheetNames>
    <sheetDataSet>
      <sheetData sheetId="0"/>
      <sheetData sheetId="1">
        <row r="1">
          <cell r="B1" t="str">
            <v>ID</v>
          </cell>
          <cell r="C1" t="str">
            <v>Nom</v>
          </cell>
          <cell r="D1" t="str">
            <v>Nom de Mariage</v>
          </cell>
          <cell r="E1" t="str">
            <v>Prénom</v>
          </cell>
          <cell r="F1" t="str">
            <v>Sex</v>
          </cell>
          <cell r="G1" t="str">
            <v>Unité structurelle</v>
          </cell>
          <cell r="H1" t="str">
            <v>MOB</v>
          </cell>
          <cell r="I1" t="str">
            <v>Mobilité</v>
          </cell>
          <cell r="J1" t="str">
            <v>Code</v>
          </cell>
          <cell r="K1" t="str">
            <v>Corps</v>
          </cell>
          <cell r="L1" t="str">
            <v>Cat</v>
          </cell>
          <cell r="M1" t="str">
            <v>Code CMO</v>
          </cell>
          <cell r="N1" t="str">
            <v>RUE / DS</v>
          </cell>
          <cell r="O1" t="str">
            <v>Statut</v>
          </cell>
          <cell r="P1" t="str">
            <v>Portefeuille</v>
          </cell>
          <cell r="Q1" t="str">
            <v>ETPT- Fév 19</v>
          </cell>
          <cell r="R1" t="str">
            <v>ETPT</v>
          </cell>
        </row>
        <row r="2">
          <cell r="B2">
            <v>164048</v>
          </cell>
          <cell r="C2" t="str">
            <v>ABAAMRANE</v>
          </cell>
          <cell r="E2" t="str">
            <v>Samira</v>
          </cell>
          <cell r="F2" t="str">
            <v>F</v>
          </cell>
          <cell r="G2" t="str">
            <v>UEHC BETHUNE</v>
          </cell>
          <cell r="J2">
            <v>9999</v>
          </cell>
          <cell r="K2">
            <v>0</v>
          </cell>
          <cell r="L2" t="str">
            <v>-</v>
          </cell>
          <cell r="M2">
            <v>0</v>
          </cell>
          <cell r="O2">
            <v>0</v>
          </cell>
          <cell r="P2" t="str">
            <v>Sandrine Wambre</v>
          </cell>
          <cell r="Q2" t="e">
            <v>#N/A</v>
          </cell>
          <cell r="R2" t="e">
            <v>#N/A</v>
          </cell>
        </row>
        <row r="3">
          <cell r="B3">
            <v>14090</v>
          </cell>
          <cell r="C3" t="str">
            <v>ABBASSI</v>
          </cell>
          <cell r="E3" t="str">
            <v>Monique</v>
          </cell>
          <cell r="F3" t="str">
            <v>F</v>
          </cell>
          <cell r="G3" t="str">
            <v>UEHC VILLENEUVE D'ASCQ</v>
          </cell>
          <cell r="I3" t="str">
            <v>2017-S2</v>
          </cell>
          <cell r="J3">
            <v>1407</v>
          </cell>
          <cell r="K3" t="str">
            <v>Spécifique</v>
          </cell>
          <cell r="L3" t="str">
            <v>A</v>
          </cell>
          <cell r="M3" t="str">
            <v>DIR</v>
          </cell>
          <cell r="N3" t="str">
            <v>DS</v>
          </cell>
          <cell r="O3" t="str">
            <v>TIT</v>
          </cell>
          <cell r="P3" t="str">
            <v>Patrick Pivert</v>
          </cell>
          <cell r="Q3">
            <v>1</v>
          </cell>
          <cell r="R3">
            <v>1</v>
          </cell>
        </row>
        <row r="4">
          <cell r="B4">
            <v>165290</v>
          </cell>
          <cell r="C4" t="str">
            <v>ABOUKAD</v>
          </cell>
          <cell r="E4" t="str">
            <v>Ayaub</v>
          </cell>
          <cell r="F4" t="str">
            <v>H</v>
          </cell>
          <cell r="G4" t="str">
            <v>UECEF CAMBRAI</v>
          </cell>
          <cell r="J4" t="str">
            <v>6423_A</v>
          </cell>
          <cell r="K4" t="str">
            <v>Spécifique</v>
          </cell>
          <cell r="L4" t="str">
            <v>A</v>
          </cell>
          <cell r="M4" t="str">
            <v>PSY/RUE</v>
          </cell>
          <cell r="O4" t="str">
            <v>NON TIT</v>
          </cell>
          <cell r="P4" t="str">
            <v>Nicolas Loux</v>
          </cell>
          <cell r="Q4">
            <v>1</v>
          </cell>
          <cell r="R4">
            <v>1</v>
          </cell>
        </row>
        <row r="5">
          <cell r="B5">
            <v>129101</v>
          </cell>
          <cell r="C5" t="str">
            <v>ABOUKASSEM</v>
          </cell>
          <cell r="E5" t="str">
            <v>Mouly Youssfe</v>
          </cell>
          <cell r="F5" t="str">
            <v>H</v>
          </cell>
          <cell r="G5" t="str">
            <v>UEHD LILLE</v>
          </cell>
          <cell r="H5">
            <v>43344</v>
          </cell>
          <cell r="I5" t="str">
            <v>2018-S2</v>
          </cell>
          <cell r="J5">
            <v>1416</v>
          </cell>
          <cell r="K5" t="str">
            <v>Spécifique</v>
          </cell>
          <cell r="L5" t="str">
            <v>A</v>
          </cell>
          <cell r="M5" t="str">
            <v>EDUC</v>
          </cell>
          <cell r="O5" t="str">
            <v>TIT</v>
          </cell>
          <cell r="P5" t="str">
            <v>Patrick Pivert</v>
          </cell>
          <cell r="Q5">
            <v>1</v>
          </cell>
          <cell r="R5">
            <v>1</v>
          </cell>
        </row>
        <row r="6">
          <cell r="B6">
            <v>148187</v>
          </cell>
          <cell r="C6" t="str">
            <v>ABRASSART</v>
          </cell>
          <cell r="D6" t="str">
            <v>LEMOINE</v>
          </cell>
          <cell r="E6" t="str">
            <v>Agnès</v>
          </cell>
          <cell r="F6" t="str">
            <v>F</v>
          </cell>
          <cell r="G6" t="str">
            <v>UEMO COMPIEGNE</v>
          </cell>
          <cell r="J6">
            <v>1451</v>
          </cell>
          <cell r="K6" t="str">
            <v>Commun</v>
          </cell>
          <cell r="L6" t="str">
            <v>C</v>
          </cell>
          <cell r="M6" t="str">
            <v>ADJ-A</v>
          </cell>
          <cell r="O6" t="str">
            <v>TIT</v>
          </cell>
          <cell r="P6" t="str">
            <v>Sylviane Duquenne</v>
          </cell>
          <cell r="Q6">
            <v>1</v>
          </cell>
          <cell r="R6">
            <v>1</v>
          </cell>
        </row>
        <row r="7">
          <cell r="B7">
            <v>10790</v>
          </cell>
          <cell r="C7" t="str">
            <v>ACHACHE</v>
          </cell>
          <cell r="D7" t="str">
            <v>BOUCHETATA</v>
          </cell>
          <cell r="E7" t="str">
            <v>Naïma</v>
          </cell>
          <cell r="F7" t="str">
            <v>F</v>
          </cell>
          <cell r="G7" t="str">
            <v>UEHC LILLE</v>
          </cell>
          <cell r="J7">
            <v>1416</v>
          </cell>
          <cell r="K7" t="str">
            <v>Spécifique</v>
          </cell>
          <cell r="L7" t="str">
            <v>A</v>
          </cell>
          <cell r="M7" t="str">
            <v>EDUC</v>
          </cell>
          <cell r="O7" t="str">
            <v>TIT</v>
          </cell>
          <cell r="P7" t="str">
            <v>Patrick Pivert</v>
          </cell>
          <cell r="Q7">
            <v>1</v>
          </cell>
          <cell r="R7">
            <v>1</v>
          </cell>
        </row>
        <row r="8">
          <cell r="B8">
            <v>161759</v>
          </cell>
          <cell r="C8" t="str">
            <v>ACHOUR</v>
          </cell>
          <cell r="E8" t="str">
            <v>Farid</v>
          </cell>
          <cell r="F8" t="str">
            <v>H</v>
          </cell>
          <cell r="G8" t="str">
            <v>UEMO CREIL</v>
          </cell>
          <cell r="H8">
            <v>43192</v>
          </cell>
          <cell r="I8" t="str">
            <v>2018-S2</v>
          </cell>
          <cell r="J8">
            <v>1416</v>
          </cell>
          <cell r="K8" t="str">
            <v>Spécifique</v>
          </cell>
          <cell r="L8" t="str">
            <v>A</v>
          </cell>
          <cell r="M8" t="str">
            <v>EDUC</v>
          </cell>
          <cell r="O8" t="str">
            <v>TIT</v>
          </cell>
          <cell r="P8" t="str">
            <v>Sylviane Duquenne</v>
          </cell>
          <cell r="Q8">
            <v>0.8</v>
          </cell>
          <cell r="R8">
            <v>0.8</v>
          </cell>
        </row>
        <row r="9">
          <cell r="B9">
            <v>161759</v>
          </cell>
          <cell r="C9" t="str">
            <v>ACHOUR</v>
          </cell>
          <cell r="E9" t="str">
            <v>Farid</v>
          </cell>
          <cell r="F9" t="str">
            <v>H</v>
          </cell>
          <cell r="G9" t="str">
            <v>UEHC TOURCOING</v>
          </cell>
          <cell r="I9" t="str">
            <v>2017-S2</v>
          </cell>
          <cell r="J9">
            <v>1416</v>
          </cell>
          <cell r="K9" t="str">
            <v>Spécifique</v>
          </cell>
          <cell r="L9" t="str">
            <v>A</v>
          </cell>
          <cell r="M9" t="str">
            <v>EDUC</v>
          </cell>
          <cell r="O9" t="str">
            <v>TIT</v>
          </cell>
          <cell r="P9" t="str">
            <v>Patrick Pivert</v>
          </cell>
          <cell r="Q9">
            <v>0.8</v>
          </cell>
          <cell r="R9">
            <v>0.8</v>
          </cell>
        </row>
        <row r="10">
          <cell r="B10">
            <v>161759</v>
          </cell>
          <cell r="C10" t="str">
            <v>ACHOUR</v>
          </cell>
          <cell r="E10" t="str">
            <v>Farid</v>
          </cell>
          <cell r="F10" t="str">
            <v>H</v>
          </cell>
          <cell r="G10" t="str">
            <v>UEHC BETHUNE</v>
          </cell>
          <cell r="I10" t="str">
            <v>2017-S2</v>
          </cell>
          <cell r="J10">
            <v>1416</v>
          </cell>
          <cell r="K10" t="str">
            <v>Spécifique</v>
          </cell>
          <cell r="L10" t="str">
            <v>A</v>
          </cell>
          <cell r="M10" t="str">
            <v>EDUC</v>
          </cell>
          <cell r="O10" t="str">
            <v>TIT</v>
          </cell>
          <cell r="P10" t="str">
            <v>Sandrine Wambre</v>
          </cell>
          <cell r="Q10">
            <v>0.8</v>
          </cell>
          <cell r="R10">
            <v>0.8</v>
          </cell>
        </row>
        <row r="11">
          <cell r="B11">
            <v>5364</v>
          </cell>
          <cell r="C11" t="str">
            <v>ACKERMANN</v>
          </cell>
          <cell r="E11" t="str">
            <v>Pierre-François</v>
          </cell>
          <cell r="F11" t="str">
            <v>H</v>
          </cell>
          <cell r="G11" t="str">
            <v>UEMO AMIENS OUEST</v>
          </cell>
          <cell r="H11">
            <v>43344</v>
          </cell>
          <cell r="I11" t="str">
            <v>2018-S2</v>
          </cell>
          <cell r="J11">
            <v>1437</v>
          </cell>
          <cell r="K11" t="str">
            <v>Spécifique</v>
          </cell>
          <cell r="L11" t="str">
            <v>A</v>
          </cell>
          <cell r="M11" t="str">
            <v>CSE (RUE)</v>
          </cell>
          <cell r="O11" t="str">
            <v>TIT</v>
          </cell>
          <cell r="P11" t="str">
            <v>Annie-Claude Harbonnier</v>
          </cell>
          <cell r="Q11">
            <v>1</v>
          </cell>
          <cell r="R11">
            <v>1</v>
          </cell>
        </row>
        <row r="12">
          <cell r="B12">
            <v>13127</v>
          </cell>
          <cell r="C12" t="str">
            <v>ADDIS</v>
          </cell>
          <cell r="E12" t="str">
            <v>Amandine</v>
          </cell>
          <cell r="F12" t="str">
            <v>F</v>
          </cell>
          <cell r="G12" t="str">
            <v>UEHC LIEVIN</v>
          </cell>
          <cell r="J12">
            <v>1416</v>
          </cell>
          <cell r="K12" t="str">
            <v>Spécifique</v>
          </cell>
          <cell r="L12" t="str">
            <v>A</v>
          </cell>
          <cell r="M12" t="str">
            <v>EDUC</v>
          </cell>
          <cell r="O12" t="str">
            <v>TIT</v>
          </cell>
          <cell r="P12" t="str">
            <v>Sandrine Wambre</v>
          </cell>
          <cell r="Q12">
            <v>1</v>
          </cell>
          <cell r="R12">
            <v>1</v>
          </cell>
        </row>
        <row r="13">
          <cell r="B13">
            <v>5229</v>
          </cell>
          <cell r="C13" t="str">
            <v>ADJIR</v>
          </cell>
          <cell r="E13" t="str">
            <v>Nasredine</v>
          </cell>
          <cell r="F13" t="str">
            <v>H</v>
          </cell>
          <cell r="G13" t="str">
            <v>USEEPM QUIEVRECHAIN</v>
          </cell>
          <cell r="J13">
            <v>1437</v>
          </cell>
          <cell r="K13" t="str">
            <v>Spécifique</v>
          </cell>
          <cell r="L13" t="str">
            <v>A</v>
          </cell>
          <cell r="M13" t="str">
            <v>CSE (RUE)</v>
          </cell>
          <cell r="O13" t="str">
            <v>TIT</v>
          </cell>
          <cell r="P13" t="str">
            <v>Nicolas Loux</v>
          </cell>
          <cell r="Q13">
            <v>1</v>
          </cell>
          <cell r="R13">
            <v>1</v>
          </cell>
        </row>
        <row r="14">
          <cell r="B14">
            <v>11015</v>
          </cell>
          <cell r="C14" t="str">
            <v>AGBO</v>
          </cell>
          <cell r="E14" t="str">
            <v>Ayele</v>
          </cell>
          <cell r="F14" t="str">
            <v>F</v>
          </cell>
          <cell r="G14" t="str">
            <v>UEMO SOISSONS</v>
          </cell>
          <cell r="J14">
            <v>1451</v>
          </cell>
          <cell r="K14" t="str">
            <v>Commun</v>
          </cell>
          <cell r="L14" t="str">
            <v>C</v>
          </cell>
          <cell r="M14" t="str">
            <v>ADJ-A</v>
          </cell>
          <cell r="O14" t="str">
            <v>TIT</v>
          </cell>
          <cell r="P14" t="str">
            <v>Annie-Claude Harbonnier</v>
          </cell>
          <cell r="Q14">
            <v>0.5</v>
          </cell>
          <cell r="R14">
            <v>0.5</v>
          </cell>
        </row>
        <row r="15">
          <cell r="B15">
            <v>2946</v>
          </cell>
          <cell r="C15" t="str">
            <v>AIB</v>
          </cell>
          <cell r="E15" t="str">
            <v>Tahar</v>
          </cell>
          <cell r="F15" t="str">
            <v>H</v>
          </cell>
          <cell r="G15" t="str">
            <v>STEMOI AMIENS</v>
          </cell>
          <cell r="I15" t="str">
            <v>2017-S2</v>
          </cell>
          <cell r="J15">
            <v>1437</v>
          </cell>
          <cell r="K15" t="str">
            <v>Spécifique</v>
          </cell>
          <cell r="L15" t="str">
            <v>A</v>
          </cell>
          <cell r="M15" t="str">
            <v>CSE (RUE)</v>
          </cell>
          <cell r="N15" t="str">
            <v>RUE</v>
          </cell>
          <cell r="O15" t="str">
            <v>TIT</v>
          </cell>
          <cell r="P15" t="str">
            <v>Annie-Claude Harbonnier</v>
          </cell>
          <cell r="Q15">
            <v>1</v>
          </cell>
          <cell r="R15">
            <v>1</v>
          </cell>
        </row>
        <row r="16">
          <cell r="B16">
            <v>135873</v>
          </cell>
          <cell r="C16" t="str">
            <v>AIT AHMAD</v>
          </cell>
          <cell r="E16" t="str">
            <v>Boujema</v>
          </cell>
          <cell r="F16" t="str">
            <v>H</v>
          </cell>
          <cell r="G16" t="str">
            <v>UEHC BETHUNE</v>
          </cell>
          <cell r="J16">
            <v>1416</v>
          </cell>
          <cell r="K16" t="str">
            <v>Spécifique</v>
          </cell>
          <cell r="L16" t="str">
            <v>A</v>
          </cell>
          <cell r="M16" t="str">
            <v>EDUC</v>
          </cell>
          <cell r="O16" t="str">
            <v>TIT</v>
          </cell>
          <cell r="P16" t="str">
            <v>Sandrine Wambre</v>
          </cell>
          <cell r="Q16">
            <v>1</v>
          </cell>
          <cell r="R16">
            <v>1</v>
          </cell>
        </row>
        <row r="17">
          <cell r="B17">
            <v>110655</v>
          </cell>
          <cell r="C17" t="str">
            <v>AÏT BOUYA</v>
          </cell>
          <cell r="E17" t="str">
            <v>Hassan</v>
          </cell>
          <cell r="F17" t="str">
            <v>H</v>
          </cell>
          <cell r="G17" t="str">
            <v>UEMO VALENCIENNES OUEST</v>
          </cell>
          <cell r="J17">
            <v>1416</v>
          </cell>
          <cell r="K17" t="str">
            <v>Spécifique</v>
          </cell>
          <cell r="L17" t="str">
            <v>A</v>
          </cell>
          <cell r="M17" t="str">
            <v>EDUC</v>
          </cell>
          <cell r="O17" t="str">
            <v>TIT</v>
          </cell>
          <cell r="P17" t="str">
            <v>Nicolas Loux</v>
          </cell>
          <cell r="Q17">
            <v>0.8</v>
          </cell>
          <cell r="R17">
            <v>0.8</v>
          </cell>
        </row>
        <row r="18">
          <cell r="B18">
            <v>152818</v>
          </cell>
          <cell r="C18" t="str">
            <v>AIT YAKHLEF</v>
          </cell>
          <cell r="E18" t="str">
            <v>Halima</v>
          </cell>
          <cell r="F18" t="str">
            <v>F</v>
          </cell>
          <cell r="G18" t="str">
            <v>UEHD DEPARTEMENTALE siège à LILLE</v>
          </cell>
          <cell r="J18">
            <v>1451</v>
          </cell>
          <cell r="K18" t="str">
            <v>Commun</v>
          </cell>
          <cell r="L18" t="str">
            <v>C</v>
          </cell>
          <cell r="M18" t="str">
            <v>ADJ-A</v>
          </cell>
          <cell r="O18" t="str">
            <v>TIT</v>
          </cell>
          <cell r="P18" t="str">
            <v>Patrick Pivert</v>
          </cell>
          <cell r="Q18">
            <v>1</v>
          </cell>
          <cell r="R18">
            <v>1</v>
          </cell>
        </row>
        <row r="19">
          <cell r="B19">
            <v>148569</v>
          </cell>
          <cell r="C19" t="str">
            <v>ALIDOU</v>
          </cell>
          <cell r="E19" t="str">
            <v>Wicem</v>
          </cell>
          <cell r="F19" t="str">
            <v>H</v>
          </cell>
          <cell r="G19" t="str">
            <v>UEHC MAUBEUGE</v>
          </cell>
          <cell r="H19">
            <v>43344</v>
          </cell>
          <cell r="I19" t="str">
            <v>2017-S2</v>
          </cell>
          <cell r="J19">
            <v>1416</v>
          </cell>
          <cell r="K19" t="str">
            <v>Spécifique</v>
          </cell>
          <cell r="L19" t="str">
            <v>A</v>
          </cell>
          <cell r="M19" t="str">
            <v>EDUC</v>
          </cell>
          <cell r="O19" t="str">
            <v>TIT</v>
          </cell>
          <cell r="P19" t="str">
            <v>Nicolas Loux</v>
          </cell>
          <cell r="Q19">
            <v>1</v>
          </cell>
          <cell r="R19">
            <v>1</v>
          </cell>
        </row>
        <row r="20">
          <cell r="B20">
            <v>12529</v>
          </cell>
          <cell r="C20" t="str">
            <v>ALLAIRE</v>
          </cell>
          <cell r="E20" t="str">
            <v>Aurélie</v>
          </cell>
          <cell r="F20" t="str">
            <v>F</v>
          </cell>
          <cell r="G20" t="str">
            <v>UECEF LAON</v>
          </cell>
          <cell r="J20">
            <v>1451</v>
          </cell>
          <cell r="K20" t="str">
            <v>Commun</v>
          </cell>
          <cell r="L20" t="str">
            <v>C</v>
          </cell>
          <cell r="M20" t="str">
            <v>ADJ-A</v>
          </cell>
          <cell r="O20" t="str">
            <v>TIT</v>
          </cell>
          <cell r="P20" t="str">
            <v>Annie-Claude Harbonnier</v>
          </cell>
          <cell r="Q20">
            <v>1</v>
          </cell>
          <cell r="R20">
            <v>1</v>
          </cell>
        </row>
        <row r="21">
          <cell r="B21">
            <v>7895</v>
          </cell>
          <cell r="C21" t="str">
            <v>ALLARD</v>
          </cell>
          <cell r="E21" t="str">
            <v>Isabelle</v>
          </cell>
          <cell r="F21" t="str">
            <v>F</v>
          </cell>
          <cell r="G21" t="str">
            <v>UEMO LAMBERSART</v>
          </cell>
          <cell r="J21">
            <v>1437</v>
          </cell>
          <cell r="K21" t="str">
            <v>Spécifique</v>
          </cell>
          <cell r="L21" t="str">
            <v>A</v>
          </cell>
          <cell r="M21" t="str">
            <v>CSE (RUE)</v>
          </cell>
          <cell r="O21" t="str">
            <v>TIT</v>
          </cell>
          <cell r="P21" t="str">
            <v>Patrick Pivert</v>
          </cell>
          <cell r="Q21">
            <v>1</v>
          </cell>
          <cell r="R21">
            <v>1</v>
          </cell>
        </row>
        <row r="22">
          <cell r="B22">
            <v>133917</v>
          </cell>
          <cell r="C22" t="str">
            <v>ALLEM</v>
          </cell>
          <cell r="E22" t="str">
            <v>Saïd</v>
          </cell>
          <cell r="F22" t="str">
            <v>H</v>
          </cell>
          <cell r="G22" t="str">
            <v>UEHC NOGENT SUR OISE</v>
          </cell>
          <cell r="I22" t="str">
            <v>2017-S2</v>
          </cell>
          <cell r="J22">
            <v>1416</v>
          </cell>
          <cell r="K22" t="str">
            <v>Spécifique</v>
          </cell>
          <cell r="L22" t="str">
            <v>A</v>
          </cell>
          <cell r="M22" t="str">
            <v>EDUC</v>
          </cell>
          <cell r="O22" t="str">
            <v>TIT</v>
          </cell>
          <cell r="P22" t="str">
            <v>Sylviane Duquenne</v>
          </cell>
          <cell r="Q22">
            <v>1</v>
          </cell>
          <cell r="R22">
            <v>1</v>
          </cell>
        </row>
        <row r="23">
          <cell r="B23">
            <v>113917</v>
          </cell>
          <cell r="C23" t="str">
            <v>ALLOUL</v>
          </cell>
          <cell r="E23" t="str">
            <v>Mohammed</v>
          </cell>
          <cell r="F23" t="str">
            <v>H</v>
          </cell>
          <cell r="G23" t="str">
            <v>UEMO SENLIS</v>
          </cell>
          <cell r="J23">
            <v>1416</v>
          </cell>
          <cell r="K23" t="str">
            <v>Spécifique</v>
          </cell>
          <cell r="L23" t="str">
            <v>A</v>
          </cell>
          <cell r="M23" t="str">
            <v>EDUC</v>
          </cell>
          <cell r="O23" t="str">
            <v>TIT</v>
          </cell>
          <cell r="P23" t="str">
            <v>Sylviane Duquenne</v>
          </cell>
          <cell r="Q23">
            <v>0.8</v>
          </cell>
          <cell r="R23">
            <v>0.8</v>
          </cell>
        </row>
        <row r="24">
          <cell r="B24">
            <v>155826</v>
          </cell>
          <cell r="C24" t="str">
            <v>AMIAUX</v>
          </cell>
          <cell r="D24">
            <v>0</v>
          </cell>
          <cell r="E24" t="str">
            <v>Hélène</v>
          </cell>
          <cell r="F24" t="str">
            <v>F</v>
          </cell>
          <cell r="G24" t="str">
            <v>DIPJJ GRAND NORD</v>
          </cell>
          <cell r="J24" t="str">
            <v>6420_C</v>
          </cell>
          <cell r="K24" t="str">
            <v>Commun</v>
          </cell>
          <cell r="L24" t="str">
            <v>C</v>
          </cell>
          <cell r="M24" t="str">
            <v>ADJ-A</v>
          </cell>
          <cell r="O24" t="str">
            <v>NON TIT</v>
          </cell>
          <cell r="P24" t="str">
            <v>Mourad El-Ouassaidi</v>
          </cell>
          <cell r="Q24">
            <v>1</v>
          </cell>
          <cell r="R24">
            <v>1</v>
          </cell>
        </row>
        <row r="25">
          <cell r="B25">
            <v>155826</v>
          </cell>
          <cell r="C25" t="str">
            <v>AMIAUX</v>
          </cell>
          <cell r="E25" t="str">
            <v>Hélène</v>
          </cell>
          <cell r="F25" t="str">
            <v>F</v>
          </cell>
          <cell r="G25" t="str">
            <v>DIRPJJ GRAND NORD</v>
          </cell>
          <cell r="J25" t="str">
            <v>6420_C</v>
          </cell>
          <cell r="K25" t="str">
            <v>Commun</v>
          </cell>
          <cell r="L25" t="str">
            <v>C</v>
          </cell>
          <cell r="M25" t="str">
            <v>ADJ-A</v>
          </cell>
          <cell r="O25" t="str">
            <v>NON TIT</v>
          </cell>
          <cell r="P25" t="str">
            <v>Mourad El-Ouassaidi</v>
          </cell>
          <cell r="Q25">
            <v>1</v>
          </cell>
          <cell r="R25">
            <v>1</v>
          </cell>
        </row>
        <row r="26">
          <cell r="B26">
            <v>141404</v>
          </cell>
          <cell r="C26" t="str">
            <v>AMOUZ</v>
          </cell>
          <cell r="E26" t="str">
            <v>Abdé</v>
          </cell>
          <cell r="F26" t="str">
            <v>H</v>
          </cell>
          <cell r="G26" t="str">
            <v>UECEF BRUAY LA BUISSIERE</v>
          </cell>
          <cell r="I26" t="str">
            <v>2017-S2</v>
          </cell>
          <cell r="J26">
            <v>1416</v>
          </cell>
          <cell r="K26" t="str">
            <v>Spécifique</v>
          </cell>
          <cell r="L26" t="str">
            <v>A</v>
          </cell>
          <cell r="M26" t="str">
            <v>EDUC</v>
          </cell>
          <cell r="O26" t="str">
            <v>TIT</v>
          </cell>
          <cell r="P26" t="str">
            <v>Sandrine Wambre</v>
          </cell>
          <cell r="Q26">
            <v>1</v>
          </cell>
          <cell r="R26">
            <v>1</v>
          </cell>
        </row>
        <row r="27">
          <cell r="B27">
            <v>141404</v>
          </cell>
          <cell r="C27" t="str">
            <v>AMOUZ</v>
          </cell>
          <cell r="E27" t="str">
            <v>Abdé</v>
          </cell>
          <cell r="F27" t="str">
            <v>H</v>
          </cell>
          <cell r="G27" t="str">
            <v>UEMO BEAUVAIS</v>
          </cell>
          <cell r="I27" t="str">
            <v>2017-S2</v>
          </cell>
          <cell r="J27">
            <v>1416</v>
          </cell>
          <cell r="K27" t="str">
            <v>Spécifique</v>
          </cell>
          <cell r="L27" t="str">
            <v>A</v>
          </cell>
          <cell r="M27" t="str">
            <v>EDUC</v>
          </cell>
          <cell r="O27" t="str">
            <v>TIT</v>
          </cell>
          <cell r="P27" t="str">
            <v>Sylviane Duquenne</v>
          </cell>
          <cell r="Q27">
            <v>1</v>
          </cell>
          <cell r="R27">
            <v>1</v>
          </cell>
        </row>
        <row r="28">
          <cell r="B28">
            <v>129174</v>
          </cell>
          <cell r="C28" t="str">
            <v>AMUSAN</v>
          </cell>
          <cell r="D28" t="str">
            <v>ETIENNE</v>
          </cell>
          <cell r="E28" t="str">
            <v>Evelyne</v>
          </cell>
          <cell r="F28" t="str">
            <v>F</v>
          </cell>
          <cell r="G28" t="str">
            <v>UEMO SENLIS</v>
          </cell>
          <cell r="J28">
            <v>1451</v>
          </cell>
          <cell r="K28" t="str">
            <v>Commun</v>
          </cell>
          <cell r="L28" t="str">
            <v>C</v>
          </cell>
          <cell r="M28" t="str">
            <v>ADJ-A</v>
          </cell>
          <cell r="O28" t="str">
            <v>TIT</v>
          </cell>
          <cell r="P28" t="str">
            <v>Sylviane Duquenne</v>
          </cell>
          <cell r="Q28">
            <v>0.8</v>
          </cell>
          <cell r="R28">
            <v>0.8</v>
          </cell>
        </row>
        <row r="29">
          <cell r="B29">
            <v>3378</v>
          </cell>
          <cell r="C29" t="str">
            <v>ANDRE</v>
          </cell>
          <cell r="E29" t="str">
            <v>Jean-Marie</v>
          </cell>
          <cell r="F29" t="str">
            <v>H</v>
          </cell>
          <cell r="G29" t="str">
            <v>DIRPJJ GRAND NORD</v>
          </cell>
          <cell r="J29">
            <v>1447</v>
          </cell>
          <cell r="K29" t="str">
            <v>Commun</v>
          </cell>
          <cell r="L29" t="str">
            <v>C</v>
          </cell>
          <cell r="M29" t="str">
            <v>ADJ-T</v>
          </cell>
          <cell r="O29" t="str">
            <v>TIT</v>
          </cell>
          <cell r="P29" t="str">
            <v>Mourad El-Ouassaidi</v>
          </cell>
          <cell r="Q29">
            <v>1</v>
          </cell>
          <cell r="R29">
            <v>1</v>
          </cell>
        </row>
        <row r="30">
          <cell r="B30">
            <v>129797</v>
          </cell>
          <cell r="C30" t="str">
            <v>ANDREU</v>
          </cell>
          <cell r="E30" t="str">
            <v>Stéphanie</v>
          </cell>
          <cell r="F30" t="str">
            <v>F</v>
          </cell>
          <cell r="G30" t="str">
            <v>UEHC LIEVIN</v>
          </cell>
          <cell r="J30">
            <v>1416</v>
          </cell>
          <cell r="K30" t="str">
            <v>Spécifique</v>
          </cell>
          <cell r="L30" t="str">
            <v>A</v>
          </cell>
          <cell r="M30" t="str">
            <v>EDUC</v>
          </cell>
          <cell r="O30" t="str">
            <v>TIT</v>
          </cell>
          <cell r="P30" t="str">
            <v>Sandrine Wambre</v>
          </cell>
          <cell r="Q30">
            <v>1</v>
          </cell>
          <cell r="R30">
            <v>1</v>
          </cell>
        </row>
        <row r="31">
          <cell r="B31">
            <v>10461</v>
          </cell>
          <cell r="C31" t="str">
            <v>ANDRIES</v>
          </cell>
          <cell r="E31" t="str">
            <v>Christine</v>
          </cell>
          <cell r="F31" t="str">
            <v>F</v>
          </cell>
          <cell r="G31" t="str">
            <v>UEMO CREIL</v>
          </cell>
          <cell r="J31">
            <v>1437</v>
          </cell>
          <cell r="K31" t="str">
            <v>Spécifique</v>
          </cell>
          <cell r="L31" t="str">
            <v>A</v>
          </cell>
          <cell r="M31" t="str">
            <v>CSE (RUE)</v>
          </cell>
          <cell r="O31" t="str">
            <v>TIT</v>
          </cell>
          <cell r="P31" t="str">
            <v>Sylviane Duquenne</v>
          </cell>
          <cell r="Q31">
            <v>1</v>
          </cell>
          <cell r="R31">
            <v>1</v>
          </cell>
        </row>
        <row r="32">
          <cell r="B32">
            <v>4527</v>
          </cell>
          <cell r="C32" t="str">
            <v>ANGLADE</v>
          </cell>
          <cell r="E32" t="str">
            <v>Michaël</v>
          </cell>
          <cell r="F32" t="str">
            <v>H</v>
          </cell>
          <cell r="G32" t="str">
            <v>UECER LA COURTE ECHELLE P</v>
          </cell>
          <cell r="J32">
            <v>1437</v>
          </cell>
          <cell r="K32" t="str">
            <v>Spécifique</v>
          </cell>
          <cell r="L32" t="str">
            <v>A</v>
          </cell>
          <cell r="M32" t="str">
            <v>CSE (RUE)</v>
          </cell>
          <cell r="N32" t="str">
            <v>RUE</v>
          </cell>
          <cell r="O32" t="str">
            <v>TIT</v>
          </cell>
          <cell r="P32" t="e">
            <v>#N/A</v>
          </cell>
          <cell r="Q32">
            <v>1</v>
          </cell>
          <cell r="R32">
            <v>1</v>
          </cell>
        </row>
        <row r="33">
          <cell r="B33">
            <v>4527</v>
          </cell>
          <cell r="C33" t="str">
            <v>ANGLADE</v>
          </cell>
          <cell r="E33" t="str">
            <v>Mickaël</v>
          </cell>
          <cell r="F33" t="str">
            <v>H</v>
          </cell>
          <cell r="G33" t="str">
            <v>UECER POIX DU NORD "LA COURTE ECHELLE"</v>
          </cell>
          <cell r="J33">
            <v>1437</v>
          </cell>
          <cell r="K33" t="str">
            <v>Spécifique</v>
          </cell>
          <cell r="L33" t="str">
            <v>A</v>
          </cell>
          <cell r="M33" t="str">
            <v>CSE (RUE)</v>
          </cell>
          <cell r="N33" t="str">
            <v>RUE</v>
          </cell>
          <cell r="O33" t="str">
            <v>TIT</v>
          </cell>
          <cell r="P33" t="str">
            <v>Nicolas Loux</v>
          </cell>
          <cell r="Q33">
            <v>1</v>
          </cell>
          <cell r="R33">
            <v>1</v>
          </cell>
        </row>
        <row r="34">
          <cell r="B34">
            <v>137289</v>
          </cell>
          <cell r="C34" t="str">
            <v>ANKI</v>
          </cell>
          <cell r="D34">
            <v>0</v>
          </cell>
          <cell r="E34" t="str">
            <v>Zaher</v>
          </cell>
          <cell r="F34" t="str">
            <v>H</v>
          </cell>
          <cell r="G34" t="str">
            <v>UECEF LIEVIN</v>
          </cell>
          <cell r="J34">
            <v>1447</v>
          </cell>
          <cell r="K34" t="str">
            <v>Commun</v>
          </cell>
          <cell r="L34" t="str">
            <v>C</v>
          </cell>
          <cell r="M34" t="str">
            <v>ADJ-T</v>
          </cell>
          <cell r="O34" t="str">
            <v>TIT</v>
          </cell>
          <cell r="P34" t="str">
            <v>Sandrine Wambre</v>
          </cell>
          <cell r="Q34">
            <v>1</v>
          </cell>
          <cell r="R34">
            <v>1</v>
          </cell>
        </row>
        <row r="35">
          <cell r="B35">
            <v>156877</v>
          </cell>
          <cell r="C35" t="str">
            <v>ANSAR</v>
          </cell>
          <cell r="E35" t="str">
            <v>Maria</v>
          </cell>
          <cell r="F35" t="str">
            <v>F</v>
          </cell>
          <cell r="G35" t="str">
            <v>DIRPJJ GRAND NORD</v>
          </cell>
          <cell r="J35" t="str">
            <v>6420_C</v>
          </cell>
          <cell r="K35" t="str">
            <v>Commun</v>
          </cell>
          <cell r="L35" t="str">
            <v>C</v>
          </cell>
          <cell r="M35" t="str">
            <v>ADJ-A</v>
          </cell>
          <cell r="O35" t="str">
            <v>NON TIT</v>
          </cell>
          <cell r="P35" t="str">
            <v>Mourad El-Ouassaidi</v>
          </cell>
          <cell r="Q35" t="e">
            <v>#N/A</v>
          </cell>
          <cell r="R35">
            <v>1</v>
          </cell>
        </row>
        <row r="36">
          <cell r="B36">
            <v>14450</v>
          </cell>
          <cell r="C36" t="str">
            <v>ARBOUCHE</v>
          </cell>
          <cell r="E36" t="str">
            <v>Abdelafide</v>
          </cell>
          <cell r="F36" t="str">
            <v>H</v>
          </cell>
          <cell r="G36" t="str">
            <v>UECEF CAMBRAI</v>
          </cell>
          <cell r="J36">
            <v>1416</v>
          </cell>
          <cell r="K36" t="str">
            <v>Spécifique</v>
          </cell>
          <cell r="L36" t="str">
            <v>A</v>
          </cell>
          <cell r="M36" t="str">
            <v>EDUC</v>
          </cell>
          <cell r="O36" t="str">
            <v>TIT</v>
          </cell>
          <cell r="P36" t="str">
            <v>Nicolas Loux</v>
          </cell>
          <cell r="Q36">
            <v>1</v>
          </cell>
          <cell r="R36">
            <v>1</v>
          </cell>
        </row>
        <row r="37">
          <cell r="B37">
            <v>13839</v>
          </cell>
          <cell r="C37" t="str">
            <v>ARBOUCHE</v>
          </cell>
          <cell r="E37" t="str">
            <v>Mohamed</v>
          </cell>
          <cell r="F37" t="str">
            <v>H</v>
          </cell>
          <cell r="G37" t="str">
            <v>UECER POIX DU NORD "LA COURTE ECHELLE"</v>
          </cell>
          <cell r="J37">
            <v>1416</v>
          </cell>
          <cell r="K37" t="str">
            <v>Spécifique</v>
          </cell>
          <cell r="L37" t="str">
            <v>A</v>
          </cell>
          <cell r="M37" t="str">
            <v>EDUC</v>
          </cell>
          <cell r="O37" t="str">
            <v>TIT</v>
          </cell>
          <cell r="P37" t="str">
            <v>Nicolas Loux</v>
          </cell>
          <cell r="Q37">
            <v>1</v>
          </cell>
          <cell r="R37">
            <v>1</v>
          </cell>
        </row>
        <row r="38">
          <cell r="B38">
            <v>110580</v>
          </cell>
          <cell r="C38" t="str">
            <v>ARPIN</v>
          </cell>
          <cell r="E38" t="str">
            <v>Marie-Isoline</v>
          </cell>
          <cell r="F38" t="str">
            <v>F</v>
          </cell>
          <cell r="G38" t="str">
            <v>UEHC MAUBEUGE</v>
          </cell>
          <cell r="J38">
            <v>9999</v>
          </cell>
          <cell r="K38">
            <v>0</v>
          </cell>
          <cell r="L38" t="str">
            <v>-</v>
          </cell>
          <cell r="M38">
            <v>0</v>
          </cell>
          <cell r="O38">
            <v>0</v>
          </cell>
          <cell r="P38" t="str">
            <v>Nicolas Loux</v>
          </cell>
          <cell r="Q38" t="e">
            <v>#N/A</v>
          </cell>
          <cell r="R38" t="e">
            <v>#N/A</v>
          </cell>
        </row>
        <row r="39">
          <cell r="B39">
            <v>141876</v>
          </cell>
          <cell r="C39" t="str">
            <v>ATTAFI</v>
          </cell>
          <cell r="E39" t="str">
            <v>Mehdi</v>
          </cell>
          <cell r="F39" t="str">
            <v>H</v>
          </cell>
          <cell r="G39" t="str">
            <v>UEAJ LAON</v>
          </cell>
          <cell r="J39" t="str">
            <v>6423_B</v>
          </cell>
          <cell r="K39" t="str">
            <v>Spécifique</v>
          </cell>
          <cell r="L39" t="str">
            <v>B</v>
          </cell>
          <cell r="M39" t="str">
            <v>EDU/ASS</v>
          </cell>
          <cell r="N39"/>
          <cell r="O39" t="str">
            <v>NON TIT</v>
          </cell>
          <cell r="P39" t="str">
            <v>Annie-Claude Harbonnier</v>
          </cell>
          <cell r="Q39">
            <v>1</v>
          </cell>
          <cell r="R39">
            <v>1</v>
          </cell>
        </row>
        <row r="40">
          <cell r="B40">
            <v>11705</v>
          </cell>
          <cell r="C40" t="str">
            <v xml:space="preserve">ATHMANI </v>
          </cell>
          <cell r="D40" t="str">
            <v>LEDROLE</v>
          </cell>
          <cell r="E40" t="str">
            <v>Linda</v>
          </cell>
          <cell r="F40" t="str">
            <v>F</v>
          </cell>
          <cell r="G40" t="str">
            <v>UEMO VALENCIENNES OUEST</v>
          </cell>
          <cell r="J40">
            <v>1416</v>
          </cell>
          <cell r="K40" t="str">
            <v>Spécifique</v>
          </cell>
          <cell r="L40" t="str">
            <v>A</v>
          </cell>
          <cell r="M40" t="str">
            <v>EDUC</v>
          </cell>
          <cell r="O40" t="str">
            <v>TIT</v>
          </cell>
          <cell r="P40" t="str">
            <v>Nicolas Loux</v>
          </cell>
          <cell r="Q40">
            <v>0.9</v>
          </cell>
          <cell r="R40">
            <v>0.9</v>
          </cell>
        </row>
        <row r="41">
          <cell r="B41">
            <v>138002</v>
          </cell>
          <cell r="C41" t="str">
            <v>AUBRY</v>
          </cell>
          <cell r="E41" t="str">
            <v>Sabrina</v>
          </cell>
          <cell r="F41" t="str">
            <v>F</v>
          </cell>
          <cell r="G41" t="str">
            <v>UECEF LAON</v>
          </cell>
          <cell r="J41">
            <v>1416</v>
          </cell>
          <cell r="K41" t="str">
            <v>Spécifique</v>
          </cell>
          <cell r="L41" t="str">
            <v>A</v>
          </cell>
          <cell r="M41" t="str">
            <v>EDUC</v>
          </cell>
          <cell r="O41" t="str">
            <v>TIT</v>
          </cell>
          <cell r="P41" t="str">
            <v>Annie-Claude Harbonnier</v>
          </cell>
          <cell r="Q41">
            <v>0.8</v>
          </cell>
          <cell r="R41">
            <v>0.8</v>
          </cell>
        </row>
        <row r="42">
          <cell r="B42">
            <v>2868</v>
          </cell>
          <cell r="C42" t="str">
            <v>AZOUGUAGH</v>
          </cell>
          <cell r="E42" t="str">
            <v>Youssef</v>
          </cell>
          <cell r="F42" t="str">
            <v>H</v>
          </cell>
          <cell r="G42" t="str">
            <v>UECEF LIEVIN</v>
          </cell>
          <cell r="J42">
            <v>1437</v>
          </cell>
          <cell r="K42" t="str">
            <v>Spécifique</v>
          </cell>
          <cell r="L42" t="str">
            <v>A</v>
          </cell>
          <cell r="M42" t="str">
            <v>CSE (RUE)</v>
          </cell>
          <cell r="O42" t="str">
            <v>TIT</v>
          </cell>
          <cell r="P42" t="str">
            <v>Sandrine Wambre</v>
          </cell>
          <cell r="Q42">
            <v>1</v>
          </cell>
          <cell r="R42">
            <v>1</v>
          </cell>
        </row>
        <row r="43">
          <cell r="B43">
            <v>162898</v>
          </cell>
          <cell r="C43" t="str">
            <v>AZZEZ</v>
          </cell>
          <cell r="E43" t="str">
            <v>Mehdi</v>
          </cell>
          <cell r="F43" t="str">
            <v>H</v>
          </cell>
          <cell r="G43" t="str">
            <v>UEHC ARRAS</v>
          </cell>
          <cell r="J43" t="str">
            <v>6423_A</v>
          </cell>
          <cell r="K43" t="str">
            <v>Spécifique</v>
          </cell>
          <cell r="L43" t="str">
            <v>A</v>
          </cell>
          <cell r="M43" t="str">
            <v>PSY/RUE</v>
          </cell>
          <cell r="O43" t="str">
            <v>NON TIT</v>
          </cell>
          <cell r="P43" t="str">
            <v>Sandrine Wambre</v>
          </cell>
          <cell r="Q43">
            <v>1</v>
          </cell>
          <cell r="R43">
            <v>1</v>
          </cell>
        </row>
        <row r="44">
          <cell r="B44">
            <v>106186</v>
          </cell>
          <cell r="C44" t="str">
            <v>AZZI</v>
          </cell>
          <cell r="E44" t="str">
            <v>Samia</v>
          </cell>
          <cell r="F44" t="str">
            <v>F</v>
          </cell>
          <cell r="G44" t="str">
            <v>UEHC VILLENEUVE D'ASCQ</v>
          </cell>
          <cell r="J44">
            <v>1416</v>
          </cell>
          <cell r="K44" t="str">
            <v>Spécifique</v>
          </cell>
          <cell r="L44" t="str">
            <v>A</v>
          </cell>
          <cell r="M44" t="str">
            <v>EDUC</v>
          </cell>
          <cell r="O44" t="str">
            <v>TIT</v>
          </cell>
          <cell r="P44" t="str">
            <v>Patrick Pivert</v>
          </cell>
          <cell r="Q44">
            <v>1</v>
          </cell>
          <cell r="R44">
            <v>1</v>
          </cell>
        </row>
        <row r="45">
          <cell r="B45">
            <v>165305</v>
          </cell>
          <cell r="C45" t="str">
            <v>BACAR</v>
          </cell>
          <cell r="E45" t="str">
            <v>Fatimati</v>
          </cell>
          <cell r="F45" t="str">
            <v>F</v>
          </cell>
          <cell r="G45" t="str">
            <v>DIRPJJ GRAND NORD</v>
          </cell>
          <cell r="J45">
            <v>1460</v>
          </cell>
          <cell r="K45" t="str">
            <v>Commun</v>
          </cell>
          <cell r="L45" t="str">
            <v>B</v>
          </cell>
          <cell r="M45" t="str">
            <v>SA</v>
          </cell>
          <cell r="O45" t="str">
            <v>TIT</v>
          </cell>
          <cell r="P45" t="str">
            <v>Mourad El-Ouassaidi</v>
          </cell>
          <cell r="Q45">
            <v>1</v>
          </cell>
          <cell r="R45">
            <v>1</v>
          </cell>
        </row>
        <row r="46">
          <cell r="B46">
            <v>133890</v>
          </cell>
          <cell r="C46" t="str">
            <v>BACHELET</v>
          </cell>
          <cell r="E46" t="str">
            <v>Damien</v>
          </cell>
          <cell r="F46" t="str">
            <v>H</v>
          </cell>
          <cell r="G46" t="str">
            <v>UECEF BRUAY LA BUISSIERE</v>
          </cell>
          <cell r="J46">
            <v>1416</v>
          </cell>
          <cell r="K46" t="str">
            <v>Spécifique</v>
          </cell>
          <cell r="L46" t="str">
            <v>A</v>
          </cell>
          <cell r="M46" t="str">
            <v>EDUC</v>
          </cell>
          <cell r="O46" t="str">
            <v>TIT</v>
          </cell>
          <cell r="P46" t="str">
            <v>Sandrine Wambre</v>
          </cell>
          <cell r="Q46">
            <v>1</v>
          </cell>
          <cell r="R46">
            <v>1</v>
          </cell>
        </row>
        <row r="47">
          <cell r="B47">
            <v>143189</v>
          </cell>
          <cell r="C47" t="str">
            <v>BADAOUI</v>
          </cell>
          <cell r="D47" t="str">
            <v>BOUAZZA</v>
          </cell>
          <cell r="E47" t="str">
            <v>Hassina</v>
          </cell>
          <cell r="F47" t="str">
            <v>F</v>
          </cell>
          <cell r="G47" t="str">
            <v>UEMO ROUBAIX</v>
          </cell>
          <cell r="H47">
            <v>43344</v>
          </cell>
          <cell r="I47" t="str">
            <v>2018-S2</v>
          </cell>
          <cell r="J47">
            <v>1416</v>
          </cell>
          <cell r="K47" t="str">
            <v>Spécifique</v>
          </cell>
          <cell r="L47" t="str">
            <v>A</v>
          </cell>
          <cell r="M47" t="str">
            <v>EDUC</v>
          </cell>
          <cell r="O47" t="str">
            <v>TIT</v>
          </cell>
          <cell r="P47" t="str">
            <v>Patrick Pivert</v>
          </cell>
          <cell r="Q47">
            <v>0.5</v>
          </cell>
          <cell r="R47">
            <v>1</v>
          </cell>
        </row>
        <row r="48">
          <cell r="B48">
            <v>18136</v>
          </cell>
          <cell r="C48" t="str">
            <v>BADAOUI</v>
          </cell>
          <cell r="D48" t="str">
            <v>MAHMOUDI</v>
          </cell>
          <cell r="E48" t="str">
            <v>Majda</v>
          </cell>
          <cell r="F48" t="str">
            <v>F</v>
          </cell>
          <cell r="G48" t="str">
            <v>CEF CAMBRAI</v>
          </cell>
          <cell r="J48">
            <v>1407</v>
          </cell>
          <cell r="K48" t="str">
            <v>Spécifique</v>
          </cell>
          <cell r="L48" t="str">
            <v>A</v>
          </cell>
          <cell r="M48" t="str">
            <v>DIR</v>
          </cell>
          <cell r="O48" t="str">
            <v>TIT</v>
          </cell>
          <cell r="P48" t="str">
            <v>Nicolas Loux</v>
          </cell>
          <cell r="Q48">
            <v>1</v>
          </cell>
          <cell r="R48">
            <v>1</v>
          </cell>
        </row>
        <row r="49">
          <cell r="B49">
            <v>18136</v>
          </cell>
          <cell r="C49" t="str">
            <v>BADAOUI</v>
          </cell>
          <cell r="D49" t="str">
            <v>MAHMOUDI</v>
          </cell>
          <cell r="E49" t="str">
            <v>Majda</v>
          </cell>
          <cell r="F49" t="str">
            <v>F</v>
          </cell>
          <cell r="G49" t="str">
            <v>UECEF CAMBRAI</v>
          </cell>
          <cell r="J49">
            <v>1407</v>
          </cell>
          <cell r="K49" t="str">
            <v>Spécifique</v>
          </cell>
          <cell r="L49" t="str">
            <v>A</v>
          </cell>
          <cell r="M49" t="str">
            <v>DIR</v>
          </cell>
          <cell r="O49" t="str">
            <v>TIT</v>
          </cell>
          <cell r="P49" t="str">
            <v>Nicolas Loux</v>
          </cell>
          <cell r="Q49">
            <v>1</v>
          </cell>
          <cell r="R49">
            <v>1</v>
          </cell>
        </row>
        <row r="50">
          <cell r="B50">
            <v>159126</v>
          </cell>
          <cell r="C50" t="str">
            <v>BADAOUI</v>
          </cell>
          <cell r="D50">
            <v>0</v>
          </cell>
          <cell r="E50" t="str">
            <v>Zaïre</v>
          </cell>
          <cell r="F50" t="str">
            <v>H</v>
          </cell>
          <cell r="G50" t="str">
            <v>UECEF LAON</v>
          </cell>
          <cell r="J50">
            <v>1416</v>
          </cell>
          <cell r="K50" t="str">
            <v>Spécifique</v>
          </cell>
          <cell r="L50" t="str">
            <v>A</v>
          </cell>
          <cell r="M50" t="str">
            <v>EDUC</v>
          </cell>
          <cell r="O50" t="str">
            <v>TIT</v>
          </cell>
          <cell r="P50" t="str">
            <v>Annie-Claude Harbonnier</v>
          </cell>
          <cell r="Q50">
            <v>1</v>
          </cell>
          <cell r="R50">
            <v>1</v>
          </cell>
        </row>
        <row r="51">
          <cell r="B51">
            <v>159126</v>
          </cell>
          <cell r="C51" t="str">
            <v>BADAOUI</v>
          </cell>
          <cell r="E51" t="str">
            <v>Zaïre</v>
          </cell>
          <cell r="F51" t="str">
            <v>H</v>
          </cell>
          <cell r="G51" t="str">
            <v>UECEF LAON</v>
          </cell>
          <cell r="J51">
            <v>1416</v>
          </cell>
          <cell r="K51" t="str">
            <v>Spécifique</v>
          </cell>
          <cell r="L51" t="str">
            <v>A</v>
          </cell>
          <cell r="M51" t="str">
            <v>EDUC</v>
          </cell>
          <cell r="O51" t="str">
            <v>TIT</v>
          </cell>
          <cell r="P51" t="str">
            <v>Annie-Claude Harbonnier</v>
          </cell>
          <cell r="Q51">
            <v>1</v>
          </cell>
          <cell r="R51">
            <v>1</v>
          </cell>
        </row>
        <row r="52">
          <cell r="B52">
            <v>128891</v>
          </cell>
          <cell r="C52" t="str">
            <v>BALZA</v>
          </cell>
          <cell r="E52" t="str">
            <v>Fabrice</v>
          </cell>
          <cell r="F52" t="str">
            <v>F</v>
          </cell>
          <cell r="G52" t="str">
            <v>UEMO LAON</v>
          </cell>
          <cell r="I52" t="str">
            <v>2017-S2</v>
          </cell>
          <cell r="J52">
            <v>1416</v>
          </cell>
          <cell r="K52" t="str">
            <v>Spécifique</v>
          </cell>
          <cell r="L52" t="str">
            <v>A</v>
          </cell>
          <cell r="M52" t="str">
            <v>EDUC</v>
          </cell>
          <cell r="O52" t="str">
            <v>TIT</v>
          </cell>
          <cell r="P52" t="str">
            <v>Annie-Claude Harbonnier</v>
          </cell>
          <cell r="Q52">
            <v>1</v>
          </cell>
          <cell r="R52">
            <v>1</v>
          </cell>
        </row>
        <row r="53">
          <cell r="B53">
            <v>114039</v>
          </cell>
          <cell r="C53" t="str">
            <v>BARAFFE</v>
          </cell>
          <cell r="D53" t="str">
            <v>DOBROWOLSKI</v>
          </cell>
          <cell r="E53" t="str">
            <v>Aurore</v>
          </cell>
          <cell r="F53" t="str">
            <v>F</v>
          </cell>
          <cell r="G53" t="str">
            <v>UEMO SOISSONS</v>
          </cell>
          <cell r="H53">
            <v>43344</v>
          </cell>
          <cell r="I53" t="str">
            <v>2018-S2</v>
          </cell>
          <cell r="J53">
            <v>1416</v>
          </cell>
          <cell r="K53" t="str">
            <v>Spécifique</v>
          </cell>
          <cell r="L53" t="str">
            <v>A</v>
          </cell>
          <cell r="M53" t="str">
            <v>EDUC</v>
          </cell>
          <cell r="O53" t="str">
            <v>TIT</v>
          </cell>
          <cell r="P53" t="str">
            <v>Annie-Claude Harbonnier</v>
          </cell>
          <cell r="Q53">
            <v>1</v>
          </cell>
          <cell r="R53">
            <v>1</v>
          </cell>
        </row>
        <row r="54">
          <cell r="B54">
            <v>114039</v>
          </cell>
          <cell r="C54" t="str">
            <v>BARAFFE</v>
          </cell>
          <cell r="D54" t="str">
            <v>DOBROWOLSKI</v>
          </cell>
          <cell r="E54" t="str">
            <v>Aurore</v>
          </cell>
          <cell r="F54" t="str">
            <v>F</v>
          </cell>
          <cell r="G54" t="str">
            <v>UECEF LAON</v>
          </cell>
          <cell r="J54">
            <v>1416</v>
          </cell>
          <cell r="K54" t="str">
            <v>Spécifique</v>
          </cell>
          <cell r="L54" t="str">
            <v>A</v>
          </cell>
          <cell r="M54" t="str">
            <v>EDUC</v>
          </cell>
          <cell r="O54" t="str">
            <v>TIT</v>
          </cell>
          <cell r="P54" t="str">
            <v>Annie-Claude Harbonnier</v>
          </cell>
          <cell r="Q54">
            <v>1</v>
          </cell>
          <cell r="R54">
            <v>1</v>
          </cell>
        </row>
        <row r="55">
          <cell r="B55">
            <v>3691</v>
          </cell>
          <cell r="C55" t="str">
            <v>BARAY</v>
          </cell>
          <cell r="E55" t="str">
            <v>Christophe</v>
          </cell>
          <cell r="F55" t="str">
            <v>H</v>
          </cell>
          <cell r="G55" t="str">
            <v>UECEF LAON</v>
          </cell>
          <cell r="J55">
            <v>1416</v>
          </cell>
          <cell r="K55" t="str">
            <v>Spécifique</v>
          </cell>
          <cell r="L55" t="str">
            <v>A</v>
          </cell>
          <cell r="M55" t="str">
            <v>EDUC</v>
          </cell>
          <cell r="O55" t="str">
            <v>TIT</v>
          </cell>
          <cell r="P55" t="str">
            <v>Annie-Claude Harbonnier</v>
          </cell>
          <cell r="Q55">
            <v>1</v>
          </cell>
          <cell r="R55">
            <v>1</v>
          </cell>
        </row>
        <row r="56">
          <cell r="B56">
            <v>150920</v>
          </cell>
          <cell r="C56" t="str">
            <v>BARROIS</v>
          </cell>
          <cell r="D56" t="str">
            <v>DEHAN</v>
          </cell>
          <cell r="E56" t="str">
            <v>Marie-Odile</v>
          </cell>
          <cell r="F56" t="str">
            <v>F</v>
          </cell>
          <cell r="G56" t="str">
            <v>UECEF LAON</v>
          </cell>
          <cell r="J56">
            <v>1636</v>
          </cell>
          <cell r="K56" t="str">
            <v>Commun</v>
          </cell>
          <cell r="L56" t="str">
            <v>A ou B</v>
          </cell>
          <cell r="M56" t="str">
            <v>INF</v>
          </cell>
          <cell r="O56" t="str">
            <v>TIT</v>
          </cell>
          <cell r="P56" t="str">
            <v>Annie-Claude Harbonnier</v>
          </cell>
          <cell r="Q56">
            <v>1</v>
          </cell>
          <cell r="R56">
            <v>0.9</v>
          </cell>
        </row>
        <row r="57">
          <cell r="B57">
            <v>3970</v>
          </cell>
          <cell r="C57" t="str">
            <v>BAUCHET</v>
          </cell>
          <cell r="D57">
            <v>0</v>
          </cell>
          <cell r="E57" t="str">
            <v>Gérald</v>
          </cell>
          <cell r="F57" t="str">
            <v>H</v>
          </cell>
          <cell r="G57" t="str">
            <v>UEAJ AMIENS</v>
          </cell>
          <cell r="J57">
            <v>1437</v>
          </cell>
          <cell r="K57" t="str">
            <v>Spécifique</v>
          </cell>
          <cell r="L57" t="str">
            <v>A</v>
          </cell>
          <cell r="M57" t="str">
            <v>CSE (RUE)</v>
          </cell>
          <cell r="N57" t="str">
            <v>RUE</v>
          </cell>
          <cell r="O57" t="str">
            <v>TIT</v>
          </cell>
          <cell r="P57" t="str">
            <v>Annie-Claude Harbonnier</v>
          </cell>
          <cell r="Q57">
            <v>1</v>
          </cell>
          <cell r="R57">
            <v>1</v>
          </cell>
        </row>
        <row r="58">
          <cell r="B58">
            <v>3665</v>
          </cell>
          <cell r="C58" t="str">
            <v>BAUDE</v>
          </cell>
          <cell r="E58" t="str">
            <v>Pascal</v>
          </cell>
          <cell r="F58" t="str">
            <v>H</v>
          </cell>
          <cell r="G58" t="str">
            <v>UEMO LAMBERSART</v>
          </cell>
          <cell r="J58">
            <v>1437</v>
          </cell>
          <cell r="K58" t="str">
            <v>Spécifique</v>
          </cell>
          <cell r="L58" t="str">
            <v>A</v>
          </cell>
          <cell r="M58" t="str">
            <v>CSE (RUE)</v>
          </cell>
          <cell r="O58" t="str">
            <v>TIT</v>
          </cell>
          <cell r="P58" t="str">
            <v>Patrick Pivert</v>
          </cell>
          <cell r="Q58">
            <v>1</v>
          </cell>
          <cell r="R58">
            <v>1</v>
          </cell>
        </row>
        <row r="59">
          <cell r="B59">
            <v>161626</v>
          </cell>
          <cell r="C59" t="str">
            <v>BAUDIN</v>
          </cell>
          <cell r="E59" t="str">
            <v>Anaïs</v>
          </cell>
          <cell r="F59" t="str">
            <v>F</v>
          </cell>
          <cell r="G59" t="str">
            <v>UEHC BETHUNE</v>
          </cell>
          <cell r="H59">
            <v>43101</v>
          </cell>
          <cell r="I59" t="str">
            <v>2018-S1</v>
          </cell>
          <cell r="J59">
            <v>1416</v>
          </cell>
          <cell r="K59" t="str">
            <v>Spécifique</v>
          </cell>
          <cell r="L59" t="str">
            <v>A</v>
          </cell>
          <cell r="M59" t="str">
            <v>EDUC</v>
          </cell>
          <cell r="O59" t="str">
            <v>TIT</v>
          </cell>
          <cell r="P59" t="str">
            <v>Sandrine Wambre</v>
          </cell>
          <cell r="Q59">
            <v>1</v>
          </cell>
          <cell r="R59">
            <v>1</v>
          </cell>
        </row>
        <row r="60">
          <cell r="B60">
            <v>161626</v>
          </cell>
          <cell r="C60" t="str">
            <v>BAUDIN</v>
          </cell>
          <cell r="E60" t="str">
            <v>Anaïs</v>
          </cell>
          <cell r="F60" t="str">
            <v>F</v>
          </cell>
          <cell r="G60" t="str">
            <v>UEMO CREIL</v>
          </cell>
          <cell r="J60">
            <v>1416</v>
          </cell>
          <cell r="K60" t="str">
            <v>Spécifique</v>
          </cell>
          <cell r="L60" t="str">
            <v>A</v>
          </cell>
          <cell r="M60" t="str">
            <v>EDUC</v>
          </cell>
          <cell r="O60" t="str">
            <v>TIT</v>
          </cell>
          <cell r="P60" t="str">
            <v>Sylviane Duquenne</v>
          </cell>
          <cell r="Q60">
            <v>1</v>
          </cell>
          <cell r="R60">
            <v>1</v>
          </cell>
        </row>
        <row r="61">
          <cell r="B61">
            <v>13022</v>
          </cell>
          <cell r="C61" t="str">
            <v>BAYLAC</v>
          </cell>
          <cell r="E61" t="str">
            <v>Marie</v>
          </cell>
          <cell r="F61" t="str">
            <v>F</v>
          </cell>
          <cell r="G61" t="str">
            <v>UEMO BETHUNE</v>
          </cell>
          <cell r="J61">
            <v>1416</v>
          </cell>
          <cell r="K61" t="str">
            <v>Spécifique</v>
          </cell>
          <cell r="L61" t="str">
            <v>A</v>
          </cell>
          <cell r="M61" t="str">
            <v>EDUC</v>
          </cell>
          <cell r="O61" t="str">
            <v>TIT</v>
          </cell>
          <cell r="P61" t="str">
            <v>Sandrine Wambre</v>
          </cell>
          <cell r="Q61">
            <v>1</v>
          </cell>
          <cell r="R61">
            <v>1</v>
          </cell>
        </row>
        <row r="62">
          <cell r="B62">
            <v>3881</v>
          </cell>
          <cell r="C62" t="str">
            <v>BEAUCHEMIN</v>
          </cell>
          <cell r="E62" t="str">
            <v>Fabrice</v>
          </cell>
          <cell r="F62" t="str">
            <v>H</v>
          </cell>
          <cell r="G62" t="str">
            <v>UEHC AMIENS</v>
          </cell>
          <cell r="I62" t="str">
            <v>2017-S2</v>
          </cell>
          <cell r="J62">
            <v>1416</v>
          </cell>
          <cell r="K62" t="str">
            <v>Spécifique</v>
          </cell>
          <cell r="L62" t="str">
            <v>A</v>
          </cell>
          <cell r="M62" t="str">
            <v>EDUC</v>
          </cell>
          <cell r="O62" t="str">
            <v>TIT</v>
          </cell>
          <cell r="P62" t="str">
            <v>Annie-Claude Harbonnier</v>
          </cell>
          <cell r="Q62">
            <v>1</v>
          </cell>
          <cell r="R62">
            <v>1</v>
          </cell>
        </row>
        <row r="63">
          <cell r="B63">
            <v>114176</v>
          </cell>
          <cell r="C63" t="str">
            <v>BEDROUNI</v>
          </cell>
          <cell r="D63">
            <v>0</v>
          </cell>
          <cell r="E63" t="str">
            <v>Habdallah</v>
          </cell>
          <cell r="F63" t="str">
            <v>F</v>
          </cell>
          <cell r="G63" t="str">
            <v>UEHC AMIENS</v>
          </cell>
          <cell r="J63">
            <v>1416</v>
          </cell>
          <cell r="K63" t="str">
            <v>Spécifique</v>
          </cell>
          <cell r="L63" t="str">
            <v>A</v>
          </cell>
          <cell r="M63" t="str">
            <v>EDUC</v>
          </cell>
          <cell r="O63" t="str">
            <v>TIT</v>
          </cell>
          <cell r="P63" t="str">
            <v>Annie-Claude Harbonnier</v>
          </cell>
          <cell r="Q63">
            <v>1</v>
          </cell>
          <cell r="R63">
            <v>1</v>
          </cell>
        </row>
        <row r="64">
          <cell r="B64">
            <v>143279</v>
          </cell>
          <cell r="C64" t="str">
            <v>BEGAR</v>
          </cell>
          <cell r="E64" t="str">
            <v>Rabah</v>
          </cell>
          <cell r="F64" t="str">
            <v>H</v>
          </cell>
          <cell r="G64" t="str">
            <v>UECER CUINCHY</v>
          </cell>
          <cell r="I64" t="str">
            <v>2017-S2</v>
          </cell>
          <cell r="J64">
            <v>1416</v>
          </cell>
          <cell r="K64" t="str">
            <v>Spécifique</v>
          </cell>
          <cell r="L64" t="str">
            <v>A</v>
          </cell>
          <cell r="M64" t="str">
            <v>EDUC</v>
          </cell>
          <cell r="O64" t="str">
            <v>TIT</v>
          </cell>
          <cell r="P64" t="str">
            <v>Sandrine Wambre</v>
          </cell>
          <cell r="Q64">
            <v>1</v>
          </cell>
          <cell r="R64">
            <v>1</v>
          </cell>
        </row>
        <row r="65">
          <cell r="B65">
            <v>19526</v>
          </cell>
          <cell r="C65" t="str">
            <v>BEHAGUE</v>
          </cell>
          <cell r="D65">
            <v>0</v>
          </cell>
          <cell r="E65" t="str">
            <v>Patrice</v>
          </cell>
          <cell r="F65" t="str">
            <v>H</v>
          </cell>
          <cell r="G65" t="str">
            <v>UEMO CREIL</v>
          </cell>
          <cell r="J65">
            <v>1416</v>
          </cell>
          <cell r="K65" t="str">
            <v>Spécifique</v>
          </cell>
          <cell r="L65" t="str">
            <v>A</v>
          </cell>
          <cell r="M65" t="str">
            <v>EDUC</v>
          </cell>
          <cell r="O65" t="str">
            <v>TIT</v>
          </cell>
          <cell r="P65" t="str">
            <v>Sylviane Duquenne</v>
          </cell>
          <cell r="Q65">
            <v>1</v>
          </cell>
          <cell r="R65">
            <v>1</v>
          </cell>
        </row>
        <row r="66">
          <cell r="B66">
            <v>138432</v>
          </cell>
          <cell r="C66" t="str">
            <v>BELAIDI</v>
          </cell>
          <cell r="E66" t="str">
            <v>Saïd</v>
          </cell>
          <cell r="F66" t="str">
            <v>H</v>
          </cell>
          <cell r="G66" t="str">
            <v>UEMO ROUBAIX</v>
          </cell>
          <cell r="J66">
            <v>1416</v>
          </cell>
          <cell r="K66" t="str">
            <v>Spécifique</v>
          </cell>
          <cell r="L66" t="str">
            <v>A</v>
          </cell>
          <cell r="M66" t="str">
            <v>EDUC</v>
          </cell>
          <cell r="O66" t="str">
            <v>TIT</v>
          </cell>
          <cell r="P66" t="str">
            <v>Patrick Pivert</v>
          </cell>
          <cell r="Q66">
            <v>1</v>
          </cell>
          <cell r="R66">
            <v>1</v>
          </cell>
        </row>
        <row r="67">
          <cell r="B67">
            <v>154389</v>
          </cell>
          <cell r="C67" t="str">
            <v>BELAZIZ</v>
          </cell>
          <cell r="E67" t="str">
            <v>Saïd</v>
          </cell>
          <cell r="F67" t="str">
            <v>H</v>
          </cell>
          <cell r="G67" t="str">
            <v>UEHC ST QUENTIN</v>
          </cell>
          <cell r="J67">
            <v>1416</v>
          </cell>
          <cell r="K67" t="str">
            <v>Spécifique</v>
          </cell>
          <cell r="L67" t="str">
            <v>A</v>
          </cell>
          <cell r="M67" t="str">
            <v>EDUC</v>
          </cell>
          <cell r="O67" t="str">
            <v>TIT</v>
          </cell>
          <cell r="P67" t="str">
            <v>Annie-Claude Harbonnier</v>
          </cell>
          <cell r="Q67">
            <v>1</v>
          </cell>
          <cell r="R67">
            <v>1</v>
          </cell>
        </row>
        <row r="68">
          <cell r="B68">
            <v>138095</v>
          </cell>
          <cell r="C68" t="str">
            <v>BELGACEM</v>
          </cell>
          <cell r="E68" t="str">
            <v>Dalila</v>
          </cell>
          <cell r="F68" t="str">
            <v>F</v>
          </cell>
          <cell r="G68" t="str">
            <v>UEMO TOURCOING</v>
          </cell>
          <cell r="J68">
            <v>1418</v>
          </cell>
          <cell r="K68" t="str">
            <v>Spécifique</v>
          </cell>
          <cell r="L68" t="str">
            <v>A</v>
          </cell>
          <cell r="M68" t="str">
            <v>PSY</v>
          </cell>
          <cell r="O68" t="str">
            <v>TIT</v>
          </cell>
          <cell r="P68" t="str">
            <v>Patrick Pivert</v>
          </cell>
          <cell r="Q68">
            <v>1</v>
          </cell>
          <cell r="R68">
            <v>1</v>
          </cell>
        </row>
        <row r="69">
          <cell r="B69">
            <v>151606</v>
          </cell>
          <cell r="C69" t="str">
            <v>BELGACEM</v>
          </cell>
          <cell r="D69" t="str">
            <v>MEEGENS</v>
          </cell>
          <cell r="E69" t="str">
            <v>Malika</v>
          </cell>
          <cell r="F69" t="str">
            <v>F</v>
          </cell>
          <cell r="G69" t="str">
            <v>UEMO LAON</v>
          </cell>
          <cell r="I69" t="str">
            <v>2017-S2</v>
          </cell>
          <cell r="J69">
            <v>1416</v>
          </cell>
          <cell r="K69" t="str">
            <v>Spécifique</v>
          </cell>
          <cell r="L69" t="str">
            <v>A</v>
          </cell>
          <cell r="M69" t="str">
            <v>EDUC</v>
          </cell>
          <cell r="O69" t="str">
            <v>TIT</v>
          </cell>
          <cell r="P69" t="str">
            <v>Annie-Claude Harbonnier</v>
          </cell>
          <cell r="Q69">
            <v>0.8</v>
          </cell>
          <cell r="R69">
            <v>0.8</v>
          </cell>
        </row>
        <row r="70">
          <cell r="B70">
            <v>151606</v>
          </cell>
          <cell r="C70" t="str">
            <v>BELGACEM</v>
          </cell>
          <cell r="E70" t="str">
            <v>Malika</v>
          </cell>
          <cell r="F70" t="str">
            <v>F</v>
          </cell>
          <cell r="G70" t="str">
            <v>UEMO LILLE</v>
          </cell>
          <cell r="J70">
            <v>1416</v>
          </cell>
          <cell r="K70" t="str">
            <v>Spécifique</v>
          </cell>
          <cell r="L70" t="str">
            <v>A</v>
          </cell>
          <cell r="M70" t="str">
            <v>EDUC</v>
          </cell>
          <cell r="O70" t="str">
            <v>TIT</v>
          </cell>
          <cell r="P70" t="str">
            <v>Patrick Pivert</v>
          </cell>
          <cell r="Q70">
            <v>0.8</v>
          </cell>
          <cell r="R70">
            <v>0.8</v>
          </cell>
        </row>
        <row r="71">
          <cell r="B71">
            <v>18984</v>
          </cell>
          <cell r="C71" t="str">
            <v xml:space="preserve">BELKALA </v>
          </cell>
          <cell r="E71" t="str">
            <v>Najate</v>
          </cell>
          <cell r="F71" t="str">
            <v>F</v>
          </cell>
          <cell r="G71" t="str">
            <v>UEMO DUNKERQUE OUEST</v>
          </cell>
          <cell r="J71">
            <v>1437</v>
          </cell>
          <cell r="K71" t="str">
            <v>Spécifique</v>
          </cell>
          <cell r="L71" t="str">
            <v>A</v>
          </cell>
          <cell r="M71" t="str">
            <v>CSE (RUE)</v>
          </cell>
          <cell r="O71" t="str">
            <v>TIT</v>
          </cell>
          <cell r="P71" t="str">
            <v>Nicolas Loux</v>
          </cell>
          <cell r="Q71">
            <v>1</v>
          </cell>
          <cell r="R71">
            <v>1</v>
          </cell>
        </row>
        <row r="72">
          <cell r="B72">
            <v>5277</v>
          </cell>
          <cell r="C72" t="str">
            <v>BELKESSAM</v>
          </cell>
          <cell r="E72" t="str">
            <v>Karim</v>
          </cell>
          <cell r="F72" t="str">
            <v>H</v>
          </cell>
          <cell r="G72" t="str">
            <v>UEMO HENIN BEAUMONT</v>
          </cell>
          <cell r="I72" t="str">
            <v>2017-S2</v>
          </cell>
          <cell r="J72">
            <v>1416</v>
          </cell>
          <cell r="K72" t="str">
            <v>Spécifique</v>
          </cell>
          <cell r="L72" t="str">
            <v>A</v>
          </cell>
          <cell r="M72" t="str">
            <v>EDUC</v>
          </cell>
          <cell r="O72" t="str">
            <v>TIT</v>
          </cell>
          <cell r="P72" t="str">
            <v>Sandrine Wambre</v>
          </cell>
          <cell r="Q72">
            <v>1</v>
          </cell>
          <cell r="R72">
            <v>1</v>
          </cell>
        </row>
        <row r="73">
          <cell r="B73">
            <v>5277</v>
          </cell>
          <cell r="C73" t="str">
            <v>BELKESSAM</v>
          </cell>
          <cell r="E73" t="str">
            <v>Karim</v>
          </cell>
          <cell r="F73" t="str">
            <v>H</v>
          </cell>
          <cell r="G73" t="str">
            <v>UEMO LILLE BOIS BLANCS</v>
          </cell>
          <cell r="I73" t="str">
            <v>2017-S2</v>
          </cell>
          <cell r="J73">
            <v>1416</v>
          </cell>
          <cell r="K73" t="str">
            <v>Spécifique</v>
          </cell>
          <cell r="L73" t="str">
            <v>A</v>
          </cell>
          <cell r="M73" t="str">
            <v>EDUC</v>
          </cell>
          <cell r="O73" t="str">
            <v>TIT</v>
          </cell>
          <cell r="P73" t="str">
            <v>Patrick Pivert</v>
          </cell>
          <cell r="Q73">
            <v>1</v>
          </cell>
          <cell r="R73">
            <v>1</v>
          </cell>
        </row>
        <row r="74">
          <cell r="B74">
            <v>110548</v>
          </cell>
          <cell r="C74" t="str">
            <v>BELLA</v>
          </cell>
          <cell r="D74">
            <v>0</v>
          </cell>
          <cell r="E74" t="str">
            <v>Rachid</v>
          </cell>
          <cell r="F74" t="str">
            <v>H</v>
          </cell>
          <cell r="G74" t="str">
            <v>UEMO TOURCOING</v>
          </cell>
          <cell r="J74">
            <v>1416</v>
          </cell>
          <cell r="K74" t="str">
            <v>Spécifique</v>
          </cell>
          <cell r="L74" t="str">
            <v>A</v>
          </cell>
          <cell r="M74" t="str">
            <v>EDUC</v>
          </cell>
          <cell r="O74" t="str">
            <v>TIT</v>
          </cell>
          <cell r="P74" t="str">
            <v>Patrick Pivert</v>
          </cell>
          <cell r="Q74">
            <v>1</v>
          </cell>
          <cell r="R74">
            <v>1</v>
          </cell>
        </row>
        <row r="75">
          <cell r="B75">
            <v>143191</v>
          </cell>
          <cell r="C75" t="str">
            <v>BELLAHCEN</v>
          </cell>
          <cell r="E75" t="str">
            <v>Abdelmalik</v>
          </cell>
          <cell r="F75" t="str">
            <v>H</v>
          </cell>
          <cell r="G75" t="str">
            <v>UECEF CAMBRAI</v>
          </cell>
          <cell r="J75">
            <v>1416</v>
          </cell>
          <cell r="K75" t="str">
            <v>Spécifique</v>
          </cell>
          <cell r="L75" t="str">
            <v>A</v>
          </cell>
          <cell r="M75" t="str">
            <v>EDUC</v>
          </cell>
          <cell r="O75" t="str">
            <v>TIT</v>
          </cell>
          <cell r="P75" t="str">
            <v>Nicolas Loux</v>
          </cell>
          <cell r="Q75">
            <v>1</v>
          </cell>
          <cell r="R75">
            <v>1</v>
          </cell>
        </row>
        <row r="76">
          <cell r="B76">
            <v>137823</v>
          </cell>
          <cell r="C76" t="str">
            <v>BELLET</v>
          </cell>
          <cell r="D76" t="str">
            <v>LENGLAIN</v>
          </cell>
          <cell r="E76" t="str">
            <v>Stéphanie</v>
          </cell>
          <cell r="F76" t="str">
            <v>F</v>
          </cell>
          <cell r="G76" t="str">
            <v>UEHC BEAUVAIS</v>
          </cell>
          <cell r="J76">
            <v>1416</v>
          </cell>
          <cell r="K76" t="str">
            <v>Spécifique</v>
          </cell>
          <cell r="L76" t="str">
            <v>A</v>
          </cell>
          <cell r="M76" t="str">
            <v>EDUC</v>
          </cell>
          <cell r="O76" t="str">
            <v>TIT</v>
          </cell>
          <cell r="P76" t="str">
            <v>Sylviane Duquenne</v>
          </cell>
          <cell r="Q76">
            <v>1</v>
          </cell>
          <cell r="R76">
            <v>1</v>
          </cell>
        </row>
        <row r="77">
          <cell r="B77">
            <v>129102</v>
          </cell>
          <cell r="C77" t="str">
            <v>BENAMARA</v>
          </cell>
          <cell r="E77" t="str">
            <v>Abdeljalil</v>
          </cell>
          <cell r="F77" t="str">
            <v>H</v>
          </cell>
          <cell r="G77" t="str">
            <v>DIPJJ GRAND NORD</v>
          </cell>
          <cell r="I77" t="str">
            <v>2017-S2</v>
          </cell>
          <cell r="J77">
            <v>1416</v>
          </cell>
          <cell r="K77" t="str">
            <v>Spécifique</v>
          </cell>
          <cell r="L77" t="str">
            <v>A</v>
          </cell>
          <cell r="M77" t="str">
            <v>EDUC</v>
          </cell>
          <cell r="O77" t="str">
            <v>TIT</v>
          </cell>
          <cell r="P77" t="str">
            <v>Mourad El-Ouassaidi</v>
          </cell>
          <cell r="Q77">
            <v>1</v>
          </cell>
          <cell r="R77">
            <v>1</v>
          </cell>
        </row>
        <row r="78">
          <cell r="B78">
            <v>129102</v>
          </cell>
          <cell r="C78" t="str">
            <v>BENAMARA</v>
          </cell>
          <cell r="E78" t="str">
            <v>Abdeljalil</v>
          </cell>
          <cell r="F78" t="str">
            <v>H</v>
          </cell>
          <cell r="G78" t="str">
            <v>UEAT LILLE</v>
          </cell>
          <cell r="J78">
            <v>1416</v>
          </cell>
          <cell r="K78" t="str">
            <v>Spécifique</v>
          </cell>
          <cell r="L78" t="str">
            <v>A</v>
          </cell>
          <cell r="M78" t="str">
            <v>EDUC</v>
          </cell>
          <cell r="O78" t="str">
            <v>TIT</v>
          </cell>
          <cell r="P78" t="str">
            <v>Patrick Pivert</v>
          </cell>
          <cell r="Q78">
            <v>1</v>
          </cell>
          <cell r="R78">
            <v>1</v>
          </cell>
        </row>
        <row r="79">
          <cell r="B79">
            <v>5008</v>
          </cell>
          <cell r="C79" t="str">
            <v>BENARD</v>
          </cell>
          <cell r="E79" t="str">
            <v>Gérald</v>
          </cell>
          <cell r="F79" t="str">
            <v>H</v>
          </cell>
          <cell r="G79" t="str">
            <v>CEF LIEVIN</v>
          </cell>
          <cell r="H79">
            <v>43344</v>
          </cell>
          <cell r="I79" t="str">
            <v>2018-S2</v>
          </cell>
          <cell r="J79">
            <v>1437</v>
          </cell>
          <cell r="K79" t="str">
            <v>Spécifique</v>
          </cell>
          <cell r="L79" t="str">
            <v>A</v>
          </cell>
          <cell r="M79" t="str">
            <v>CSE (RUE)</v>
          </cell>
          <cell r="N79" t="str">
            <v>RUE</v>
          </cell>
          <cell r="O79" t="str">
            <v>TIT</v>
          </cell>
          <cell r="P79" t="e">
            <v>#N/A</v>
          </cell>
          <cell r="Q79">
            <v>1</v>
          </cell>
          <cell r="R79">
            <v>1</v>
          </cell>
        </row>
        <row r="80">
          <cell r="B80">
            <v>10519</v>
          </cell>
          <cell r="C80" t="str">
            <v xml:space="preserve">BENARD </v>
          </cell>
          <cell r="D80" t="str">
            <v>RIVART</v>
          </cell>
          <cell r="E80" t="str">
            <v>Christelle</v>
          </cell>
          <cell r="F80" t="str">
            <v>F</v>
          </cell>
          <cell r="G80" t="str">
            <v>UEMO MAUBEUGE</v>
          </cell>
          <cell r="J80">
            <v>1416</v>
          </cell>
          <cell r="K80" t="str">
            <v>Spécifique</v>
          </cell>
          <cell r="L80" t="str">
            <v>A</v>
          </cell>
          <cell r="M80" t="str">
            <v>EDUC</v>
          </cell>
          <cell r="O80" t="str">
            <v>TIT</v>
          </cell>
          <cell r="P80" t="str">
            <v>Nicolas Loux</v>
          </cell>
          <cell r="Q80">
            <v>0.9</v>
          </cell>
          <cell r="R80">
            <v>0.8</v>
          </cell>
        </row>
        <row r="81">
          <cell r="B81">
            <v>11162</v>
          </cell>
          <cell r="C81" t="str">
            <v>BENEAT</v>
          </cell>
          <cell r="E81" t="str">
            <v>Isabelle</v>
          </cell>
          <cell r="F81" t="str">
            <v>F</v>
          </cell>
          <cell r="G81" t="str">
            <v>UEMO LILLE VAUBAN</v>
          </cell>
          <cell r="J81">
            <v>1416</v>
          </cell>
          <cell r="K81" t="str">
            <v>Spécifique</v>
          </cell>
          <cell r="L81" t="str">
            <v>A</v>
          </cell>
          <cell r="M81" t="str">
            <v>EDUC</v>
          </cell>
          <cell r="O81" t="str">
            <v>TIT</v>
          </cell>
          <cell r="P81" t="str">
            <v>Patrick Pivert</v>
          </cell>
          <cell r="Q81">
            <v>1</v>
          </cell>
          <cell r="R81">
            <v>1</v>
          </cell>
        </row>
        <row r="82">
          <cell r="B82">
            <v>142905</v>
          </cell>
          <cell r="C82" t="str">
            <v>BENESSALAH</v>
          </cell>
          <cell r="E82" t="str">
            <v>Abderahmane</v>
          </cell>
          <cell r="F82" t="str">
            <v>H</v>
          </cell>
          <cell r="G82" t="str">
            <v>STEMO BOULOGNE SUR MER</v>
          </cell>
          <cell r="I82" t="str">
            <v>2017-S2</v>
          </cell>
          <cell r="J82">
            <v>1416</v>
          </cell>
          <cell r="K82" t="str">
            <v>Spécifique</v>
          </cell>
          <cell r="L82" t="str">
            <v>A</v>
          </cell>
          <cell r="M82" t="str">
            <v>EDUC</v>
          </cell>
          <cell r="O82" t="str">
            <v>TIT</v>
          </cell>
          <cell r="P82" t="str">
            <v>Lucie Szarek</v>
          </cell>
          <cell r="Q82">
            <v>1</v>
          </cell>
          <cell r="R82">
            <v>1</v>
          </cell>
        </row>
        <row r="83">
          <cell r="B83">
            <v>138184</v>
          </cell>
          <cell r="C83" t="str">
            <v>BENFIALA</v>
          </cell>
          <cell r="E83" t="str">
            <v>Feissal</v>
          </cell>
          <cell r="F83" t="str">
            <v>H</v>
          </cell>
          <cell r="G83" t="str">
            <v>UEHC VILLENEUVE D'ASCQ</v>
          </cell>
          <cell r="H83">
            <v>43344</v>
          </cell>
          <cell r="I83" t="str">
            <v>2018-S2</v>
          </cell>
          <cell r="J83">
            <v>1416</v>
          </cell>
          <cell r="K83" t="str">
            <v>Spécifique</v>
          </cell>
          <cell r="L83" t="str">
            <v>A</v>
          </cell>
          <cell r="M83" t="str">
            <v>EDUC</v>
          </cell>
          <cell r="O83" t="str">
            <v>TIT</v>
          </cell>
          <cell r="P83" t="str">
            <v>Patrick Pivert</v>
          </cell>
          <cell r="Q83">
            <v>1</v>
          </cell>
          <cell r="R83">
            <v>1</v>
          </cell>
        </row>
        <row r="84">
          <cell r="B84">
            <v>129776</v>
          </cell>
          <cell r="C84" t="str">
            <v>BENFIALA</v>
          </cell>
          <cell r="E84" t="str">
            <v>Jordaïne</v>
          </cell>
          <cell r="F84" t="str">
            <v>H</v>
          </cell>
          <cell r="G84" t="str">
            <v>UEHC VILLENEUVE D'ASCQ</v>
          </cell>
          <cell r="H84">
            <v>43116</v>
          </cell>
          <cell r="I84" t="str">
            <v>2018-S1</v>
          </cell>
          <cell r="J84">
            <v>1416</v>
          </cell>
          <cell r="K84" t="str">
            <v>Spécifique</v>
          </cell>
          <cell r="L84" t="str">
            <v>A</v>
          </cell>
          <cell r="M84" t="str">
            <v>EDUC</v>
          </cell>
          <cell r="O84" t="str">
            <v>TIT</v>
          </cell>
          <cell r="P84" t="str">
            <v>Patrick Pivert</v>
          </cell>
          <cell r="Q84">
            <v>1</v>
          </cell>
          <cell r="R84">
            <v>1</v>
          </cell>
        </row>
        <row r="85">
          <cell r="B85">
            <v>138198</v>
          </cell>
          <cell r="C85" t="str">
            <v>BENHAMIDOUCHE</v>
          </cell>
          <cell r="E85" t="str">
            <v>Bilel</v>
          </cell>
          <cell r="F85" t="str">
            <v>F</v>
          </cell>
          <cell r="G85" t="str">
            <v>UEHC TOURCOING</v>
          </cell>
          <cell r="H85">
            <v>43171</v>
          </cell>
          <cell r="I85" t="str">
            <v>2018-S1</v>
          </cell>
          <cell r="J85">
            <v>1416</v>
          </cell>
          <cell r="K85" t="str">
            <v>Spécifique</v>
          </cell>
          <cell r="L85" t="str">
            <v>A</v>
          </cell>
          <cell r="M85" t="str">
            <v>EDUC</v>
          </cell>
          <cell r="O85" t="str">
            <v>TIT</v>
          </cell>
          <cell r="P85" t="str">
            <v>Patrick Pivert</v>
          </cell>
          <cell r="Q85">
            <v>1</v>
          </cell>
          <cell r="R85">
            <v>1</v>
          </cell>
        </row>
        <row r="86">
          <cell r="B86">
            <v>138198</v>
          </cell>
          <cell r="C86" t="str">
            <v xml:space="preserve">BENHAMIDOUCHE </v>
          </cell>
          <cell r="E86" t="str">
            <v>Bilel</v>
          </cell>
          <cell r="F86" t="str">
            <v>H</v>
          </cell>
          <cell r="G86" t="str">
            <v>CEF LIEVIN</v>
          </cell>
          <cell r="H86">
            <v>43344</v>
          </cell>
          <cell r="I86" t="str">
            <v>2018-S1</v>
          </cell>
          <cell r="J86">
            <v>1416</v>
          </cell>
          <cell r="K86" t="str">
            <v>Spécifique</v>
          </cell>
          <cell r="L86" t="str">
            <v>A</v>
          </cell>
          <cell r="M86" t="str">
            <v>EDUC</v>
          </cell>
          <cell r="O86" t="str">
            <v>TIT</v>
          </cell>
          <cell r="P86" t="e">
            <v>#N/A</v>
          </cell>
          <cell r="Q86">
            <v>1</v>
          </cell>
          <cell r="R86">
            <v>1</v>
          </cell>
        </row>
        <row r="87">
          <cell r="B87">
            <v>133928</v>
          </cell>
          <cell r="C87" t="str">
            <v>BENMECHIH</v>
          </cell>
          <cell r="E87" t="str">
            <v>Belkheir</v>
          </cell>
          <cell r="F87" t="str">
            <v>H</v>
          </cell>
          <cell r="G87" t="str">
            <v>UEHC LILLE</v>
          </cell>
          <cell r="I87" t="str">
            <v>2017-S2</v>
          </cell>
          <cell r="J87">
            <v>1416</v>
          </cell>
          <cell r="K87" t="str">
            <v>Spécifique</v>
          </cell>
          <cell r="L87" t="str">
            <v>A</v>
          </cell>
          <cell r="M87" t="str">
            <v>EDUC</v>
          </cell>
          <cell r="O87" t="str">
            <v>TIT</v>
          </cell>
          <cell r="P87" t="str">
            <v>Patrick Pivert</v>
          </cell>
          <cell r="Q87">
            <v>1</v>
          </cell>
          <cell r="R87">
            <v>1</v>
          </cell>
        </row>
        <row r="88">
          <cell r="B88">
            <v>133928</v>
          </cell>
          <cell r="C88" t="str">
            <v>BENMECHIH</v>
          </cell>
          <cell r="D88">
            <v>0</v>
          </cell>
          <cell r="E88" t="str">
            <v>Belkheir</v>
          </cell>
          <cell r="F88" t="str">
            <v>H</v>
          </cell>
          <cell r="G88" t="str">
            <v>UEHC LILLE</v>
          </cell>
          <cell r="I88" t="str">
            <v>2017-S2</v>
          </cell>
          <cell r="J88">
            <v>1416</v>
          </cell>
          <cell r="K88" t="str">
            <v>Spécifique</v>
          </cell>
          <cell r="L88" t="str">
            <v>A</v>
          </cell>
          <cell r="M88" t="str">
            <v>EDUC</v>
          </cell>
          <cell r="O88" t="str">
            <v>TIT</v>
          </cell>
          <cell r="P88" t="str">
            <v>Patrick Pivert</v>
          </cell>
          <cell r="Q88">
            <v>1</v>
          </cell>
          <cell r="R88">
            <v>1</v>
          </cell>
        </row>
        <row r="89">
          <cell r="B89">
            <v>129886</v>
          </cell>
          <cell r="C89" t="str">
            <v>BENMEDDAH</v>
          </cell>
          <cell r="E89" t="str">
            <v>Djamel</v>
          </cell>
          <cell r="F89" t="str">
            <v>H</v>
          </cell>
          <cell r="G89" t="str">
            <v>UEMO LILLE</v>
          </cell>
          <cell r="J89">
            <v>1416</v>
          </cell>
          <cell r="K89" t="str">
            <v>Spécifique</v>
          </cell>
          <cell r="L89" t="str">
            <v>A</v>
          </cell>
          <cell r="M89" t="str">
            <v>EDUC</v>
          </cell>
          <cell r="O89" t="str">
            <v>TIT</v>
          </cell>
          <cell r="P89" t="str">
            <v>Patrick Pivert</v>
          </cell>
          <cell r="Q89">
            <v>1</v>
          </cell>
          <cell r="R89">
            <v>1</v>
          </cell>
        </row>
        <row r="90">
          <cell r="B90">
            <v>4398</v>
          </cell>
          <cell r="C90" t="str">
            <v>BENNACEUR</v>
          </cell>
          <cell r="D90">
            <v>0</v>
          </cell>
          <cell r="E90" t="str">
            <v>Morad</v>
          </cell>
          <cell r="F90" t="str">
            <v>H</v>
          </cell>
          <cell r="G90" t="str">
            <v>UEAJ DUNKERQUE</v>
          </cell>
          <cell r="J90">
            <v>1416</v>
          </cell>
          <cell r="K90" t="str">
            <v>Spécifique</v>
          </cell>
          <cell r="L90" t="str">
            <v>A</v>
          </cell>
          <cell r="M90" t="str">
            <v>EDUC</v>
          </cell>
          <cell r="O90" t="str">
            <v>TIT</v>
          </cell>
          <cell r="P90" t="str">
            <v>Mourad El-Ouassaidi</v>
          </cell>
          <cell r="Q90">
            <v>1</v>
          </cell>
          <cell r="R90">
            <v>1</v>
          </cell>
        </row>
        <row r="91">
          <cell r="B91">
            <v>12490</v>
          </cell>
          <cell r="C91" t="str">
            <v>BERNARD</v>
          </cell>
          <cell r="E91" t="str">
            <v>Audrey</v>
          </cell>
          <cell r="F91" t="str">
            <v>H</v>
          </cell>
          <cell r="G91" t="str">
            <v>UEMO BEAUVAIS</v>
          </cell>
          <cell r="I91" t="str">
            <v>2017-S2</v>
          </cell>
          <cell r="J91">
            <v>1416</v>
          </cell>
          <cell r="K91" t="str">
            <v>Spécifique</v>
          </cell>
          <cell r="L91" t="str">
            <v>A</v>
          </cell>
          <cell r="M91" t="str">
            <v>EDUC</v>
          </cell>
          <cell r="O91" t="str">
            <v>TIT</v>
          </cell>
          <cell r="P91" t="str">
            <v>Sylviane Duquenne</v>
          </cell>
          <cell r="Q91">
            <v>0.8</v>
          </cell>
          <cell r="R91">
            <v>0.8</v>
          </cell>
        </row>
        <row r="92">
          <cell r="B92">
            <v>12490</v>
          </cell>
          <cell r="C92" t="str">
            <v>BERNARD</v>
          </cell>
          <cell r="D92">
            <v>0</v>
          </cell>
          <cell r="E92" t="str">
            <v>Audrey</v>
          </cell>
          <cell r="F92" t="str">
            <v>F</v>
          </cell>
          <cell r="G92" t="str">
            <v>UEMO DOUAI</v>
          </cell>
          <cell r="I92" t="str">
            <v>2017-S2</v>
          </cell>
          <cell r="J92">
            <v>1416</v>
          </cell>
          <cell r="K92" t="str">
            <v>Spécifique</v>
          </cell>
          <cell r="L92" t="str">
            <v>A</v>
          </cell>
          <cell r="M92" t="str">
            <v>EDUC</v>
          </cell>
          <cell r="O92" t="str">
            <v>TIT</v>
          </cell>
          <cell r="P92" t="str">
            <v>Mourad El-Ouassaidi</v>
          </cell>
          <cell r="Q92">
            <v>0.8</v>
          </cell>
          <cell r="R92">
            <v>0.8</v>
          </cell>
        </row>
        <row r="93">
          <cell r="B93">
            <v>19515</v>
          </cell>
          <cell r="C93" t="str">
            <v>BERQUIER</v>
          </cell>
          <cell r="E93" t="str">
            <v>Francis</v>
          </cell>
          <cell r="F93" t="str">
            <v>H</v>
          </cell>
          <cell r="G93" t="str">
            <v>UECEF LIEVIN</v>
          </cell>
          <cell r="J93">
            <v>1447</v>
          </cell>
          <cell r="K93" t="str">
            <v>Commun</v>
          </cell>
          <cell r="L93" t="str">
            <v>C</v>
          </cell>
          <cell r="M93" t="str">
            <v>ADJ-T</v>
          </cell>
          <cell r="O93" t="str">
            <v>TIT</v>
          </cell>
          <cell r="P93" t="str">
            <v>Sandrine Wambre</v>
          </cell>
          <cell r="Q93">
            <v>1</v>
          </cell>
          <cell r="R93">
            <v>1</v>
          </cell>
        </row>
        <row r="94">
          <cell r="B94">
            <v>4636</v>
          </cell>
          <cell r="C94" t="str">
            <v>BERTONECHE</v>
          </cell>
          <cell r="E94" t="str">
            <v>Jérémie</v>
          </cell>
          <cell r="F94" t="str">
            <v>H</v>
          </cell>
          <cell r="G94" t="str">
            <v>UEMO DUNKERQUE EST</v>
          </cell>
          <cell r="I94" t="str">
            <v>2017-S2</v>
          </cell>
          <cell r="J94">
            <v>1437</v>
          </cell>
          <cell r="K94" t="str">
            <v>Spécifique</v>
          </cell>
          <cell r="L94" t="str">
            <v>A</v>
          </cell>
          <cell r="M94" t="str">
            <v>CSE (RUE)</v>
          </cell>
          <cell r="N94" t="str">
            <v>RUE</v>
          </cell>
          <cell r="O94" t="str">
            <v>TIT</v>
          </cell>
          <cell r="P94" t="str">
            <v>Nicolas Loux</v>
          </cell>
          <cell r="Q94">
            <v>1</v>
          </cell>
          <cell r="R94">
            <v>1</v>
          </cell>
        </row>
        <row r="95">
          <cell r="B95">
            <v>4636</v>
          </cell>
          <cell r="C95" t="str">
            <v>BERTONECHE</v>
          </cell>
          <cell r="E95" t="str">
            <v>Jérémie</v>
          </cell>
          <cell r="F95" t="str">
            <v>H</v>
          </cell>
          <cell r="G95" t="str">
            <v>UEMO DUNKERQUE EST</v>
          </cell>
          <cell r="I95" t="str">
            <v>2017-S2</v>
          </cell>
          <cell r="J95">
            <v>1437</v>
          </cell>
          <cell r="K95" t="str">
            <v>Spécifique</v>
          </cell>
          <cell r="L95" t="str">
            <v>A</v>
          </cell>
          <cell r="M95" t="str">
            <v>CSE (RUE)</v>
          </cell>
          <cell r="N95" t="str">
            <v>RUE</v>
          </cell>
          <cell r="O95" t="str">
            <v>TIT</v>
          </cell>
          <cell r="P95" t="str">
            <v>Nicolas Loux</v>
          </cell>
          <cell r="Q95">
            <v>1</v>
          </cell>
          <cell r="R95">
            <v>1</v>
          </cell>
        </row>
        <row r="96">
          <cell r="B96">
            <v>137385</v>
          </cell>
          <cell r="C96" t="str">
            <v>BEUREL</v>
          </cell>
          <cell r="E96" t="str">
            <v>Yannick</v>
          </cell>
          <cell r="F96" t="str">
            <v>H</v>
          </cell>
          <cell r="G96" t="str">
            <v>UEAJ LAON</v>
          </cell>
          <cell r="J96">
            <v>6425</v>
          </cell>
          <cell r="K96" t="str">
            <v>Commun</v>
          </cell>
          <cell r="L96" t="str">
            <v>C</v>
          </cell>
          <cell r="M96" t="str">
            <v>ADJ-T</v>
          </cell>
          <cell r="O96" t="str">
            <v>NON TIT</v>
          </cell>
          <cell r="P96" t="str">
            <v>Annie-Claude Harbonnier</v>
          </cell>
          <cell r="Q96">
            <v>1</v>
          </cell>
          <cell r="R96">
            <v>1</v>
          </cell>
        </row>
        <row r="97">
          <cell r="B97">
            <v>133871</v>
          </cell>
          <cell r="C97" t="str">
            <v>BIA</v>
          </cell>
          <cell r="E97" t="str">
            <v>Jean-Baptiste</v>
          </cell>
          <cell r="F97" t="str">
            <v>H</v>
          </cell>
          <cell r="G97" t="str">
            <v>UEMO TOURCOING</v>
          </cell>
          <cell r="J97">
            <v>1416</v>
          </cell>
          <cell r="K97" t="str">
            <v>Spécifique</v>
          </cell>
          <cell r="L97" t="str">
            <v>A</v>
          </cell>
          <cell r="M97" t="str">
            <v>EDUC</v>
          </cell>
          <cell r="O97" t="str">
            <v>TIT</v>
          </cell>
          <cell r="P97" t="str">
            <v>Patrick Pivert</v>
          </cell>
          <cell r="Q97">
            <v>1</v>
          </cell>
          <cell r="R97">
            <v>1</v>
          </cell>
        </row>
        <row r="98">
          <cell r="B98">
            <v>110495</v>
          </cell>
          <cell r="C98" t="str">
            <v>BIEBRACH</v>
          </cell>
          <cell r="E98" t="str">
            <v>Jean-Charles</v>
          </cell>
          <cell r="F98" t="str">
            <v>H</v>
          </cell>
          <cell r="G98" t="str">
            <v>UEHC LILLE</v>
          </cell>
          <cell r="J98">
            <v>1416</v>
          </cell>
          <cell r="K98" t="str">
            <v>Spécifique</v>
          </cell>
          <cell r="L98" t="str">
            <v>A</v>
          </cell>
          <cell r="M98" t="str">
            <v>EDUC</v>
          </cell>
          <cell r="O98" t="str">
            <v>TIT</v>
          </cell>
          <cell r="P98" t="str">
            <v>Patrick Pivert</v>
          </cell>
          <cell r="Q98">
            <v>1</v>
          </cell>
          <cell r="R98">
            <v>1</v>
          </cell>
        </row>
        <row r="99">
          <cell r="B99">
            <v>4720</v>
          </cell>
          <cell r="C99" t="str">
            <v>BIEL</v>
          </cell>
          <cell r="E99" t="str">
            <v>Johann</v>
          </cell>
          <cell r="F99" t="str">
            <v>H</v>
          </cell>
          <cell r="G99" t="str">
            <v>UEMO VALENCIENNES OUEST</v>
          </cell>
          <cell r="J99">
            <v>1437</v>
          </cell>
          <cell r="K99" t="str">
            <v>Spécifique</v>
          </cell>
          <cell r="L99" t="str">
            <v>A</v>
          </cell>
          <cell r="M99" t="str">
            <v>CSE (RUE)</v>
          </cell>
          <cell r="O99" t="str">
            <v>TIT</v>
          </cell>
          <cell r="P99" t="str">
            <v>Nicolas Loux</v>
          </cell>
          <cell r="Q99">
            <v>1</v>
          </cell>
          <cell r="R99">
            <v>1</v>
          </cell>
        </row>
        <row r="100">
          <cell r="B100">
            <v>14451</v>
          </cell>
          <cell r="C100" t="str">
            <v>BIEL</v>
          </cell>
          <cell r="E100" t="str">
            <v>Stephen</v>
          </cell>
          <cell r="F100" t="str">
            <v>H</v>
          </cell>
          <cell r="G100" t="str">
            <v>UEMO VALENCIENNES EST</v>
          </cell>
          <cell r="H100">
            <v>43344</v>
          </cell>
          <cell r="I100" t="str">
            <v>2018-S2</v>
          </cell>
          <cell r="J100">
            <v>1416</v>
          </cell>
          <cell r="K100" t="str">
            <v>Spécifique</v>
          </cell>
          <cell r="L100" t="str">
            <v>A</v>
          </cell>
          <cell r="M100" t="str">
            <v>EDUC</v>
          </cell>
          <cell r="O100" t="str">
            <v>TIT</v>
          </cell>
          <cell r="P100" t="str">
            <v>Nicolas Loux</v>
          </cell>
          <cell r="Q100">
            <v>1</v>
          </cell>
          <cell r="R100">
            <v>1</v>
          </cell>
        </row>
        <row r="101">
          <cell r="B101">
            <v>14451</v>
          </cell>
          <cell r="C101" t="str">
            <v>BIEL</v>
          </cell>
          <cell r="E101" t="str">
            <v>Stephen</v>
          </cell>
          <cell r="F101" t="str">
            <v>H</v>
          </cell>
          <cell r="G101" t="str">
            <v>UESEEPM QUIEVRECHAIN</v>
          </cell>
          <cell r="J101">
            <v>1416</v>
          </cell>
          <cell r="K101" t="str">
            <v>Spécifique</v>
          </cell>
          <cell r="L101" t="str">
            <v>A</v>
          </cell>
          <cell r="M101" t="str">
            <v>EDUC</v>
          </cell>
          <cell r="O101" t="str">
            <v>TIT</v>
          </cell>
          <cell r="P101" t="str">
            <v>Nicolas Loux</v>
          </cell>
          <cell r="Q101">
            <v>1</v>
          </cell>
          <cell r="R101">
            <v>1</v>
          </cell>
        </row>
        <row r="102">
          <cell r="B102">
            <v>13750</v>
          </cell>
          <cell r="C102" t="str">
            <v>BLASSELLE</v>
          </cell>
          <cell r="E102" t="str">
            <v>Guy</v>
          </cell>
          <cell r="F102" t="str">
            <v>H</v>
          </cell>
          <cell r="G102" t="str">
            <v>UEHC DOUAI</v>
          </cell>
          <cell r="J102">
            <v>1416</v>
          </cell>
          <cell r="K102" t="str">
            <v>Spécifique</v>
          </cell>
          <cell r="L102" t="str">
            <v>A</v>
          </cell>
          <cell r="M102" t="str">
            <v>EDUC</v>
          </cell>
          <cell r="O102" t="str">
            <v>TIT</v>
          </cell>
          <cell r="P102" t="str">
            <v>Mourad El-Ouassaidi</v>
          </cell>
          <cell r="Q102">
            <v>1</v>
          </cell>
          <cell r="R102">
            <v>1</v>
          </cell>
        </row>
        <row r="103">
          <cell r="B103">
            <v>12983</v>
          </cell>
          <cell r="C103" t="str">
            <v>BLOSSEVILLE</v>
          </cell>
          <cell r="E103" t="str">
            <v>Marion</v>
          </cell>
          <cell r="F103" t="str">
            <v>F</v>
          </cell>
          <cell r="G103" t="str">
            <v>STEMOI AMIENS</v>
          </cell>
          <cell r="H103">
            <v>43174</v>
          </cell>
          <cell r="I103" t="str">
            <v>2018-S1</v>
          </cell>
          <cell r="J103">
            <v>1407</v>
          </cell>
          <cell r="K103" t="str">
            <v>Spécifique</v>
          </cell>
          <cell r="L103" t="str">
            <v>A</v>
          </cell>
          <cell r="M103" t="str">
            <v>DIR</v>
          </cell>
          <cell r="O103" t="str">
            <v>TIT</v>
          </cell>
          <cell r="P103" t="str">
            <v>Annie-Claude Harbonnier</v>
          </cell>
          <cell r="Q103">
            <v>1</v>
          </cell>
          <cell r="R103">
            <v>1</v>
          </cell>
        </row>
        <row r="104">
          <cell r="B104">
            <v>144305</v>
          </cell>
          <cell r="C104" t="str">
            <v>BODELE</v>
          </cell>
          <cell r="E104" t="str">
            <v>Louise</v>
          </cell>
          <cell r="F104" t="str">
            <v>F</v>
          </cell>
          <cell r="G104" t="str">
            <v>UEMO ARRAS OUEST</v>
          </cell>
          <cell r="J104">
            <v>1638</v>
          </cell>
          <cell r="K104" t="str">
            <v>Commun</v>
          </cell>
          <cell r="L104" t="str">
            <v>B</v>
          </cell>
          <cell r="M104" t="str">
            <v>ASS</v>
          </cell>
          <cell r="O104" t="str">
            <v>TIT</v>
          </cell>
          <cell r="P104" t="str">
            <v>Lucie Szarek</v>
          </cell>
          <cell r="Q104">
            <v>0.8</v>
          </cell>
          <cell r="R104">
            <v>0.8</v>
          </cell>
        </row>
        <row r="105">
          <cell r="B105">
            <v>10339</v>
          </cell>
          <cell r="C105" t="str">
            <v>BOIS</v>
          </cell>
          <cell r="E105" t="str">
            <v>Anne-Marie</v>
          </cell>
          <cell r="F105" t="str">
            <v>F</v>
          </cell>
          <cell r="G105" t="str">
            <v>UECEF LIEVIN</v>
          </cell>
          <cell r="J105">
            <v>1447</v>
          </cell>
          <cell r="K105" t="str">
            <v>Commun</v>
          </cell>
          <cell r="L105" t="str">
            <v>C</v>
          </cell>
          <cell r="M105" t="str">
            <v>ADJ-T</v>
          </cell>
          <cell r="O105" t="str">
            <v>TIT</v>
          </cell>
          <cell r="P105" t="str">
            <v>Sandrine Wambre</v>
          </cell>
          <cell r="Q105">
            <v>1</v>
          </cell>
          <cell r="R105">
            <v>1</v>
          </cell>
        </row>
        <row r="106">
          <cell r="B106">
            <v>77559</v>
          </cell>
          <cell r="C106" t="str">
            <v>BOLLIER</v>
          </cell>
          <cell r="D106" t="str">
            <v>DUQUENOY</v>
          </cell>
          <cell r="E106" t="str">
            <v>Odile</v>
          </cell>
          <cell r="F106" t="str">
            <v>F</v>
          </cell>
          <cell r="G106" t="str">
            <v>UEMO LILLE BOIS BLANCS</v>
          </cell>
          <cell r="H106">
            <v>43344</v>
          </cell>
          <cell r="I106" t="str">
            <v>2018-S2</v>
          </cell>
          <cell r="J106">
            <v>1451</v>
          </cell>
          <cell r="K106" t="str">
            <v>Commun</v>
          </cell>
          <cell r="L106" t="str">
            <v>C</v>
          </cell>
          <cell r="M106" t="str">
            <v>ADJ-A</v>
          </cell>
          <cell r="O106" t="str">
            <v>TIT</v>
          </cell>
          <cell r="P106" t="str">
            <v>Patrick Pivert</v>
          </cell>
          <cell r="Q106">
            <v>1</v>
          </cell>
          <cell r="R106">
            <v>1</v>
          </cell>
        </row>
        <row r="107">
          <cell r="B107">
            <v>165253</v>
          </cell>
          <cell r="C107" t="str">
            <v>BONNET</v>
          </cell>
          <cell r="E107" t="str">
            <v>Julie</v>
          </cell>
          <cell r="F107" t="str">
            <v>F</v>
          </cell>
          <cell r="G107" t="str">
            <v>UECEF CAMBRAI</v>
          </cell>
          <cell r="J107" t="str">
            <v>6423_A</v>
          </cell>
          <cell r="K107" t="str">
            <v>Spécifique</v>
          </cell>
          <cell r="L107" t="str">
            <v>A</v>
          </cell>
          <cell r="M107" t="str">
            <v>PSY/RUE</v>
          </cell>
          <cell r="O107" t="str">
            <v>NON TIT</v>
          </cell>
          <cell r="P107" t="str">
            <v>Nicolas Loux</v>
          </cell>
          <cell r="Q107" t="e">
            <v>#N/A</v>
          </cell>
          <cell r="R107">
            <v>1</v>
          </cell>
        </row>
        <row r="108">
          <cell r="B108">
            <v>140626</v>
          </cell>
          <cell r="C108" t="str">
            <v>BOQUET</v>
          </cell>
          <cell r="E108" t="str">
            <v>Astrid</v>
          </cell>
          <cell r="F108" t="str">
            <v>F</v>
          </cell>
          <cell r="G108" t="str">
            <v>UEHC BEAUVAIS</v>
          </cell>
          <cell r="H108">
            <v>43101</v>
          </cell>
          <cell r="I108" t="str">
            <v>2018-S1</v>
          </cell>
          <cell r="J108">
            <v>1416</v>
          </cell>
          <cell r="K108" t="str">
            <v>Spécifique</v>
          </cell>
          <cell r="L108" t="str">
            <v>A</v>
          </cell>
          <cell r="M108" t="str">
            <v>EDUC</v>
          </cell>
          <cell r="O108" t="str">
            <v>TIT</v>
          </cell>
          <cell r="P108" t="str">
            <v>Sylviane Duquenne</v>
          </cell>
          <cell r="Q108">
            <v>1</v>
          </cell>
          <cell r="R108">
            <v>1</v>
          </cell>
        </row>
        <row r="109">
          <cell r="B109">
            <v>140626</v>
          </cell>
          <cell r="C109" t="str">
            <v>BOQUET</v>
          </cell>
          <cell r="E109" t="str">
            <v>Astrid</v>
          </cell>
          <cell r="F109" t="str">
            <v>F</v>
          </cell>
          <cell r="G109" t="str">
            <v>CEF BEAUVAIS</v>
          </cell>
          <cell r="H109">
            <v>43465</v>
          </cell>
          <cell r="I109" t="str">
            <v>2018-S1</v>
          </cell>
          <cell r="J109">
            <v>1416</v>
          </cell>
          <cell r="K109" t="str">
            <v>Spécifique</v>
          </cell>
          <cell r="L109" t="str">
            <v>A</v>
          </cell>
          <cell r="M109" t="str">
            <v>EDUC</v>
          </cell>
          <cell r="O109" t="str">
            <v>TIT</v>
          </cell>
          <cell r="P109" t="e">
            <v>#N/A</v>
          </cell>
          <cell r="Q109">
            <v>1</v>
          </cell>
          <cell r="R109">
            <v>1</v>
          </cell>
        </row>
        <row r="110">
          <cell r="B110">
            <v>8690</v>
          </cell>
          <cell r="C110" t="str">
            <v>BOROWIAK</v>
          </cell>
          <cell r="E110" t="str">
            <v>Christine</v>
          </cell>
          <cell r="F110" t="str">
            <v>F</v>
          </cell>
          <cell r="G110" t="str">
            <v>EPEI RENNES</v>
          </cell>
          <cell r="H110">
            <v>43344</v>
          </cell>
          <cell r="I110" t="str">
            <v>2018-S2</v>
          </cell>
          <cell r="J110">
            <v>1407</v>
          </cell>
          <cell r="K110" t="str">
            <v>Spécifique</v>
          </cell>
          <cell r="L110" t="str">
            <v>A</v>
          </cell>
          <cell r="M110" t="str">
            <v>DIR</v>
          </cell>
          <cell r="O110" t="str">
            <v>TIT</v>
          </cell>
          <cell r="P110" t="e">
            <v>#N/A</v>
          </cell>
          <cell r="Q110" t="e">
            <v>#N/A</v>
          </cell>
          <cell r="R110" t="e">
            <v>#N/A</v>
          </cell>
        </row>
        <row r="111">
          <cell r="B111">
            <v>141427</v>
          </cell>
          <cell r="C111" t="str">
            <v>BOUAIDA</v>
          </cell>
          <cell r="E111" t="str">
            <v>Hicham</v>
          </cell>
          <cell r="F111" t="str">
            <v>H</v>
          </cell>
          <cell r="G111" t="str">
            <v>UEHC VILLENEUVE D'ASCQ</v>
          </cell>
          <cell r="J111">
            <v>1447</v>
          </cell>
          <cell r="K111" t="str">
            <v>Commun</v>
          </cell>
          <cell r="L111" t="str">
            <v>C</v>
          </cell>
          <cell r="M111" t="str">
            <v>ADJ-T</v>
          </cell>
          <cell r="O111" t="str">
            <v>TIT</v>
          </cell>
          <cell r="P111" t="str">
            <v>Patrick Pivert</v>
          </cell>
          <cell r="Q111">
            <v>1</v>
          </cell>
          <cell r="R111">
            <v>1</v>
          </cell>
        </row>
        <row r="112">
          <cell r="B112">
            <v>139715</v>
          </cell>
          <cell r="C112" t="str">
            <v>BOUBERKA</v>
          </cell>
          <cell r="D112">
            <v>0</v>
          </cell>
          <cell r="E112" t="str">
            <v>Larbi</v>
          </cell>
          <cell r="F112" t="str">
            <v>H</v>
          </cell>
          <cell r="G112" t="str">
            <v>UECEF CAMBRAI</v>
          </cell>
          <cell r="J112">
            <v>1416</v>
          </cell>
          <cell r="K112" t="str">
            <v>Spécifique</v>
          </cell>
          <cell r="L112" t="str">
            <v>A</v>
          </cell>
          <cell r="M112" t="str">
            <v>EDUC</v>
          </cell>
          <cell r="O112" t="str">
            <v>TIT</v>
          </cell>
          <cell r="P112" t="str">
            <v>Nicolas Loux</v>
          </cell>
          <cell r="Q112">
            <v>1</v>
          </cell>
          <cell r="R112">
            <v>1</v>
          </cell>
        </row>
        <row r="113">
          <cell r="B113">
            <v>151794</v>
          </cell>
          <cell r="C113" t="str">
            <v>BOUCHIHA</v>
          </cell>
          <cell r="E113" t="str">
            <v>Rachid</v>
          </cell>
          <cell r="F113" t="str">
            <v>H</v>
          </cell>
          <cell r="G113" t="str">
            <v>UEHC NOGENT SUR OISE</v>
          </cell>
          <cell r="H113">
            <v>43221</v>
          </cell>
          <cell r="I113" t="str">
            <v>2018-S1</v>
          </cell>
          <cell r="J113">
            <v>1416</v>
          </cell>
          <cell r="K113" t="str">
            <v>Spécifique</v>
          </cell>
          <cell r="L113" t="str">
            <v>A</v>
          </cell>
          <cell r="M113" t="str">
            <v>EDUC</v>
          </cell>
          <cell r="O113" t="str">
            <v>TIT</v>
          </cell>
          <cell r="P113" t="str">
            <v>Sylviane Duquenne</v>
          </cell>
          <cell r="Q113">
            <v>1</v>
          </cell>
          <cell r="R113">
            <v>1</v>
          </cell>
        </row>
        <row r="114">
          <cell r="B114">
            <v>151794</v>
          </cell>
          <cell r="C114" t="str">
            <v>BOUCHIHA</v>
          </cell>
          <cell r="E114" t="str">
            <v>Rachid</v>
          </cell>
          <cell r="F114" t="str">
            <v>H</v>
          </cell>
          <cell r="G114" t="str">
            <v xml:space="preserve">UEHC NOGENT SUR OISE </v>
          </cell>
          <cell r="J114">
            <v>1416</v>
          </cell>
          <cell r="K114" t="str">
            <v>Spécifique</v>
          </cell>
          <cell r="L114" t="str">
            <v>A</v>
          </cell>
          <cell r="M114" t="str">
            <v>EDUC</v>
          </cell>
          <cell r="O114" t="str">
            <v>TIT</v>
          </cell>
          <cell r="P114" t="str">
            <v>Sylviane Duquenne</v>
          </cell>
          <cell r="Q114">
            <v>1</v>
          </cell>
          <cell r="R114">
            <v>1</v>
          </cell>
        </row>
        <row r="115">
          <cell r="B115">
            <v>13364</v>
          </cell>
          <cell r="C115" t="str">
            <v>BOUCLY</v>
          </cell>
          <cell r="D115" t="str">
            <v>DEGROISE</v>
          </cell>
          <cell r="E115" t="str">
            <v>Amandine</v>
          </cell>
          <cell r="F115" t="str">
            <v>F</v>
          </cell>
          <cell r="G115" t="str">
            <v>UEMO CAMBRAI</v>
          </cell>
          <cell r="J115">
            <v>1416</v>
          </cell>
          <cell r="K115" t="str">
            <v>Spécifique</v>
          </cell>
          <cell r="L115" t="str">
            <v>A</v>
          </cell>
          <cell r="M115" t="str">
            <v>EDUC</v>
          </cell>
          <cell r="O115" t="str">
            <v>TIT</v>
          </cell>
          <cell r="P115" t="str">
            <v>Mourad El-Ouassaidi</v>
          </cell>
          <cell r="Q115">
            <v>0.8</v>
          </cell>
          <cell r="R115">
            <v>0.8</v>
          </cell>
        </row>
        <row r="116">
          <cell r="B116">
            <v>3206</v>
          </cell>
          <cell r="C116" t="str">
            <v>BOUDAOUD</v>
          </cell>
          <cell r="E116" t="str">
            <v>Bouazza</v>
          </cell>
          <cell r="F116" t="str">
            <v>H</v>
          </cell>
          <cell r="G116" t="str">
            <v>UECEF CAMBRAI</v>
          </cell>
          <cell r="J116" t="str">
            <v>6423_A</v>
          </cell>
          <cell r="K116" t="str">
            <v>Spécifique</v>
          </cell>
          <cell r="L116" t="str">
            <v>A</v>
          </cell>
          <cell r="M116" t="str">
            <v>PSY/RUE</v>
          </cell>
          <cell r="O116" t="str">
            <v>NON TIT</v>
          </cell>
          <cell r="P116" t="str">
            <v>Nicolas Loux</v>
          </cell>
          <cell r="Q116">
            <v>1</v>
          </cell>
          <cell r="R116">
            <v>1</v>
          </cell>
        </row>
        <row r="117">
          <cell r="B117">
            <v>144323</v>
          </cell>
          <cell r="C117" t="str">
            <v>BOUDCHAR</v>
          </cell>
          <cell r="E117" t="str">
            <v>Farid</v>
          </cell>
          <cell r="F117" t="str">
            <v>H</v>
          </cell>
          <cell r="G117" t="str">
            <v>UECEF CAMBRAI</v>
          </cell>
          <cell r="J117">
            <v>9999</v>
          </cell>
          <cell r="K117">
            <v>0</v>
          </cell>
          <cell r="L117" t="str">
            <v>-</v>
          </cell>
          <cell r="M117">
            <v>0</v>
          </cell>
          <cell r="O117">
            <v>0</v>
          </cell>
          <cell r="P117" t="str">
            <v>Nicolas Loux</v>
          </cell>
          <cell r="Q117" t="e">
            <v>#N/A</v>
          </cell>
          <cell r="R117" t="e">
            <v>#N/A</v>
          </cell>
        </row>
        <row r="118">
          <cell r="B118">
            <v>138386</v>
          </cell>
          <cell r="C118" t="str">
            <v>BOUDIAF</v>
          </cell>
          <cell r="E118" t="str">
            <v>Azzedine</v>
          </cell>
          <cell r="F118" t="str">
            <v>H</v>
          </cell>
          <cell r="G118" t="str">
            <v>UEMO ROUBAIX</v>
          </cell>
          <cell r="I118" t="str">
            <v>2017-S2</v>
          </cell>
          <cell r="J118">
            <v>1416</v>
          </cell>
          <cell r="K118" t="str">
            <v>Spécifique</v>
          </cell>
          <cell r="L118" t="str">
            <v>A</v>
          </cell>
          <cell r="M118" t="str">
            <v>EDUC</v>
          </cell>
          <cell r="O118" t="str">
            <v>TIT</v>
          </cell>
          <cell r="P118" t="str">
            <v>Patrick Pivert</v>
          </cell>
          <cell r="Q118">
            <v>1</v>
          </cell>
          <cell r="R118">
            <v>1</v>
          </cell>
        </row>
        <row r="119">
          <cell r="B119">
            <v>138386</v>
          </cell>
          <cell r="C119" t="str">
            <v>BOUDIAF</v>
          </cell>
          <cell r="D119">
            <v>0</v>
          </cell>
          <cell r="E119" t="str">
            <v>Azzedine</v>
          </cell>
          <cell r="F119" t="str">
            <v>H</v>
          </cell>
          <cell r="G119" t="str">
            <v>UEMO ROUBAIX</v>
          </cell>
          <cell r="I119" t="str">
            <v>2017-S2</v>
          </cell>
          <cell r="J119">
            <v>1416</v>
          </cell>
          <cell r="K119" t="str">
            <v>Spécifique</v>
          </cell>
          <cell r="L119" t="str">
            <v>A</v>
          </cell>
          <cell r="M119" t="str">
            <v>EDUC</v>
          </cell>
          <cell r="O119" t="str">
            <v>TIT</v>
          </cell>
          <cell r="P119" t="str">
            <v>Patrick Pivert</v>
          </cell>
          <cell r="Q119">
            <v>1</v>
          </cell>
          <cell r="R119">
            <v>1</v>
          </cell>
        </row>
        <row r="120">
          <cell r="B120">
            <v>5649</v>
          </cell>
          <cell r="C120" t="str">
            <v>BOUDILLET</v>
          </cell>
          <cell r="E120" t="str">
            <v>Franck</v>
          </cell>
          <cell r="F120" t="str">
            <v>H</v>
          </cell>
          <cell r="G120" t="str">
            <v>DTPJJ OISE</v>
          </cell>
          <cell r="I120" t="str">
            <v>2017-S2</v>
          </cell>
          <cell r="J120">
            <v>1437</v>
          </cell>
          <cell r="K120" t="str">
            <v>Spécifique</v>
          </cell>
          <cell r="L120" t="str">
            <v>A</v>
          </cell>
          <cell r="M120" t="str">
            <v>CSE (RUE)</v>
          </cell>
          <cell r="O120" t="str">
            <v>TIT</v>
          </cell>
          <cell r="P120" t="str">
            <v>Sylviane Duquenne</v>
          </cell>
          <cell r="Q120">
            <v>1</v>
          </cell>
          <cell r="R120">
            <v>1</v>
          </cell>
        </row>
        <row r="121">
          <cell r="B121">
            <v>5649</v>
          </cell>
          <cell r="C121" t="str">
            <v>BOUDILLET</v>
          </cell>
          <cell r="E121" t="str">
            <v>Franck</v>
          </cell>
          <cell r="F121" t="str">
            <v>H</v>
          </cell>
          <cell r="G121" t="str">
            <v>UEHD BEAUVAIS</v>
          </cell>
          <cell r="I121" t="str">
            <v>2017-S2</v>
          </cell>
          <cell r="J121">
            <v>1437</v>
          </cell>
          <cell r="K121" t="str">
            <v>Spécifique</v>
          </cell>
          <cell r="L121" t="str">
            <v>A</v>
          </cell>
          <cell r="M121" t="str">
            <v>CSE (RUE)</v>
          </cell>
          <cell r="O121" t="str">
            <v>TIT</v>
          </cell>
          <cell r="P121" t="str">
            <v>Sylviane Duquenne</v>
          </cell>
          <cell r="Q121">
            <v>1</v>
          </cell>
          <cell r="R121">
            <v>1</v>
          </cell>
        </row>
        <row r="122">
          <cell r="B122">
            <v>152134</v>
          </cell>
          <cell r="C122" t="str">
            <v>BOUDIN</v>
          </cell>
          <cell r="E122" t="str">
            <v>Pauline</v>
          </cell>
          <cell r="F122" t="str">
            <v>F</v>
          </cell>
          <cell r="G122" t="str">
            <v>UEMO LILLE BOIS BLANCS</v>
          </cell>
          <cell r="I122" t="str">
            <v>2017-S2</v>
          </cell>
          <cell r="J122">
            <v>1418</v>
          </cell>
          <cell r="K122" t="str">
            <v>Spécifique</v>
          </cell>
          <cell r="L122" t="str">
            <v>A</v>
          </cell>
          <cell r="M122" t="str">
            <v>PSY</v>
          </cell>
          <cell r="O122" t="str">
            <v>TIT</v>
          </cell>
          <cell r="P122" t="str">
            <v>Patrick Pivert</v>
          </cell>
          <cell r="Q122">
            <v>1</v>
          </cell>
          <cell r="R122">
            <v>1</v>
          </cell>
        </row>
        <row r="123">
          <cell r="B123">
            <v>4391</v>
          </cell>
          <cell r="C123" t="str">
            <v>BOUGHEDDA</v>
          </cell>
          <cell r="E123" t="str">
            <v>Naïm</v>
          </cell>
          <cell r="F123" t="str">
            <v>H</v>
          </cell>
          <cell r="G123" t="str">
            <v>CEF LAON</v>
          </cell>
          <cell r="H123">
            <v>43344</v>
          </cell>
          <cell r="I123" t="str">
            <v>2018-S2</v>
          </cell>
          <cell r="J123">
            <v>1416</v>
          </cell>
          <cell r="K123" t="str">
            <v>Spécifique</v>
          </cell>
          <cell r="L123" t="str">
            <v>A</v>
          </cell>
          <cell r="M123" t="str">
            <v>EDUC</v>
          </cell>
          <cell r="O123" t="str">
            <v>TIT</v>
          </cell>
          <cell r="P123" t="str">
            <v>Annie-Claude Harbonnier</v>
          </cell>
          <cell r="Q123">
            <v>1</v>
          </cell>
          <cell r="R123">
            <v>1</v>
          </cell>
        </row>
        <row r="124">
          <cell r="B124">
            <v>4391</v>
          </cell>
          <cell r="C124" t="str">
            <v>BOUGHEDDA</v>
          </cell>
          <cell r="D124">
            <v>0</v>
          </cell>
          <cell r="E124" t="str">
            <v>Naïm</v>
          </cell>
          <cell r="F124" t="str">
            <v>H</v>
          </cell>
          <cell r="G124" t="str">
            <v>UECEF LAON</v>
          </cell>
          <cell r="I124" t="str">
            <v>2018-S2</v>
          </cell>
          <cell r="J124">
            <v>1416</v>
          </cell>
          <cell r="K124" t="str">
            <v>Spécifique</v>
          </cell>
          <cell r="L124" t="str">
            <v>A</v>
          </cell>
          <cell r="M124" t="str">
            <v>EDUC</v>
          </cell>
          <cell r="O124" t="str">
            <v>TIT</v>
          </cell>
          <cell r="P124" t="str">
            <v>Annie-Claude Harbonnier</v>
          </cell>
          <cell r="Q124">
            <v>1</v>
          </cell>
          <cell r="R124">
            <v>1</v>
          </cell>
        </row>
        <row r="125">
          <cell r="B125">
            <v>5815</v>
          </cell>
          <cell r="C125" t="str">
            <v>BOUGHRARA</v>
          </cell>
          <cell r="E125" t="str">
            <v>Azzedine</v>
          </cell>
          <cell r="F125" t="str">
            <v>H</v>
          </cell>
          <cell r="G125" t="str">
            <v>UECEF BEAUVAIS</v>
          </cell>
          <cell r="J125">
            <v>1416</v>
          </cell>
          <cell r="K125" t="str">
            <v>Spécifique</v>
          </cell>
          <cell r="L125" t="str">
            <v>A</v>
          </cell>
          <cell r="M125" t="str">
            <v>EDUC</v>
          </cell>
          <cell r="O125" t="str">
            <v>TIT</v>
          </cell>
          <cell r="P125" t="str">
            <v>Sylviane Duquenne</v>
          </cell>
          <cell r="Q125">
            <v>1</v>
          </cell>
          <cell r="R125">
            <v>1</v>
          </cell>
        </row>
        <row r="126">
          <cell r="B126">
            <v>9517</v>
          </cell>
          <cell r="C126" t="str">
            <v>BOUGHRIET</v>
          </cell>
          <cell r="E126" t="str">
            <v>Jamila</v>
          </cell>
          <cell r="F126" t="str">
            <v>F</v>
          </cell>
          <cell r="G126" t="str">
            <v>UEMO TOURCOING</v>
          </cell>
          <cell r="J126">
            <v>1451</v>
          </cell>
          <cell r="K126" t="str">
            <v>Commun</v>
          </cell>
          <cell r="L126" t="str">
            <v>C</v>
          </cell>
          <cell r="M126" t="str">
            <v>ADJ-A</v>
          </cell>
          <cell r="O126" t="str">
            <v>TIT</v>
          </cell>
          <cell r="P126" t="str">
            <v>Patrick Pivert</v>
          </cell>
          <cell r="Q126">
            <v>1</v>
          </cell>
          <cell r="R126">
            <v>1</v>
          </cell>
        </row>
        <row r="127">
          <cell r="B127">
            <v>4637</v>
          </cell>
          <cell r="C127" t="str">
            <v>BOUHTA</v>
          </cell>
          <cell r="D127">
            <v>0</v>
          </cell>
          <cell r="E127" t="str">
            <v>Aïssa</v>
          </cell>
          <cell r="F127" t="str">
            <v>H</v>
          </cell>
          <cell r="G127" t="str">
            <v>UEAJ BRUAY LA BUISSIERE</v>
          </cell>
          <cell r="J127">
            <v>1416</v>
          </cell>
          <cell r="K127" t="str">
            <v>Spécifique</v>
          </cell>
          <cell r="L127" t="str">
            <v>A</v>
          </cell>
          <cell r="M127" t="str">
            <v>EDUC</v>
          </cell>
          <cell r="O127" t="str">
            <v>TIT</v>
          </cell>
          <cell r="P127" t="str">
            <v>Sandrine Wambre</v>
          </cell>
          <cell r="Q127">
            <v>1</v>
          </cell>
          <cell r="R127">
            <v>1</v>
          </cell>
        </row>
        <row r="128">
          <cell r="B128">
            <v>4637</v>
          </cell>
          <cell r="C128" t="str">
            <v>BOUHTA</v>
          </cell>
          <cell r="E128" t="str">
            <v>Aïssa</v>
          </cell>
          <cell r="F128" t="str">
            <v>H</v>
          </cell>
          <cell r="G128" t="str">
            <v>UEAJ BRUAY LA BUISSIERE</v>
          </cell>
          <cell r="J128">
            <v>1437</v>
          </cell>
          <cell r="K128" t="str">
            <v>Spécifique</v>
          </cell>
          <cell r="L128" t="str">
            <v>A</v>
          </cell>
          <cell r="M128" t="str">
            <v>CSE (RUE)</v>
          </cell>
          <cell r="O128" t="str">
            <v>TIT</v>
          </cell>
          <cell r="P128" t="str">
            <v>Sandrine Wambre</v>
          </cell>
          <cell r="Q128">
            <v>1</v>
          </cell>
          <cell r="R128">
            <v>1</v>
          </cell>
        </row>
        <row r="129">
          <cell r="B129">
            <v>12221</v>
          </cell>
          <cell r="C129" t="str">
            <v>BOUJU</v>
          </cell>
          <cell r="D129" t="str">
            <v>DEKEISTERBOUJU</v>
          </cell>
          <cell r="E129" t="str">
            <v>Frédérique</v>
          </cell>
          <cell r="F129" t="str">
            <v>F</v>
          </cell>
          <cell r="G129" t="str">
            <v>UEMO BEAUVAIS</v>
          </cell>
          <cell r="H129">
            <v>43101</v>
          </cell>
          <cell r="I129" t="str">
            <v>2018-S1</v>
          </cell>
          <cell r="J129">
            <v>1437</v>
          </cell>
          <cell r="K129" t="str">
            <v>Spécifique</v>
          </cell>
          <cell r="L129" t="str">
            <v>A</v>
          </cell>
          <cell r="M129" t="str">
            <v>CSE (RUE)</v>
          </cell>
          <cell r="N129" t="str">
            <v>RUE</v>
          </cell>
          <cell r="O129" t="str">
            <v>TIT</v>
          </cell>
          <cell r="P129" t="str">
            <v>Sylviane Duquenne</v>
          </cell>
          <cell r="Q129">
            <v>1</v>
          </cell>
          <cell r="R129">
            <v>1</v>
          </cell>
        </row>
        <row r="130">
          <cell r="B130">
            <v>18988</v>
          </cell>
          <cell r="C130" t="str">
            <v>BOUKHALFA</v>
          </cell>
          <cell r="E130" t="str">
            <v>Djamila</v>
          </cell>
          <cell r="F130" t="str">
            <v>F</v>
          </cell>
          <cell r="G130" t="str">
            <v>UEMO BETHUNE</v>
          </cell>
          <cell r="J130">
            <v>1416</v>
          </cell>
          <cell r="K130" t="str">
            <v>Spécifique</v>
          </cell>
          <cell r="L130" t="str">
            <v>A</v>
          </cell>
          <cell r="M130" t="str">
            <v>EDUC</v>
          </cell>
          <cell r="O130" t="str">
            <v>TIT</v>
          </cell>
          <cell r="P130" t="str">
            <v>Sandrine Wambre</v>
          </cell>
          <cell r="Q130">
            <v>1</v>
          </cell>
          <cell r="R130">
            <v>1</v>
          </cell>
        </row>
        <row r="131">
          <cell r="B131">
            <v>4243</v>
          </cell>
          <cell r="C131" t="str">
            <v>BOUKRI</v>
          </cell>
          <cell r="E131" t="str">
            <v>Rachid</v>
          </cell>
          <cell r="F131" t="str">
            <v>H</v>
          </cell>
          <cell r="G131" t="str">
            <v>UEMO AMIENS EST</v>
          </cell>
          <cell r="J131">
            <v>1416</v>
          </cell>
          <cell r="K131" t="str">
            <v>Spécifique</v>
          </cell>
          <cell r="L131" t="str">
            <v>A</v>
          </cell>
          <cell r="M131" t="str">
            <v>EDUC</v>
          </cell>
          <cell r="O131" t="str">
            <v>TIT</v>
          </cell>
          <cell r="P131" t="str">
            <v>Annie-Claude Harbonnier</v>
          </cell>
          <cell r="Q131">
            <v>0.8</v>
          </cell>
          <cell r="R131">
            <v>0.8</v>
          </cell>
        </row>
        <row r="132">
          <cell r="B132">
            <v>165316</v>
          </cell>
          <cell r="C132" t="str">
            <v>BOULANGER</v>
          </cell>
          <cell r="D132" t="str">
            <v>CHEVAL</v>
          </cell>
          <cell r="E132" t="str">
            <v>Karine</v>
          </cell>
          <cell r="F132" t="str">
            <v>F</v>
          </cell>
          <cell r="G132" t="str">
            <v>USEEPM QUIEVRECHAIN</v>
          </cell>
          <cell r="J132">
            <v>9999</v>
          </cell>
          <cell r="K132">
            <v>0</v>
          </cell>
          <cell r="L132" t="str">
            <v>-</v>
          </cell>
          <cell r="M132">
            <v>0</v>
          </cell>
          <cell r="O132">
            <v>0</v>
          </cell>
          <cell r="P132" t="str">
            <v>Nicolas Loux</v>
          </cell>
          <cell r="Q132" t="e">
            <v>#N/A</v>
          </cell>
          <cell r="R132" t="e">
            <v>#N/A</v>
          </cell>
        </row>
        <row r="133">
          <cell r="B133">
            <v>18177</v>
          </cell>
          <cell r="C133" t="str">
            <v>BOUNJOUA</v>
          </cell>
          <cell r="E133" t="str">
            <v>Khalid</v>
          </cell>
          <cell r="F133" t="str">
            <v>H</v>
          </cell>
          <cell r="G133" t="str">
            <v>UEMO VALENCIENNES OUEST</v>
          </cell>
          <cell r="J133">
            <v>1416</v>
          </cell>
          <cell r="K133" t="str">
            <v>Spécifique</v>
          </cell>
          <cell r="L133" t="str">
            <v>A</v>
          </cell>
          <cell r="M133" t="str">
            <v>EDUC</v>
          </cell>
          <cell r="O133" t="str">
            <v>TIT</v>
          </cell>
          <cell r="P133" t="str">
            <v>Nicolas Loux</v>
          </cell>
          <cell r="Q133">
            <v>0.8</v>
          </cell>
          <cell r="R133">
            <v>1</v>
          </cell>
        </row>
        <row r="134">
          <cell r="B134">
            <v>129085</v>
          </cell>
          <cell r="C134" t="str">
            <v>BOUNOUA</v>
          </cell>
          <cell r="E134" t="str">
            <v>Jenna</v>
          </cell>
          <cell r="F134" t="str">
            <v>F</v>
          </cell>
          <cell r="G134" t="str">
            <v>USEEPM QUIEVRECHAIN</v>
          </cell>
          <cell r="J134">
            <v>1416</v>
          </cell>
          <cell r="K134" t="str">
            <v>Spécifique</v>
          </cell>
          <cell r="L134" t="str">
            <v>A</v>
          </cell>
          <cell r="M134" t="str">
            <v>EDUC</v>
          </cell>
          <cell r="O134" t="str">
            <v>TIT</v>
          </cell>
          <cell r="P134" t="str">
            <v>Nicolas Loux</v>
          </cell>
          <cell r="Q134">
            <v>1</v>
          </cell>
          <cell r="R134">
            <v>1</v>
          </cell>
        </row>
        <row r="135">
          <cell r="B135">
            <v>14403</v>
          </cell>
          <cell r="C135" t="str">
            <v>BOURABAA</v>
          </cell>
          <cell r="D135">
            <v>0</v>
          </cell>
          <cell r="E135" t="str">
            <v>Omar</v>
          </cell>
          <cell r="F135" t="str">
            <v>H</v>
          </cell>
          <cell r="G135" t="str">
            <v>UEHC DOUAI</v>
          </cell>
          <cell r="J135">
            <v>1416</v>
          </cell>
          <cell r="K135" t="str">
            <v>Spécifique</v>
          </cell>
          <cell r="L135" t="str">
            <v>A</v>
          </cell>
          <cell r="M135" t="str">
            <v>EDUC</v>
          </cell>
          <cell r="O135" t="str">
            <v>TIT</v>
          </cell>
          <cell r="P135" t="str">
            <v>Mourad El-Ouassaidi</v>
          </cell>
          <cell r="Q135">
            <v>1</v>
          </cell>
          <cell r="R135">
            <v>1</v>
          </cell>
        </row>
        <row r="136">
          <cell r="B136">
            <v>11962</v>
          </cell>
          <cell r="C136" t="str">
            <v>BOURDIN</v>
          </cell>
          <cell r="E136" t="str">
            <v>Emmanuelle</v>
          </cell>
          <cell r="F136" t="str">
            <v>F</v>
          </cell>
          <cell r="G136" t="str">
            <v>UEMO LAON</v>
          </cell>
          <cell r="H136">
            <v>43101</v>
          </cell>
          <cell r="I136" t="str">
            <v>2018-S1</v>
          </cell>
          <cell r="J136">
            <v>1437</v>
          </cell>
          <cell r="K136" t="str">
            <v>Spécifique</v>
          </cell>
          <cell r="L136" t="str">
            <v>A</v>
          </cell>
          <cell r="M136" t="str">
            <v>CSE (RUE)</v>
          </cell>
          <cell r="N136" t="str">
            <v>RUE</v>
          </cell>
          <cell r="O136" t="str">
            <v>TIT</v>
          </cell>
          <cell r="P136" t="str">
            <v>Annie-Claude Harbonnier</v>
          </cell>
          <cell r="Q136">
            <v>0.9</v>
          </cell>
          <cell r="R136">
            <v>0.9</v>
          </cell>
        </row>
        <row r="137">
          <cell r="B137">
            <v>5547</v>
          </cell>
          <cell r="C137" t="str">
            <v>BOURRE</v>
          </cell>
          <cell r="E137" t="str">
            <v>Sébastien</v>
          </cell>
          <cell r="F137" t="str">
            <v>H</v>
          </cell>
          <cell r="G137" t="str">
            <v>UEHC LILLE</v>
          </cell>
          <cell r="I137" t="str">
            <v>2017-S2</v>
          </cell>
          <cell r="J137">
            <v>1437</v>
          </cell>
          <cell r="K137" t="str">
            <v>Spécifique</v>
          </cell>
          <cell r="L137" t="str">
            <v>A</v>
          </cell>
          <cell r="M137" t="str">
            <v>CSE (RUE)</v>
          </cell>
          <cell r="N137" t="str">
            <v>RUE</v>
          </cell>
          <cell r="O137" t="str">
            <v>TIT</v>
          </cell>
          <cell r="P137" t="str">
            <v>Patrick Pivert</v>
          </cell>
          <cell r="Q137">
            <v>1</v>
          </cell>
          <cell r="R137">
            <v>1</v>
          </cell>
        </row>
        <row r="138">
          <cell r="B138">
            <v>13556</v>
          </cell>
          <cell r="C138" t="str">
            <v>BOUSBA</v>
          </cell>
          <cell r="E138" t="str">
            <v>Brahim</v>
          </cell>
          <cell r="F138" t="str">
            <v>H</v>
          </cell>
          <cell r="G138" t="str">
            <v>USEEPM QUIEVRECHAIN</v>
          </cell>
          <cell r="I138" t="str">
            <v>2017-S2</v>
          </cell>
          <cell r="J138">
            <v>1416</v>
          </cell>
          <cell r="K138" t="str">
            <v>Spécifique</v>
          </cell>
          <cell r="L138" t="str">
            <v>A</v>
          </cell>
          <cell r="M138" t="str">
            <v>EDUC</v>
          </cell>
          <cell r="O138" t="str">
            <v>TIT</v>
          </cell>
          <cell r="P138" t="str">
            <v>Nicolas Loux</v>
          </cell>
          <cell r="Q138">
            <v>1</v>
          </cell>
          <cell r="R138">
            <v>1</v>
          </cell>
        </row>
        <row r="139">
          <cell r="B139">
            <v>3519</v>
          </cell>
          <cell r="C139" t="str">
            <v>BOUSBAA</v>
          </cell>
          <cell r="E139" t="str">
            <v>Lotfi</v>
          </cell>
          <cell r="F139" t="str">
            <v>H</v>
          </cell>
          <cell r="G139" t="str">
            <v>UEAJ VILLENEUVE D'ASCQ 2</v>
          </cell>
          <cell r="I139" t="str">
            <v>2017-S2</v>
          </cell>
          <cell r="J139">
            <v>1437</v>
          </cell>
          <cell r="K139" t="str">
            <v>Spécifique</v>
          </cell>
          <cell r="L139" t="str">
            <v>A</v>
          </cell>
          <cell r="M139" t="str">
            <v>CSE (RUE)</v>
          </cell>
          <cell r="O139" t="str">
            <v>TIT</v>
          </cell>
          <cell r="P139" t="str">
            <v>Mourad El-Ouassaidi</v>
          </cell>
          <cell r="Q139">
            <v>1</v>
          </cell>
          <cell r="R139">
            <v>1</v>
          </cell>
        </row>
        <row r="140">
          <cell r="B140">
            <v>161516</v>
          </cell>
          <cell r="C140" t="str">
            <v>BOUSBAINE</v>
          </cell>
          <cell r="D140" t="str">
            <v>TAYEB</v>
          </cell>
          <cell r="E140" t="str">
            <v>Hazia</v>
          </cell>
          <cell r="F140" t="str">
            <v>F</v>
          </cell>
          <cell r="G140" t="str">
            <v>UEHD LILLE</v>
          </cell>
          <cell r="J140" t="str">
            <v>6423_A</v>
          </cell>
          <cell r="K140" t="str">
            <v>Spécifique</v>
          </cell>
          <cell r="L140" t="str">
            <v>A</v>
          </cell>
          <cell r="M140" t="str">
            <v>PSY/RUE</v>
          </cell>
          <cell r="O140" t="str">
            <v>NON TIT</v>
          </cell>
          <cell r="P140" t="str">
            <v>Patrick Pivert</v>
          </cell>
          <cell r="Q140">
            <v>1</v>
          </cell>
          <cell r="R140">
            <v>1</v>
          </cell>
        </row>
        <row r="141">
          <cell r="B141">
            <v>161516</v>
          </cell>
          <cell r="C141" t="str">
            <v>BOUSBAINE</v>
          </cell>
          <cell r="D141" t="str">
            <v>TAYEB</v>
          </cell>
          <cell r="E141" t="str">
            <v>Hazia</v>
          </cell>
          <cell r="F141" t="str">
            <v>F</v>
          </cell>
          <cell r="G141" t="str">
            <v>UEHD DEPARTEMENTALE siège à LILLE</v>
          </cell>
          <cell r="J141" t="str">
            <v>6423_A</v>
          </cell>
          <cell r="K141" t="str">
            <v>Spécifique</v>
          </cell>
          <cell r="L141" t="str">
            <v>A</v>
          </cell>
          <cell r="M141" t="str">
            <v>PSY/RUE</v>
          </cell>
          <cell r="O141" t="str">
            <v>NON TIT</v>
          </cell>
          <cell r="P141" t="str">
            <v>Patrick Pivert</v>
          </cell>
          <cell r="Q141">
            <v>1</v>
          </cell>
          <cell r="R141">
            <v>1</v>
          </cell>
        </row>
        <row r="142">
          <cell r="B142">
            <v>14443</v>
          </cell>
          <cell r="C142" t="str">
            <v>BOUTARD</v>
          </cell>
          <cell r="E142" t="str">
            <v>Philippe</v>
          </cell>
          <cell r="F142" t="str">
            <v>H</v>
          </cell>
          <cell r="G142" t="str">
            <v>ENPJJ</v>
          </cell>
          <cell r="H142">
            <v>43344</v>
          </cell>
          <cell r="I142" t="str">
            <v>2018-S2</v>
          </cell>
          <cell r="J142">
            <v>1417</v>
          </cell>
          <cell r="K142" t="str">
            <v>Spécifique</v>
          </cell>
          <cell r="L142" t="str">
            <v>A</v>
          </cell>
          <cell r="M142" t="str">
            <v>PT</v>
          </cell>
          <cell r="O142" t="str">
            <v>TIT</v>
          </cell>
          <cell r="P142" t="str">
            <v>Ecole / Formation</v>
          </cell>
          <cell r="Q142" t="e">
            <v>#N/A</v>
          </cell>
          <cell r="R142" t="e">
            <v>#N/A</v>
          </cell>
        </row>
        <row r="143">
          <cell r="B143">
            <v>5213</v>
          </cell>
          <cell r="C143" t="str">
            <v>BOUZID</v>
          </cell>
          <cell r="E143" t="str">
            <v>Kader</v>
          </cell>
          <cell r="F143" t="str">
            <v>H</v>
          </cell>
          <cell r="G143" t="str">
            <v>UEHC DOUAI</v>
          </cell>
          <cell r="J143">
            <v>1416</v>
          </cell>
          <cell r="K143" t="str">
            <v>Spécifique</v>
          </cell>
          <cell r="L143" t="str">
            <v>A</v>
          </cell>
          <cell r="M143" t="str">
            <v>EDUC</v>
          </cell>
          <cell r="O143" t="str">
            <v>TIT</v>
          </cell>
          <cell r="P143" t="str">
            <v>Mourad El-Ouassaidi</v>
          </cell>
          <cell r="Q143">
            <v>1</v>
          </cell>
          <cell r="R143">
            <v>1</v>
          </cell>
        </row>
        <row r="144">
          <cell r="B144">
            <v>10572</v>
          </cell>
          <cell r="C144" t="str">
            <v>BRAHMIA</v>
          </cell>
          <cell r="E144" t="str">
            <v>Salima</v>
          </cell>
          <cell r="F144" t="str">
            <v>F</v>
          </cell>
          <cell r="G144" t="str">
            <v>UEAJ VILLENEUVE D'ASCQ 2</v>
          </cell>
          <cell r="I144" t="str">
            <v>2017-S2</v>
          </cell>
          <cell r="J144">
            <v>1437</v>
          </cell>
          <cell r="K144" t="str">
            <v>Spécifique</v>
          </cell>
          <cell r="L144" t="str">
            <v>A</v>
          </cell>
          <cell r="M144" t="str">
            <v>CSE (RUE)</v>
          </cell>
          <cell r="O144" t="str">
            <v>TIT</v>
          </cell>
          <cell r="P144" t="str">
            <v>Mourad El-Ouassaidi</v>
          </cell>
          <cell r="Q144">
            <v>1</v>
          </cell>
          <cell r="R144">
            <v>1</v>
          </cell>
        </row>
        <row r="145">
          <cell r="B145">
            <v>86466</v>
          </cell>
          <cell r="C145" t="str">
            <v>BRASSEUR</v>
          </cell>
          <cell r="E145" t="str">
            <v>Franceline</v>
          </cell>
          <cell r="F145" t="str">
            <v>F</v>
          </cell>
          <cell r="G145" t="str">
            <v>UEAJ ARRAS</v>
          </cell>
          <cell r="J145">
            <v>1451</v>
          </cell>
          <cell r="K145" t="str">
            <v>Commun</v>
          </cell>
          <cell r="L145" t="str">
            <v>C</v>
          </cell>
          <cell r="M145" t="str">
            <v>ADJ-A</v>
          </cell>
          <cell r="O145" t="str">
            <v>TIT</v>
          </cell>
          <cell r="P145" t="str">
            <v>Sandrine Wambre</v>
          </cell>
          <cell r="Q145">
            <v>1</v>
          </cell>
          <cell r="R145">
            <v>1</v>
          </cell>
        </row>
        <row r="146">
          <cell r="B146">
            <v>103260</v>
          </cell>
          <cell r="C146" t="str">
            <v>BRASSEUR</v>
          </cell>
          <cell r="E146" t="str">
            <v>Marylène</v>
          </cell>
          <cell r="F146" t="str">
            <v>F</v>
          </cell>
          <cell r="G146" t="str">
            <v>DIPJJ GRAND NORD</v>
          </cell>
          <cell r="H146">
            <v>43344</v>
          </cell>
          <cell r="I146" t="str">
            <v>2018-S2</v>
          </cell>
          <cell r="J146">
            <v>1460</v>
          </cell>
          <cell r="K146" t="str">
            <v>Commun</v>
          </cell>
          <cell r="L146" t="str">
            <v>B</v>
          </cell>
          <cell r="M146" t="str">
            <v>SA</v>
          </cell>
          <cell r="O146" t="str">
            <v>TIT</v>
          </cell>
          <cell r="P146" t="str">
            <v>Mourad El-Ouassaidi</v>
          </cell>
          <cell r="Q146">
            <v>1</v>
          </cell>
          <cell r="R146">
            <v>1</v>
          </cell>
        </row>
        <row r="147">
          <cell r="B147">
            <v>139707</v>
          </cell>
          <cell r="C147" t="str">
            <v>BRAZY</v>
          </cell>
          <cell r="D147" t="str">
            <v>LEFEBVRE</v>
          </cell>
          <cell r="E147" t="str">
            <v>Christine</v>
          </cell>
          <cell r="F147" t="str">
            <v>F</v>
          </cell>
          <cell r="G147" t="str">
            <v>UECEF BRUAY LA BUISSIERE</v>
          </cell>
          <cell r="I147" t="str">
            <v>2017-S2</v>
          </cell>
          <cell r="J147">
            <v>1416</v>
          </cell>
          <cell r="K147" t="str">
            <v>Spécifique</v>
          </cell>
          <cell r="L147" t="str">
            <v>A</v>
          </cell>
          <cell r="M147" t="str">
            <v>EDUC</v>
          </cell>
          <cell r="O147" t="str">
            <v>TIT</v>
          </cell>
          <cell r="P147" t="str">
            <v>Sandrine Wambre</v>
          </cell>
          <cell r="Q147">
            <v>1</v>
          </cell>
          <cell r="R147">
            <v>1</v>
          </cell>
        </row>
        <row r="148">
          <cell r="B148">
            <v>139707</v>
          </cell>
          <cell r="C148" t="str">
            <v>BRAZY</v>
          </cell>
          <cell r="D148" t="str">
            <v>LEFEBVRE</v>
          </cell>
          <cell r="E148" t="str">
            <v>Christine</v>
          </cell>
          <cell r="F148" t="str">
            <v>F</v>
          </cell>
          <cell r="G148" t="str">
            <v>CEF BRUAY LA BUISSIERE</v>
          </cell>
          <cell r="H148">
            <v>43344</v>
          </cell>
          <cell r="I148" t="str">
            <v>2017-S2</v>
          </cell>
          <cell r="J148">
            <v>1416</v>
          </cell>
          <cell r="K148" t="str">
            <v>Spécifique</v>
          </cell>
          <cell r="L148" t="str">
            <v>A</v>
          </cell>
          <cell r="M148" t="str">
            <v>EDUC</v>
          </cell>
          <cell r="O148" t="str">
            <v>TIT</v>
          </cell>
          <cell r="P148" t="str">
            <v>Sandrine Wambre</v>
          </cell>
          <cell r="Q148">
            <v>1</v>
          </cell>
          <cell r="R148">
            <v>1</v>
          </cell>
        </row>
        <row r="149">
          <cell r="B149">
            <v>139707</v>
          </cell>
          <cell r="C149" t="str">
            <v>BRAZY</v>
          </cell>
          <cell r="D149" t="str">
            <v>LEFEVRE</v>
          </cell>
          <cell r="E149" t="str">
            <v>Christine</v>
          </cell>
          <cell r="F149" t="str">
            <v>F</v>
          </cell>
          <cell r="G149" t="str">
            <v xml:space="preserve">UEHC NOGENT SUR OISE </v>
          </cell>
          <cell r="J149">
            <v>1416</v>
          </cell>
          <cell r="K149" t="str">
            <v>Spécifique</v>
          </cell>
          <cell r="L149" t="str">
            <v>A</v>
          </cell>
          <cell r="M149" t="str">
            <v>EDUC</v>
          </cell>
          <cell r="O149" t="str">
            <v>TIT</v>
          </cell>
          <cell r="P149" t="str">
            <v>Sylviane Duquenne</v>
          </cell>
          <cell r="Q149">
            <v>1</v>
          </cell>
          <cell r="R149">
            <v>1</v>
          </cell>
        </row>
        <row r="150">
          <cell r="B150">
            <v>8252</v>
          </cell>
          <cell r="C150" t="str">
            <v>BRETON</v>
          </cell>
          <cell r="E150" t="str">
            <v>Christine</v>
          </cell>
          <cell r="F150" t="str">
            <v>F</v>
          </cell>
          <cell r="G150" t="str">
            <v>UEMO ARRAS OUEST</v>
          </cell>
          <cell r="J150">
            <v>1637</v>
          </cell>
          <cell r="K150" t="str">
            <v>Commun</v>
          </cell>
          <cell r="L150" t="str">
            <v>A</v>
          </cell>
          <cell r="M150" t="str">
            <v>CTSS</v>
          </cell>
          <cell r="O150" t="str">
            <v>TIT</v>
          </cell>
          <cell r="P150" t="str">
            <v>Lucie Szarek</v>
          </cell>
          <cell r="Q150">
            <v>1</v>
          </cell>
          <cell r="R150">
            <v>1</v>
          </cell>
        </row>
        <row r="151">
          <cell r="B151">
            <v>13572</v>
          </cell>
          <cell r="C151" t="str">
            <v>BRETON</v>
          </cell>
          <cell r="D151" t="str">
            <v>BRETON-RIGAL</v>
          </cell>
          <cell r="E151" t="str">
            <v>Elisabeth</v>
          </cell>
          <cell r="F151" t="str">
            <v>F</v>
          </cell>
          <cell r="G151" t="str">
            <v>UEMO SENLIS</v>
          </cell>
          <cell r="J151" t="str">
            <v>6423_A</v>
          </cell>
          <cell r="K151" t="str">
            <v>Spécifique</v>
          </cell>
          <cell r="L151" t="str">
            <v>A</v>
          </cell>
          <cell r="M151" t="str">
            <v>PSY/RUE</v>
          </cell>
          <cell r="O151" t="str">
            <v>NON TIT</v>
          </cell>
          <cell r="P151" t="str">
            <v>Sylviane Duquenne</v>
          </cell>
          <cell r="Q151">
            <v>1</v>
          </cell>
          <cell r="R151">
            <v>1</v>
          </cell>
        </row>
        <row r="152">
          <cell r="B152">
            <v>41232</v>
          </cell>
          <cell r="C152" t="str">
            <v>BRICOUT</v>
          </cell>
          <cell r="E152" t="str">
            <v>Alain</v>
          </cell>
          <cell r="F152" t="str">
            <v>H</v>
          </cell>
          <cell r="G152" t="str">
            <v>TGI VALENCIENNES</v>
          </cell>
          <cell r="H152">
            <v>43344</v>
          </cell>
          <cell r="I152" t="str">
            <v>2018-S2</v>
          </cell>
          <cell r="J152">
            <v>1447</v>
          </cell>
          <cell r="K152" t="str">
            <v>Commun</v>
          </cell>
          <cell r="L152" t="str">
            <v>C</v>
          </cell>
          <cell r="M152" t="str">
            <v>ADJ-T</v>
          </cell>
          <cell r="O152" t="str">
            <v>TIT</v>
          </cell>
          <cell r="P152" t="e">
            <v>#N/A</v>
          </cell>
          <cell r="Q152" t="e">
            <v>#N/A</v>
          </cell>
          <cell r="R152" t="e">
            <v>#N/A</v>
          </cell>
        </row>
        <row r="153">
          <cell r="B153">
            <v>41232</v>
          </cell>
          <cell r="C153" t="str">
            <v>BRICOUT</v>
          </cell>
          <cell r="E153" t="str">
            <v>Alain</v>
          </cell>
          <cell r="F153" t="str">
            <v>F</v>
          </cell>
          <cell r="G153" t="str">
            <v>TGI VALENCIENNES</v>
          </cell>
          <cell r="I153" t="str">
            <v>2018-S2</v>
          </cell>
          <cell r="J153">
            <v>1447</v>
          </cell>
          <cell r="K153" t="str">
            <v>Commun</v>
          </cell>
          <cell r="L153" t="str">
            <v>C</v>
          </cell>
          <cell r="M153" t="str">
            <v>ADJ-T</v>
          </cell>
          <cell r="O153" t="str">
            <v>TIT</v>
          </cell>
          <cell r="P153" t="e">
            <v>#N/A</v>
          </cell>
          <cell r="Q153" t="e">
            <v>#N/A</v>
          </cell>
          <cell r="R153" t="e">
            <v>#N/A</v>
          </cell>
        </row>
        <row r="154">
          <cell r="B154">
            <v>11702</v>
          </cell>
          <cell r="C154" t="str">
            <v>BRIEU</v>
          </cell>
          <cell r="D154" t="str">
            <v>PHLYPO</v>
          </cell>
          <cell r="E154" t="str">
            <v>Camille</v>
          </cell>
          <cell r="F154" t="str">
            <v>F</v>
          </cell>
          <cell r="G154" t="str">
            <v>DTPJJ OISE</v>
          </cell>
          <cell r="H154"/>
          <cell r="J154">
            <v>1461</v>
          </cell>
          <cell r="K154" t="str">
            <v>Spécifique</v>
          </cell>
          <cell r="L154" t="str">
            <v>A</v>
          </cell>
          <cell r="M154" t="str">
            <v>DIRFONC</v>
          </cell>
          <cell r="O154" t="str">
            <v>TIT</v>
          </cell>
          <cell r="P154" t="str">
            <v>Sylviane Duquenne</v>
          </cell>
          <cell r="Q154">
            <v>0.9</v>
          </cell>
          <cell r="R154">
            <v>0.9</v>
          </cell>
        </row>
        <row r="155">
          <cell r="B155">
            <v>111664</v>
          </cell>
          <cell r="C155" t="str">
            <v>BRIFFAUT</v>
          </cell>
          <cell r="E155" t="str">
            <v>Annabel</v>
          </cell>
          <cell r="F155" t="str">
            <v>F</v>
          </cell>
          <cell r="G155" t="str">
            <v>UEMO CAMBRAI</v>
          </cell>
          <cell r="J155">
            <v>1416</v>
          </cell>
          <cell r="K155" t="str">
            <v>Spécifique</v>
          </cell>
          <cell r="L155" t="str">
            <v>A</v>
          </cell>
          <cell r="M155" t="str">
            <v>EDUC</v>
          </cell>
          <cell r="O155" t="str">
            <v>TIT</v>
          </cell>
          <cell r="P155" t="str">
            <v>Mourad El-Ouassaidi</v>
          </cell>
          <cell r="Q155">
            <v>1</v>
          </cell>
          <cell r="R155">
            <v>1</v>
          </cell>
        </row>
        <row r="156">
          <cell r="B156">
            <v>11037</v>
          </cell>
          <cell r="C156" t="str">
            <v>BRISSAC</v>
          </cell>
          <cell r="E156" t="str">
            <v>Florise</v>
          </cell>
          <cell r="F156" t="str">
            <v>F</v>
          </cell>
          <cell r="G156" t="str">
            <v>UEMO ROUBAIX</v>
          </cell>
          <cell r="J156">
            <v>1437</v>
          </cell>
          <cell r="K156" t="str">
            <v>Spécifique</v>
          </cell>
          <cell r="L156" t="str">
            <v>A</v>
          </cell>
          <cell r="M156" t="str">
            <v>CSE (RUE)</v>
          </cell>
          <cell r="O156" t="str">
            <v>TIT</v>
          </cell>
          <cell r="P156" t="str">
            <v>Patrick Pivert</v>
          </cell>
          <cell r="Q156">
            <v>0.8</v>
          </cell>
          <cell r="R156">
            <v>0.8</v>
          </cell>
        </row>
        <row r="157">
          <cell r="B157">
            <v>113920</v>
          </cell>
          <cell r="C157" t="str">
            <v>BROCAIL</v>
          </cell>
          <cell r="D157"/>
          <cell r="E157" t="str">
            <v>Hervé</v>
          </cell>
          <cell r="F157" t="str">
            <v>H</v>
          </cell>
          <cell r="G157" t="str">
            <v>UEMO HENIN BEAUMONT</v>
          </cell>
          <cell r="H157"/>
          <cell r="J157">
            <v>1416</v>
          </cell>
          <cell r="K157" t="str">
            <v>Spécifique</v>
          </cell>
          <cell r="L157" t="str">
            <v>A</v>
          </cell>
          <cell r="M157" t="str">
            <v>EDUC</v>
          </cell>
          <cell r="O157" t="str">
            <v>TIT</v>
          </cell>
          <cell r="P157" t="str">
            <v>Sandrine Wambre</v>
          </cell>
          <cell r="Q157">
            <v>1</v>
          </cell>
          <cell r="R157">
            <v>1</v>
          </cell>
        </row>
        <row r="158">
          <cell r="B158">
            <v>114026</v>
          </cell>
          <cell r="C158" t="str">
            <v>BROUDER</v>
          </cell>
          <cell r="E158" t="str">
            <v>Laura</v>
          </cell>
          <cell r="F158" t="str">
            <v>F</v>
          </cell>
          <cell r="G158" t="str">
            <v>UEMO BEAUVAIS</v>
          </cell>
          <cell r="J158">
            <v>1416</v>
          </cell>
          <cell r="K158" t="str">
            <v>Spécifique</v>
          </cell>
          <cell r="L158" t="str">
            <v>A</v>
          </cell>
          <cell r="M158" t="str">
            <v>EDUC</v>
          </cell>
          <cell r="O158" t="str">
            <v>TIT</v>
          </cell>
          <cell r="P158" t="str">
            <v>Sylviane Duquenne</v>
          </cell>
          <cell r="Q158">
            <v>0.8</v>
          </cell>
          <cell r="R158">
            <v>0.8</v>
          </cell>
        </row>
        <row r="159">
          <cell r="B159">
            <v>22159</v>
          </cell>
          <cell r="C159" t="str">
            <v>BROUSSET</v>
          </cell>
          <cell r="E159" t="str">
            <v>Arnaud</v>
          </cell>
          <cell r="F159" t="str">
            <v>H</v>
          </cell>
          <cell r="G159" t="str">
            <v>UEHC BETHUNE</v>
          </cell>
          <cell r="J159">
            <v>9999</v>
          </cell>
          <cell r="K159">
            <v>0</v>
          </cell>
          <cell r="L159" t="str">
            <v>-</v>
          </cell>
          <cell r="M159">
            <v>0</v>
          </cell>
          <cell r="O159">
            <v>0</v>
          </cell>
          <cell r="P159" t="str">
            <v>Sandrine Wambre</v>
          </cell>
          <cell r="Q159" t="e">
            <v>#N/A</v>
          </cell>
          <cell r="R159" t="e">
            <v>#N/A</v>
          </cell>
        </row>
        <row r="160">
          <cell r="B160">
            <v>3651</v>
          </cell>
          <cell r="C160" t="str">
            <v>BRUNEAU</v>
          </cell>
          <cell r="E160" t="str">
            <v>Michel</v>
          </cell>
          <cell r="F160" t="str">
            <v>H</v>
          </cell>
          <cell r="G160" t="str">
            <v>UEHC VILLENEUVE D'ASCQ</v>
          </cell>
          <cell r="I160" t="str">
            <v>2017-S2</v>
          </cell>
          <cell r="J160">
            <v>1447</v>
          </cell>
          <cell r="K160" t="str">
            <v>Commun</v>
          </cell>
          <cell r="L160" t="str">
            <v>C</v>
          </cell>
          <cell r="M160" t="str">
            <v>ADJ-T</v>
          </cell>
          <cell r="O160" t="str">
            <v>TIT</v>
          </cell>
          <cell r="P160" t="str">
            <v>Patrick Pivert</v>
          </cell>
          <cell r="Q160">
            <v>1</v>
          </cell>
          <cell r="R160">
            <v>1</v>
          </cell>
        </row>
        <row r="161">
          <cell r="B161">
            <v>3651</v>
          </cell>
          <cell r="C161" t="str">
            <v>BRUNEAU</v>
          </cell>
          <cell r="E161" t="str">
            <v>Michel</v>
          </cell>
          <cell r="F161" t="str">
            <v>H</v>
          </cell>
          <cell r="G161" t="str">
            <v>UEHC VILLENEUVE D'ASCQ</v>
          </cell>
          <cell r="J161">
            <v>1447</v>
          </cell>
          <cell r="K161" t="str">
            <v>Commun</v>
          </cell>
          <cell r="L161" t="str">
            <v>C</v>
          </cell>
          <cell r="M161" t="str">
            <v>ADJ-T</v>
          </cell>
          <cell r="O161" t="str">
            <v>TIT</v>
          </cell>
          <cell r="P161" t="str">
            <v>Patrick Pivert</v>
          </cell>
          <cell r="Q161">
            <v>1</v>
          </cell>
          <cell r="R161">
            <v>1</v>
          </cell>
        </row>
        <row r="162">
          <cell r="B162">
            <v>3106</v>
          </cell>
          <cell r="C162" t="str">
            <v>BRUNET</v>
          </cell>
          <cell r="D162">
            <v>0</v>
          </cell>
          <cell r="E162" t="str">
            <v>Bernard</v>
          </cell>
          <cell r="F162" t="str">
            <v>H</v>
          </cell>
          <cell r="G162" t="str">
            <v>UESEEPM QUIEVRECHAIN</v>
          </cell>
          <cell r="J162">
            <v>1416</v>
          </cell>
          <cell r="K162" t="str">
            <v>Spécifique</v>
          </cell>
          <cell r="L162" t="str">
            <v>A</v>
          </cell>
          <cell r="M162" t="str">
            <v>EDUC</v>
          </cell>
          <cell r="O162" t="str">
            <v>TIT</v>
          </cell>
          <cell r="P162" t="str">
            <v>Nicolas Loux</v>
          </cell>
          <cell r="Q162">
            <v>1</v>
          </cell>
          <cell r="R162">
            <v>1</v>
          </cell>
        </row>
        <row r="163">
          <cell r="B163">
            <v>3841</v>
          </cell>
          <cell r="C163" t="str">
            <v>BUCHE</v>
          </cell>
          <cell r="E163" t="str">
            <v>Pascal</v>
          </cell>
          <cell r="F163" t="str">
            <v>H</v>
          </cell>
          <cell r="G163" t="str">
            <v>UEHD BETHUNE TERRITORIALE</v>
          </cell>
          <cell r="J163">
            <v>1437</v>
          </cell>
          <cell r="K163" t="str">
            <v>Spécifique</v>
          </cell>
          <cell r="L163" t="str">
            <v>A</v>
          </cell>
          <cell r="M163" t="str">
            <v>CSE (RUE)</v>
          </cell>
          <cell r="O163" t="str">
            <v>TIT</v>
          </cell>
          <cell r="P163" t="str">
            <v>Sandrine Wambre</v>
          </cell>
          <cell r="Q163">
            <v>1</v>
          </cell>
          <cell r="R163">
            <v>1</v>
          </cell>
        </row>
        <row r="164">
          <cell r="B164">
            <v>113969</v>
          </cell>
          <cell r="C164" t="str">
            <v>BUISSON</v>
          </cell>
          <cell r="E164" t="str">
            <v>Geoffrey</v>
          </cell>
          <cell r="F164" t="str">
            <v>H</v>
          </cell>
          <cell r="G164" t="str">
            <v>UEHC ARRAS</v>
          </cell>
          <cell r="H164">
            <v>43344</v>
          </cell>
          <cell r="I164" t="str">
            <v>2017-S2</v>
          </cell>
          <cell r="J164">
            <v>1416</v>
          </cell>
          <cell r="K164" t="str">
            <v>Spécifique</v>
          </cell>
          <cell r="L164" t="str">
            <v>A</v>
          </cell>
          <cell r="M164" t="str">
            <v>EDUC</v>
          </cell>
          <cell r="O164" t="str">
            <v>TIT</v>
          </cell>
          <cell r="P164" t="str">
            <v>Sandrine Wambre</v>
          </cell>
          <cell r="Q164">
            <v>1</v>
          </cell>
          <cell r="R164">
            <v>1</v>
          </cell>
        </row>
        <row r="165">
          <cell r="B165">
            <v>163193</v>
          </cell>
          <cell r="C165" t="str">
            <v>BUOT</v>
          </cell>
          <cell r="E165" t="str">
            <v>Sandrine</v>
          </cell>
          <cell r="F165" t="str">
            <v>F</v>
          </cell>
          <cell r="G165" t="str">
            <v>DTPJJ SOMME - AISNE</v>
          </cell>
          <cell r="J165">
            <v>9999</v>
          </cell>
          <cell r="K165">
            <v>0</v>
          </cell>
          <cell r="L165" t="str">
            <v>-</v>
          </cell>
          <cell r="M165">
            <v>0</v>
          </cell>
          <cell r="O165">
            <v>0</v>
          </cell>
          <cell r="P165" t="str">
            <v>Annie-Claude Harbonnier</v>
          </cell>
          <cell r="Q165" t="e">
            <v>#N/A</v>
          </cell>
          <cell r="R165" t="e">
            <v>#N/A</v>
          </cell>
        </row>
        <row r="166">
          <cell r="B166">
            <v>18539</v>
          </cell>
          <cell r="C166" t="str">
            <v>BURGARD</v>
          </cell>
          <cell r="E166" t="str">
            <v>Julien</v>
          </cell>
          <cell r="F166" t="str">
            <v>H</v>
          </cell>
          <cell r="G166" t="str">
            <v>UEHC ST MARTIN LES BOULOGNE</v>
          </cell>
          <cell r="J166">
            <v>1416</v>
          </cell>
          <cell r="K166" t="str">
            <v>Spécifique</v>
          </cell>
          <cell r="L166" t="str">
            <v>A</v>
          </cell>
          <cell r="M166" t="str">
            <v>EDUC</v>
          </cell>
          <cell r="O166" t="str">
            <v>TIT</v>
          </cell>
          <cell r="P166" t="str">
            <v>Lucie Szarek</v>
          </cell>
          <cell r="Q166">
            <v>1</v>
          </cell>
          <cell r="R166">
            <v>1</v>
          </cell>
        </row>
        <row r="167">
          <cell r="B167">
            <v>58824</v>
          </cell>
          <cell r="C167" t="str">
            <v>BURY</v>
          </cell>
          <cell r="D167">
            <v>0</v>
          </cell>
          <cell r="E167" t="str">
            <v>Jeoffrey</v>
          </cell>
          <cell r="F167" t="str">
            <v>H</v>
          </cell>
          <cell r="G167" t="str">
            <v>UEAJ MAUBEUGE</v>
          </cell>
          <cell r="J167">
            <v>1451</v>
          </cell>
          <cell r="K167" t="str">
            <v>Commun</v>
          </cell>
          <cell r="L167" t="str">
            <v>C</v>
          </cell>
          <cell r="M167" t="str">
            <v>ADJ-A</v>
          </cell>
          <cell r="O167" t="str">
            <v>TIT</v>
          </cell>
          <cell r="P167" t="str">
            <v>Mourad El-Ouassaidi</v>
          </cell>
          <cell r="Q167">
            <v>1</v>
          </cell>
          <cell r="R167">
            <v>1</v>
          </cell>
        </row>
        <row r="168">
          <cell r="B168">
            <v>139479</v>
          </cell>
          <cell r="C168" t="str">
            <v>BUSZYDLIK</v>
          </cell>
          <cell r="E168" t="str">
            <v>Pierre</v>
          </cell>
          <cell r="F168" t="str">
            <v>H</v>
          </cell>
          <cell r="G168" t="str">
            <v>DTPJJ NORD</v>
          </cell>
          <cell r="J168">
            <v>1451</v>
          </cell>
          <cell r="K168" t="str">
            <v>Commun</v>
          </cell>
          <cell r="L168" t="str">
            <v>C</v>
          </cell>
          <cell r="M168" t="str">
            <v>ADJ-A</v>
          </cell>
          <cell r="O168" t="str">
            <v>TIT</v>
          </cell>
          <cell r="P168" t="str">
            <v>Patrick Pivert</v>
          </cell>
          <cell r="Q168">
            <v>1</v>
          </cell>
          <cell r="R168">
            <v>1</v>
          </cell>
        </row>
        <row r="169">
          <cell r="B169">
            <v>114862</v>
          </cell>
          <cell r="C169" t="str">
            <v>CABIOCH</v>
          </cell>
          <cell r="D169" t="str">
            <v>CHIEUX</v>
          </cell>
          <cell r="E169" t="str">
            <v>Sylviane</v>
          </cell>
          <cell r="F169" t="str">
            <v>F</v>
          </cell>
          <cell r="G169" t="str">
            <v>DIPJJ GRAND NORD</v>
          </cell>
          <cell r="I169" t="str">
            <v>2017-S2</v>
          </cell>
          <cell r="J169">
            <v>1460</v>
          </cell>
          <cell r="K169" t="str">
            <v>Commun</v>
          </cell>
          <cell r="L169" t="str">
            <v>B</v>
          </cell>
          <cell r="M169" t="str">
            <v>SA</v>
          </cell>
          <cell r="O169" t="str">
            <v>TIT</v>
          </cell>
          <cell r="P169" t="str">
            <v>Mourad El-Ouassaidi</v>
          </cell>
          <cell r="Q169">
            <v>1</v>
          </cell>
          <cell r="R169">
            <v>1</v>
          </cell>
        </row>
        <row r="170">
          <cell r="B170">
            <v>114862</v>
          </cell>
          <cell r="C170" t="str">
            <v>CABIOCH</v>
          </cell>
          <cell r="D170" t="str">
            <v>CHIEUX</v>
          </cell>
          <cell r="E170" t="str">
            <v>SYLVIANE</v>
          </cell>
          <cell r="F170" t="str">
            <v>F</v>
          </cell>
          <cell r="G170" t="str">
            <v>DIRPJJ GRAND NORD</v>
          </cell>
          <cell r="I170" t="str">
            <v>2017-S2</v>
          </cell>
          <cell r="J170">
            <v>1460</v>
          </cell>
          <cell r="K170" t="str">
            <v>Commun</v>
          </cell>
          <cell r="L170" t="str">
            <v>B</v>
          </cell>
          <cell r="M170" t="str">
            <v>SA</v>
          </cell>
          <cell r="O170" t="str">
            <v>TIT</v>
          </cell>
          <cell r="P170" t="str">
            <v>Mourad El-Ouassaidi</v>
          </cell>
          <cell r="Q170">
            <v>1</v>
          </cell>
          <cell r="R170">
            <v>1</v>
          </cell>
        </row>
        <row r="171">
          <cell r="B171">
            <v>114862</v>
          </cell>
          <cell r="C171" t="str">
            <v>CABIOCH</v>
          </cell>
          <cell r="E171" t="str">
            <v>Sylviane</v>
          </cell>
          <cell r="F171" t="str">
            <v>F</v>
          </cell>
          <cell r="G171" t="str">
            <v>DIPJJ GRAND NORD</v>
          </cell>
          <cell r="J171">
            <v>1460</v>
          </cell>
          <cell r="K171" t="str">
            <v>Commun</v>
          </cell>
          <cell r="L171" t="str">
            <v>B</v>
          </cell>
          <cell r="M171" t="str">
            <v>SA</v>
          </cell>
          <cell r="O171" t="str">
            <v>TIT</v>
          </cell>
          <cell r="P171" t="str">
            <v>Mourad El-Ouassaidi</v>
          </cell>
          <cell r="Q171">
            <v>1</v>
          </cell>
          <cell r="R171">
            <v>1</v>
          </cell>
        </row>
        <row r="172">
          <cell r="B172">
            <v>4642</v>
          </cell>
          <cell r="C172" t="str">
            <v>CAILLET</v>
          </cell>
          <cell r="E172" t="str">
            <v>François</v>
          </cell>
          <cell r="F172" t="str">
            <v>H</v>
          </cell>
          <cell r="G172" t="str">
            <v>UEHC NOGENT SUR OISE</v>
          </cell>
          <cell r="I172" t="str">
            <v>2017-S2</v>
          </cell>
          <cell r="J172">
            <v>1416</v>
          </cell>
          <cell r="K172" t="str">
            <v>Spécifique</v>
          </cell>
          <cell r="L172" t="str">
            <v>A</v>
          </cell>
          <cell r="M172" t="str">
            <v>EDUC</v>
          </cell>
          <cell r="O172" t="str">
            <v>TIT</v>
          </cell>
          <cell r="P172" t="str">
            <v>Sylviane Duquenne</v>
          </cell>
          <cell r="Q172">
            <v>1</v>
          </cell>
          <cell r="R172">
            <v>1</v>
          </cell>
        </row>
        <row r="173">
          <cell r="B173">
            <v>137393</v>
          </cell>
          <cell r="C173" t="str">
            <v>CAILLIAU</v>
          </cell>
          <cell r="E173" t="str">
            <v>Aurélie</v>
          </cell>
          <cell r="F173" t="str">
            <v>F</v>
          </cell>
          <cell r="G173" t="str">
            <v>UEHC SAINT QUENTIN</v>
          </cell>
          <cell r="J173" t="str">
            <v>6423_A</v>
          </cell>
          <cell r="K173" t="str">
            <v>Spécifique</v>
          </cell>
          <cell r="L173" t="str">
            <v>A</v>
          </cell>
          <cell r="M173" t="str">
            <v>PSY/RUE</v>
          </cell>
          <cell r="O173" t="str">
            <v>NON TIT</v>
          </cell>
          <cell r="P173" t="e">
            <v>#N/A</v>
          </cell>
          <cell r="Q173">
            <v>0.8</v>
          </cell>
          <cell r="R173">
            <v>0.8</v>
          </cell>
        </row>
        <row r="174">
          <cell r="B174">
            <v>133905</v>
          </cell>
          <cell r="C174" t="str">
            <v>CALLOT</v>
          </cell>
          <cell r="E174" t="str">
            <v>Tiphaine</v>
          </cell>
          <cell r="F174" t="str">
            <v>F</v>
          </cell>
          <cell r="G174" t="str">
            <v>UEMO LILLE VAUBAN</v>
          </cell>
          <cell r="I174" t="str">
            <v>2017-S2</v>
          </cell>
          <cell r="J174">
            <v>1416</v>
          </cell>
          <cell r="K174" t="str">
            <v>Spécifique</v>
          </cell>
          <cell r="L174" t="str">
            <v>A</v>
          </cell>
          <cell r="M174" t="str">
            <v>EDUC</v>
          </cell>
          <cell r="O174" t="str">
            <v>TIT</v>
          </cell>
          <cell r="P174" t="str">
            <v>Patrick Pivert</v>
          </cell>
          <cell r="Q174">
            <v>0.8</v>
          </cell>
          <cell r="R174">
            <v>0.8</v>
          </cell>
        </row>
        <row r="175">
          <cell r="B175">
            <v>133905</v>
          </cell>
          <cell r="C175" t="str">
            <v>CALLOT</v>
          </cell>
          <cell r="E175" t="str">
            <v>Tiphaine</v>
          </cell>
          <cell r="F175" t="str">
            <v>F</v>
          </cell>
          <cell r="G175" t="str">
            <v>UEMO LILLE</v>
          </cell>
          <cell r="J175">
            <v>1416</v>
          </cell>
          <cell r="K175" t="str">
            <v>Spécifique</v>
          </cell>
          <cell r="L175" t="str">
            <v>A</v>
          </cell>
          <cell r="M175" t="str">
            <v>EDUC</v>
          </cell>
          <cell r="O175" t="str">
            <v>TIT</v>
          </cell>
          <cell r="P175" t="str">
            <v>Patrick Pivert</v>
          </cell>
          <cell r="Q175">
            <v>0.8</v>
          </cell>
          <cell r="R175">
            <v>0.8</v>
          </cell>
        </row>
        <row r="176">
          <cell r="B176">
            <v>15555</v>
          </cell>
          <cell r="C176" t="str">
            <v>CAMBOULIVES</v>
          </cell>
          <cell r="D176" t="str">
            <v>RODRIGUEZ</v>
          </cell>
          <cell r="E176" t="str">
            <v>Martine (Marie-Josée)</v>
          </cell>
          <cell r="F176" t="str">
            <v>F</v>
          </cell>
          <cell r="G176" t="str">
            <v>DTPJJ SOMME - AISNE</v>
          </cell>
          <cell r="J176">
            <v>1640</v>
          </cell>
          <cell r="K176" t="str">
            <v>Commun</v>
          </cell>
          <cell r="L176" t="str">
            <v>A</v>
          </cell>
          <cell r="M176" t="str">
            <v>ATT</v>
          </cell>
          <cell r="O176" t="str">
            <v>TIT</v>
          </cell>
          <cell r="P176" t="str">
            <v>Annie-Claude Harbonnier</v>
          </cell>
          <cell r="Q176">
            <v>1</v>
          </cell>
          <cell r="R176">
            <v>1</v>
          </cell>
        </row>
        <row r="177">
          <cell r="B177">
            <v>4946</v>
          </cell>
          <cell r="C177" t="str">
            <v>CAMPAGNE</v>
          </cell>
          <cell r="E177" t="str">
            <v xml:space="preserve">Frédéric </v>
          </cell>
          <cell r="F177" t="str">
            <v>H</v>
          </cell>
          <cell r="G177" t="str">
            <v>UECEF LIEVIN</v>
          </cell>
          <cell r="J177">
            <v>1416</v>
          </cell>
          <cell r="K177" t="str">
            <v>Spécifique</v>
          </cell>
          <cell r="L177" t="str">
            <v>A</v>
          </cell>
          <cell r="M177" t="str">
            <v>EDUC</v>
          </cell>
          <cell r="O177" t="str">
            <v>TIT</v>
          </cell>
          <cell r="P177" t="str">
            <v>Sandrine Wambre</v>
          </cell>
          <cell r="Q177">
            <v>1</v>
          </cell>
          <cell r="R177">
            <v>1</v>
          </cell>
        </row>
        <row r="178">
          <cell r="B178">
            <v>12415</v>
          </cell>
          <cell r="C178" t="str">
            <v>CANDAT</v>
          </cell>
          <cell r="E178" t="str">
            <v>Myriam</v>
          </cell>
          <cell r="F178" t="str">
            <v>F</v>
          </cell>
          <cell r="G178" t="str">
            <v>UEHC DOUAI</v>
          </cell>
          <cell r="H178">
            <v>43344</v>
          </cell>
          <cell r="I178" t="str">
            <v>2018-S2</v>
          </cell>
          <cell r="J178">
            <v>1447</v>
          </cell>
          <cell r="K178" t="str">
            <v>Commun</v>
          </cell>
          <cell r="L178" t="str">
            <v>C</v>
          </cell>
          <cell r="M178" t="str">
            <v>ADJ-T</v>
          </cell>
          <cell r="O178" t="str">
            <v>TIT</v>
          </cell>
          <cell r="P178" t="str">
            <v>Mourad El-Ouassaidi</v>
          </cell>
          <cell r="Q178">
            <v>1</v>
          </cell>
          <cell r="R178">
            <v>1</v>
          </cell>
        </row>
        <row r="179">
          <cell r="B179">
            <v>12145</v>
          </cell>
          <cell r="C179" t="str">
            <v>CAPON</v>
          </cell>
          <cell r="D179">
            <v>0</v>
          </cell>
          <cell r="E179" t="str">
            <v>Hélène</v>
          </cell>
          <cell r="F179" t="str">
            <v>F</v>
          </cell>
          <cell r="G179" t="str">
            <v>UEMO LILLE</v>
          </cell>
          <cell r="J179">
            <v>1416</v>
          </cell>
          <cell r="K179" t="str">
            <v>Spécifique</v>
          </cell>
          <cell r="L179" t="str">
            <v>A</v>
          </cell>
          <cell r="M179" t="str">
            <v>EDUC</v>
          </cell>
          <cell r="O179" t="str">
            <v>TIT</v>
          </cell>
          <cell r="P179" t="str">
            <v>Patrick Pivert</v>
          </cell>
          <cell r="Q179">
            <v>0.8</v>
          </cell>
          <cell r="R179">
            <v>0.8</v>
          </cell>
        </row>
        <row r="180">
          <cell r="B180">
            <v>12145</v>
          </cell>
          <cell r="C180" t="str">
            <v>CAPON</v>
          </cell>
          <cell r="E180" t="str">
            <v>Hélène</v>
          </cell>
          <cell r="F180" t="str">
            <v>F</v>
          </cell>
          <cell r="G180" t="str">
            <v>UEMO LILLE</v>
          </cell>
          <cell r="J180">
            <v>1416</v>
          </cell>
          <cell r="K180" t="str">
            <v>Spécifique</v>
          </cell>
          <cell r="L180" t="str">
            <v>A</v>
          </cell>
          <cell r="M180" t="str">
            <v>EDUC</v>
          </cell>
          <cell r="O180" t="str">
            <v>TIT</v>
          </cell>
          <cell r="P180" t="str">
            <v>Patrick Pivert</v>
          </cell>
          <cell r="Q180">
            <v>0.8</v>
          </cell>
          <cell r="R180">
            <v>0.8</v>
          </cell>
        </row>
        <row r="181">
          <cell r="B181">
            <v>10573</v>
          </cell>
          <cell r="C181" t="str">
            <v>CAPPE</v>
          </cell>
          <cell r="D181">
            <v>0</v>
          </cell>
          <cell r="E181" t="str">
            <v>Nadège</v>
          </cell>
          <cell r="F181" t="str">
            <v>H</v>
          </cell>
          <cell r="G181" t="str">
            <v>UEMO ARRAS OUEST</v>
          </cell>
          <cell r="J181">
            <v>1416</v>
          </cell>
          <cell r="K181" t="str">
            <v>Spécifique</v>
          </cell>
          <cell r="L181" t="str">
            <v>A</v>
          </cell>
          <cell r="M181" t="str">
            <v>EDUC</v>
          </cell>
          <cell r="O181" t="str">
            <v>TIT</v>
          </cell>
          <cell r="P181" t="str">
            <v>Lucie Szarek</v>
          </cell>
          <cell r="Q181">
            <v>1</v>
          </cell>
          <cell r="R181">
            <v>1</v>
          </cell>
        </row>
        <row r="182">
          <cell r="B182">
            <v>114170</v>
          </cell>
          <cell r="C182" t="str">
            <v>CAPPIETERS</v>
          </cell>
          <cell r="E182" t="str">
            <v>Anne</v>
          </cell>
          <cell r="F182" t="str">
            <v>F</v>
          </cell>
          <cell r="G182" t="str">
            <v>UEMO CALAIS</v>
          </cell>
          <cell r="J182">
            <v>1638</v>
          </cell>
          <cell r="K182" t="str">
            <v>Commun</v>
          </cell>
          <cell r="L182" t="str">
            <v>B</v>
          </cell>
          <cell r="M182" t="str">
            <v>ASS</v>
          </cell>
          <cell r="O182" t="str">
            <v>TIT</v>
          </cell>
          <cell r="P182" t="str">
            <v>Lucie Szarek</v>
          </cell>
          <cell r="Q182">
            <v>1</v>
          </cell>
          <cell r="R182">
            <v>1</v>
          </cell>
        </row>
        <row r="183">
          <cell r="B183">
            <v>12236</v>
          </cell>
          <cell r="C183" t="str">
            <v>CARDON</v>
          </cell>
          <cell r="D183" t="str">
            <v>CARDONLEFRANC</v>
          </cell>
          <cell r="E183" t="str">
            <v>Alice</v>
          </cell>
          <cell r="F183" t="str">
            <v>F</v>
          </cell>
          <cell r="G183" t="str">
            <v>UEMO BEAUVAIS</v>
          </cell>
          <cell r="I183" t="str">
            <v>2017-S2</v>
          </cell>
          <cell r="J183">
            <v>1437</v>
          </cell>
          <cell r="K183" t="str">
            <v>Spécifique</v>
          </cell>
          <cell r="L183" t="str">
            <v>A</v>
          </cell>
          <cell r="M183" t="str">
            <v>CSE (RUE)</v>
          </cell>
          <cell r="O183" t="str">
            <v>TIT</v>
          </cell>
          <cell r="P183" t="str">
            <v>Sylviane Duquenne</v>
          </cell>
          <cell r="Q183">
            <v>1</v>
          </cell>
          <cell r="R183">
            <v>1</v>
          </cell>
        </row>
        <row r="184">
          <cell r="B184">
            <v>12236</v>
          </cell>
          <cell r="C184" t="str">
            <v>CARDON</v>
          </cell>
          <cell r="D184" t="str">
            <v>LEFRANC</v>
          </cell>
          <cell r="E184" t="str">
            <v xml:space="preserve">Alice </v>
          </cell>
          <cell r="F184" t="str">
            <v>F</v>
          </cell>
          <cell r="G184" t="str">
            <v>DTPJJ PAS DE CALAIS</v>
          </cell>
          <cell r="J184">
            <v>1437</v>
          </cell>
          <cell r="K184" t="str">
            <v>Spécifique</v>
          </cell>
          <cell r="L184" t="str">
            <v>A</v>
          </cell>
          <cell r="M184" t="str">
            <v>CSE (RUE)</v>
          </cell>
          <cell r="O184" t="str">
            <v>TIT</v>
          </cell>
          <cell r="P184" t="str">
            <v>Lucie Szarek</v>
          </cell>
          <cell r="Q184">
            <v>1</v>
          </cell>
          <cell r="R184">
            <v>1</v>
          </cell>
        </row>
        <row r="185">
          <cell r="B185">
            <v>114132</v>
          </cell>
          <cell r="C185" t="str">
            <v>CARDON</v>
          </cell>
          <cell r="E185" t="str">
            <v>Eddie</v>
          </cell>
          <cell r="F185" t="str">
            <v>H</v>
          </cell>
          <cell r="G185" t="str">
            <v>UEHC ST MARTIN BOULOGNE</v>
          </cell>
          <cell r="H185">
            <v>43344</v>
          </cell>
          <cell r="I185" t="str">
            <v>2018-S2</v>
          </cell>
          <cell r="J185">
            <v>1416</v>
          </cell>
          <cell r="K185" t="str">
            <v>Spécifique</v>
          </cell>
          <cell r="L185" t="str">
            <v>A</v>
          </cell>
          <cell r="M185" t="str">
            <v>EDUC</v>
          </cell>
          <cell r="O185" t="str">
            <v>TIT</v>
          </cell>
          <cell r="P185" t="str">
            <v>Lucie Szarek</v>
          </cell>
          <cell r="Q185">
            <v>1</v>
          </cell>
          <cell r="R185">
            <v>1</v>
          </cell>
        </row>
        <row r="186">
          <cell r="B186">
            <v>150930</v>
          </cell>
          <cell r="C186" t="str">
            <v>CARDON</v>
          </cell>
          <cell r="E186" t="str">
            <v>Nathalie</v>
          </cell>
          <cell r="F186" t="str">
            <v>F</v>
          </cell>
          <cell r="G186" t="str">
            <v>UECEF CAMBRAI</v>
          </cell>
          <cell r="J186">
            <v>1636</v>
          </cell>
          <cell r="K186" t="str">
            <v>Commun</v>
          </cell>
          <cell r="L186" t="str">
            <v>A ou B</v>
          </cell>
          <cell r="M186" t="str">
            <v>INF</v>
          </cell>
          <cell r="O186" t="str">
            <v>TIT</v>
          </cell>
          <cell r="P186" t="str">
            <v>Nicolas Loux</v>
          </cell>
          <cell r="Q186">
            <v>1</v>
          </cell>
          <cell r="R186">
            <v>1</v>
          </cell>
        </row>
        <row r="187">
          <cell r="B187">
            <v>4619</v>
          </cell>
          <cell r="C187" t="str">
            <v>CARION</v>
          </cell>
          <cell r="E187" t="str">
            <v>David</v>
          </cell>
          <cell r="F187" t="str">
            <v>H</v>
          </cell>
          <cell r="G187" t="str">
            <v>DTPJJ PAS DE CALAIS</v>
          </cell>
          <cell r="J187">
            <v>1461</v>
          </cell>
          <cell r="K187" t="str">
            <v>Spécifique</v>
          </cell>
          <cell r="L187" t="str">
            <v>A</v>
          </cell>
          <cell r="M187" t="str">
            <v>DIRFONC</v>
          </cell>
          <cell r="O187" t="str">
            <v>TIT</v>
          </cell>
          <cell r="P187" t="str">
            <v>Lucie Szarek</v>
          </cell>
          <cell r="Q187">
            <v>1</v>
          </cell>
          <cell r="R187">
            <v>1</v>
          </cell>
        </row>
        <row r="188">
          <cell r="B188">
            <v>18174</v>
          </cell>
          <cell r="C188" t="str">
            <v>CARNIAUX</v>
          </cell>
          <cell r="D188">
            <v>0</v>
          </cell>
          <cell r="E188" t="str">
            <v>Emilie</v>
          </cell>
          <cell r="F188" t="str">
            <v>F</v>
          </cell>
          <cell r="G188" t="str">
            <v>UEMO VALENCIENNES EST</v>
          </cell>
          <cell r="J188">
            <v>1416</v>
          </cell>
          <cell r="K188" t="str">
            <v>Spécifique</v>
          </cell>
          <cell r="L188" t="str">
            <v>A</v>
          </cell>
          <cell r="M188" t="str">
            <v>EDUC</v>
          </cell>
          <cell r="O188" t="str">
            <v>TIT</v>
          </cell>
          <cell r="P188" t="str">
            <v>Nicolas Loux</v>
          </cell>
          <cell r="Q188">
            <v>1</v>
          </cell>
          <cell r="R188">
            <v>1</v>
          </cell>
        </row>
        <row r="189">
          <cell r="B189">
            <v>148582</v>
          </cell>
          <cell r="C189" t="str">
            <v>CARON</v>
          </cell>
          <cell r="E189" t="str">
            <v>Claire</v>
          </cell>
          <cell r="F189" t="str">
            <v>F</v>
          </cell>
          <cell r="G189" t="str">
            <v>UEHC ST MARTIN BOULOGNE</v>
          </cell>
          <cell r="J189">
            <v>1416</v>
          </cell>
          <cell r="K189" t="str">
            <v>Spécifique</v>
          </cell>
          <cell r="L189" t="str">
            <v>A</v>
          </cell>
          <cell r="M189" t="str">
            <v>EDUC</v>
          </cell>
          <cell r="O189" t="str">
            <v>TIT</v>
          </cell>
          <cell r="P189" t="str">
            <v>Lucie Szarek</v>
          </cell>
          <cell r="Q189">
            <v>1</v>
          </cell>
          <cell r="R189">
            <v>1</v>
          </cell>
        </row>
        <row r="190">
          <cell r="B190">
            <v>5795</v>
          </cell>
          <cell r="C190" t="str">
            <v>CARON</v>
          </cell>
          <cell r="E190" t="str">
            <v>Thony</v>
          </cell>
          <cell r="F190" t="str">
            <v>H</v>
          </cell>
          <cell r="G190" t="str">
            <v>UEHC ST MARTIN LES BOULOGNE</v>
          </cell>
          <cell r="J190">
            <v>1416</v>
          </cell>
          <cell r="K190" t="str">
            <v>Spécifique</v>
          </cell>
          <cell r="L190" t="str">
            <v>A</v>
          </cell>
          <cell r="M190" t="str">
            <v>EDUC</v>
          </cell>
          <cell r="O190" t="str">
            <v>TIT</v>
          </cell>
          <cell r="P190" t="str">
            <v>Lucie Szarek</v>
          </cell>
          <cell r="Q190">
            <v>1</v>
          </cell>
          <cell r="R190">
            <v>1</v>
          </cell>
        </row>
        <row r="191">
          <cell r="B191">
            <v>5127</v>
          </cell>
          <cell r="C191" t="str">
            <v>CARPENTIER</v>
          </cell>
          <cell r="E191" t="str">
            <v>Thierry</v>
          </cell>
          <cell r="F191" t="str">
            <v>H</v>
          </cell>
          <cell r="G191" t="str">
            <v>UEMO AMIENS OUEST</v>
          </cell>
          <cell r="I191" t="str">
            <v>2017-S2</v>
          </cell>
          <cell r="J191">
            <v>1407</v>
          </cell>
          <cell r="K191" t="str">
            <v>Spécifique</v>
          </cell>
          <cell r="L191" t="str">
            <v>A</v>
          </cell>
          <cell r="M191" t="str">
            <v>DIR</v>
          </cell>
          <cell r="O191" t="str">
            <v>TIT</v>
          </cell>
          <cell r="P191" t="str">
            <v>Annie-Claude Harbonnier</v>
          </cell>
          <cell r="Q191">
            <v>1</v>
          </cell>
          <cell r="R191">
            <v>1</v>
          </cell>
        </row>
        <row r="192">
          <cell r="B192">
            <v>5127</v>
          </cell>
          <cell r="C192" t="str">
            <v>CARPENTIER</v>
          </cell>
          <cell r="E192" t="str">
            <v>Thierry</v>
          </cell>
          <cell r="F192" t="str">
            <v>H</v>
          </cell>
          <cell r="G192" t="str">
            <v>DTPJJ NORD</v>
          </cell>
          <cell r="J192">
            <v>1407</v>
          </cell>
          <cell r="K192" t="str">
            <v>Spécifique</v>
          </cell>
          <cell r="L192" t="str">
            <v>A</v>
          </cell>
          <cell r="M192" t="str">
            <v>DIR</v>
          </cell>
          <cell r="O192" t="str">
            <v>TIT</v>
          </cell>
          <cell r="P192" t="str">
            <v>Patrick Pivert</v>
          </cell>
          <cell r="Q192">
            <v>1</v>
          </cell>
          <cell r="R192">
            <v>1</v>
          </cell>
        </row>
        <row r="193">
          <cell r="B193">
            <v>12596</v>
          </cell>
          <cell r="C193" t="str">
            <v>CASSEVILLE</v>
          </cell>
          <cell r="E193" t="str">
            <v>Sophie</v>
          </cell>
          <cell r="F193" t="str">
            <v>F</v>
          </cell>
          <cell r="G193" t="str">
            <v>UEMO COMPIEGNE</v>
          </cell>
          <cell r="J193">
            <v>1416</v>
          </cell>
          <cell r="K193" t="str">
            <v>Spécifique</v>
          </cell>
          <cell r="L193" t="str">
            <v>A</v>
          </cell>
          <cell r="M193" t="str">
            <v>EDUC</v>
          </cell>
          <cell r="O193" t="str">
            <v>TIT</v>
          </cell>
          <cell r="P193" t="str">
            <v>Sylviane Duquenne</v>
          </cell>
          <cell r="Q193">
            <v>0.8</v>
          </cell>
          <cell r="R193">
            <v>0.8</v>
          </cell>
        </row>
        <row r="194">
          <cell r="B194">
            <v>10307</v>
          </cell>
          <cell r="C194" t="str">
            <v>CATHELAIN</v>
          </cell>
          <cell r="D194" t="str">
            <v>FAYT</v>
          </cell>
          <cell r="E194" t="str">
            <v>Géraldine</v>
          </cell>
          <cell r="F194" t="str">
            <v>F</v>
          </cell>
          <cell r="G194" t="str">
            <v>UEHC BEAUVAIS</v>
          </cell>
          <cell r="I194" t="str">
            <v>2017-S2</v>
          </cell>
          <cell r="J194">
            <v>1437</v>
          </cell>
          <cell r="K194" t="str">
            <v>Spécifique</v>
          </cell>
          <cell r="L194" t="str">
            <v>A</v>
          </cell>
          <cell r="M194" t="str">
            <v>CSE (RUE)</v>
          </cell>
          <cell r="N194" t="str">
            <v>RUE</v>
          </cell>
          <cell r="O194" t="str">
            <v>TIT</v>
          </cell>
          <cell r="P194" t="str">
            <v>Sylviane Duquenne</v>
          </cell>
          <cell r="Q194">
            <v>1</v>
          </cell>
          <cell r="R194">
            <v>1</v>
          </cell>
        </row>
        <row r="195">
          <cell r="B195">
            <v>10307</v>
          </cell>
          <cell r="C195" t="str">
            <v>CATHELAIN</v>
          </cell>
          <cell r="D195" t="str">
            <v>FAYT</v>
          </cell>
          <cell r="E195" t="str">
            <v>Géraldine</v>
          </cell>
          <cell r="F195" t="str">
            <v>F</v>
          </cell>
          <cell r="G195" t="str">
            <v>UEMO CAMBRAI</v>
          </cell>
          <cell r="J195">
            <v>1437</v>
          </cell>
          <cell r="K195" t="str">
            <v>Spécifique</v>
          </cell>
          <cell r="L195" t="str">
            <v>A</v>
          </cell>
          <cell r="M195" t="str">
            <v>CSE (RUE)</v>
          </cell>
          <cell r="N195" t="str">
            <v>RUE</v>
          </cell>
          <cell r="O195" t="str">
            <v>TIT</v>
          </cell>
          <cell r="P195" t="str">
            <v>Mourad El-Ouassaidi</v>
          </cell>
          <cell r="Q195">
            <v>1</v>
          </cell>
          <cell r="R195">
            <v>1</v>
          </cell>
        </row>
        <row r="196">
          <cell r="B196">
            <v>4846</v>
          </cell>
          <cell r="C196" t="str">
            <v>CATOIRE</v>
          </cell>
          <cell r="E196" t="str">
            <v>David</v>
          </cell>
          <cell r="F196" t="str">
            <v>H</v>
          </cell>
          <cell r="G196" t="str">
            <v>UEHC LILLE</v>
          </cell>
          <cell r="H196">
            <v>43344</v>
          </cell>
          <cell r="I196" t="str">
            <v>2018-S2</v>
          </cell>
          <cell r="J196">
            <v>1416</v>
          </cell>
          <cell r="K196" t="str">
            <v>Spécifique</v>
          </cell>
          <cell r="L196" t="str">
            <v>A</v>
          </cell>
          <cell r="M196" t="str">
            <v>EDUC</v>
          </cell>
          <cell r="O196" t="str">
            <v>TIT</v>
          </cell>
          <cell r="P196" t="str">
            <v>Patrick Pivert</v>
          </cell>
          <cell r="Q196">
            <v>1</v>
          </cell>
          <cell r="R196">
            <v>1</v>
          </cell>
        </row>
        <row r="197">
          <cell r="B197">
            <v>4846</v>
          </cell>
          <cell r="C197" t="str">
            <v>CATOIRE</v>
          </cell>
          <cell r="E197" t="str">
            <v>David</v>
          </cell>
          <cell r="F197" t="str">
            <v>H</v>
          </cell>
          <cell r="G197" t="str">
            <v>UEHC LILLE</v>
          </cell>
          <cell r="I197" t="str">
            <v>2018-S2</v>
          </cell>
          <cell r="J197">
            <v>1416</v>
          </cell>
          <cell r="K197" t="str">
            <v>Spécifique</v>
          </cell>
          <cell r="L197" t="str">
            <v>A</v>
          </cell>
          <cell r="M197" t="str">
            <v>EDUC</v>
          </cell>
          <cell r="O197" t="str">
            <v>TIT</v>
          </cell>
          <cell r="P197" t="str">
            <v>Patrick Pivert</v>
          </cell>
          <cell r="Q197">
            <v>1</v>
          </cell>
          <cell r="R197">
            <v>1</v>
          </cell>
        </row>
        <row r="198">
          <cell r="B198">
            <v>18680</v>
          </cell>
          <cell r="C198" t="str">
            <v>CAUCHI</v>
          </cell>
          <cell r="D198">
            <v>0</v>
          </cell>
          <cell r="E198" t="str">
            <v>François</v>
          </cell>
          <cell r="F198" t="str">
            <v>H</v>
          </cell>
          <cell r="G198" t="str">
            <v xml:space="preserve">UEHC NOGENT SUR OISE </v>
          </cell>
          <cell r="I198" t="str">
            <v>2018-S2</v>
          </cell>
          <cell r="J198">
            <v>1416</v>
          </cell>
          <cell r="K198" t="str">
            <v>Spécifique</v>
          </cell>
          <cell r="L198" t="str">
            <v>A</v>
          </cell>
          <cell r="M198" t="str">
            <v>EDUC</v>
          </cell>
          <cell r="O198" t="str">
            <v>TIT</v>
          </cell>
          <cell r="P198" t="str">
            <v>Sylviane Duquenne</v>
          </cell>
          <cell r="Q198">
            <v>1</v>
          </cell>
          <cell r="R198">
            <v>1</v>
          </cell>
        </row>
        <row r="199">
          <cell r="B199">
            <v>14242</v>
          </cell>
          <cell r="C199" t="str">
            <v>CHAABANE</v>
          </cell>
          <cell r="D199">
            <v>0</v>
          </cell>
          <cell r="E199" t="str">
            <v>Souad</v>
          </cell>
          <cell r="F199" t="str">
            <v>F</v>
          </cell>
          <cell r="G199" t="str">
            <v>UEMO DOUAI</v>
          </cell>
          <cell r="J199">
            <v>1416</v>
          </cell>
          <cell r="K199" t="str">
            <v>Spécifique</v>
          </cell>
          <cell r="L199" t="str">
            <v>A</v>
          </cell>
          <cell r="M199" t="str">
            <v>EDUC</v>
          </cell>
          <cell r="O199" t="str">
            <v>TIT</v>
          </cell>
          <cell r="P199" t="str">
            <v>Mourad El-Ouassaidi</v>
          </cell>
          <cell r="Q199">
            <v>1</v>
          </cell>
          <cell r="R199">
            <v>1</v>
          </cell>
        </row>
        <row r="200">
          <cell r="B200">
            <v>4855</v>
          </cell>
          <cell r="C200" t="str">
            <v>CHABRANI</v>
          </cell>
          <cell r="E200" t="str">
            <v>Mohamed</v>
          </cell>
          <cell r="F200" t="str">
            <v>F</v>
          </cell>
          <cell r="G200" t="str">
            <v>UEHC BESANCON</v>
          </cell>
          <cell r="I200" t="str">
            <v>2017-S2</v>
          </cell>
          <cell r="J200">
            <v>1437</v>
          </cell>
          <cell r="K200" t="str">
            <v>Spécifique</v>
          </cell>
          <cell r="L200" t="str">
            <v>A</v>
          </cell>
          <cell r="M200" t="str">
            <v>CSE (RUE)</v>
          </cell>
          <cell r="N200" t="str">
            <v>RUE</v>
          </cell>
          <cell r="O200" t="str">
            <v>TIT</v>
          </cell>
          <cell r="P200" t="e">
            <v>#N/A</v>
          </cell>
          <cell r="Q200">
            <v>1</v>
          </cell>
          <cell r="R200">
            <v>1</v>
          </cell>
        </row>
        <row r="201">
          <cell r="B201">
            <v>4855</v>
          </cell>
          <cell r="C201" t="str">
            <v>CHABRANI</v>
          </cell>
          <cell r="E201" t="str">
            <v>Mohamed</v>
          </cell>
          <cell r="F201" t="str">
            <v>H</v>
          </cell>
          <cell r="G201" t="str">
            <v>UEHC VILLENEUVE D'ASCQ</v>
          </cell>
          <cell r="J201">
            <v>1437</v>
          </cell>
          <cell r="K201" t="str">
            <v>Spécifique</v>
          </cell>
          <cell r="L201" t="str">
            <v>A</v>
          </cell>
          <cell r="M201" t="str">
            <v>CSE (RUE)</v>
          </cell>
          <cell r="N201" t="str">
            <v>RUE</v>
          </cell>
          <cell r="O201" t="str">
            <v>TIT</v>
          </cell>
          <cell r="P201" t="str">
            <v>Patrick Pivert</v>
          </cell>
          <cell r="Q201">
            <v>1</v>
          </cell>
          <cell r="R201">
            <v>1</v>
          </cell>
        </row>
        <row r="202">
          <cell r="B202">
            <v>136576</v>
          </cell>
          <cell r="C202" t="str">
            <v>CHAFAI</v>
          </cell>
          <cell r="E202" t="str">
            <v>Kacem</v>
          </cell>
          <cell r="F202" t="str">
            <v>H</v>
          </cell>
          <cell r="G202" t="str">
            <v>UEHC AMIENS</v>
          </cell>
          <cell r="H202">
            <v>43131</v>
          </cell>
          <cell r="I202" t="str">
            <v>2017-S2</v>
          </cell>
          <cell r="J202">
            <v>1416</v>
          </cell>
          <cell r="K202" t="str">
            <v>Spécifique</v>
          </cell>
          <cell r="L202" t="str">
            <v>A</v>
          </cell>
          <cell r="M202" t="str">
            <v>EDUC</v>
          </cell>
          <cell r="O202" t="str">
            <v>TIT</v>
          </cell>
          <cell r="P202" t="str">
            <v>Annie-Claude Harbonnier</v>
          </cell>
          <cell r="Q202">
            <v>1</v>
          </cell>
          <cell r="R202">
            <v>1</v>
          </cell>
        </row>
        <row r="203">
          <cell r="B203">
            <v>136576</v>
          </cell>
          <cell r="C203" t="str">
            <v>CHAFAI</v>
          </cell>
          <cell r="E203" t="str">
            <v>Kacem</v>
          </cell>
          <cell r="F203" t="str">
            <v>F</v>
          </cell>
          <cell r="G203" t="str">
            <v>UEHC BESANCON</v>
          </cell>
          <cell r="I203" t="str">
            <v>2017-S2</v>
          </cell>
          <cell r="J203">
            <v>1416</v>
          </cell>
          <cell r="K203" t="str">
            <v>Spécifique</v>
          </cell>
          <cell r="L203" t="str">
            <v>A</v>
          </cell>
          <cell r="M203" t="str">
            <v>EDUC</v>
          </cell>
          <cell r="O203" t="str">
            <v>TIT</v>
          </cell>
          <cell r="P203" t="e">
            <v>#N/A</v>
          </cell>
          <cell r="Q203">
            <v>1</v>
          </cell>
          <cell r="R203">
            <v>1</v>
          </cell>
        </row>
        <row r="204">
          <cell r="B204">
            <v>136576</v>
          </cell>
          <cell r="C204" t="str">
            <v>CHAFAI</v>
          </cell>
          <cell r="E204" t="str">
            <v>Kacem</v>
          </cell>
          <cell r="F204" t="str">
            <v>F</v>
          </cell>
          <cell r="G204" t="str">
            <v>DTPJJ NORD</v>
          </cell>
          <cell r="I204" t="str">
            <v>2017-S2</v>
          </cell>
          <cell r="J204">
            <v>1416</v>
          </cell>
          <cell r="K204" t="str">
            <v>Spécifique</v>
          </cell>
          <cell r="L204" t="str">
            <v>A</v>
          </cell>
          <cell r="M204" t="str">
            <v>EDUC</v>
          </cell>
          <cell r="O204" t="str">
            <v>TIT</v>
          </cell>
          <cell r="P204" t="str">
            <v>Patrick Pivert</v>
          </cell>
          <cell r="Q204">
            <v>1</v>
          </cell>
          <cell r="R204">
            <v>1</v>
          </cell>
        </row>
        <row r="205">
          <cell r="B205">
            <v>153828</v>
          </cell>
          <cell r="C205" t="str">
            <v>CHAIB</v>
          </cell>
          <cell r="E205" t="str">
            <v>Hamza</v>
          </cell>
          <cell r="F205" t="str">
            <v>H</v>
          </cell>
          <cell r="G205" t="str">
            <v>UEHC BEAUVAIS</v>
          </cell>
          <cell r="J205" t="str">
            <v>6423_A</v>
          </cell>
          <cell r="K205" t="str">
            <v>Spécifique</v>
          </cell>
          <cell r="L205" t="str">
            <v>A</v>
          </cell>
          <cell r="M205" t="str">
            <v>PSY/RUE</v>
          </cell>
          <cell r="O205" t="str">
            <v>NON TIT</v>
          </cell>
          <cell r="P205" t="str">
            <v>Sylviane Duquenne</v>
          </cell>
          <cell r="Q205">
            <v>1</v>
          </cell>
          <cell r="R205">
            <v>1</v>
          </cell>
        </row>
        <row r="206">
          <cell r="B206">
            <v>9966</v>
          </cell>
          <cell r="C206" t="str">
            <v xml:space="preserve">CHAKAL </v>
          </cell>
          <cell r="D206" t="str">
            <v>BELAIDI</v>
          </cell>
          <cell r="E206" t="str">
            <v>Nora</v>
          </cell>
          <cell r="F206" t="str">
            <v>F</v>
          </cell>
          <cell r="G206" t="str">
            <v>UEMO TOURCOING</v>
          </cell>
          <cell r="J206">
            <v>1437</v>
          </cell>
          <cell r="K206" t="str">
            <v>Spécifique</v>
          </cell>
          <cell r="L206" t="str">
            <v>A</v>
          </cell>
          <cell r="M206" t="str">
            <v>CSE (RUE)</v>
          </cell>
          <cell r="O206" t="str">
            <v>TIT</v>
          </cell>
          <cell r="P206" t="str">
            <v>Patrick Pivert</v>
          </cell>
          <cell r="Q206">
            <v>1</v>
          </cell>
          <cell r="R206">
            <v>1</v>
          </cell>
        </row>
        <row r="207">
          <cell r="B207">
            <v>129793</v>
          </cell>
          <cell r="C207" t="str">
            <v>CHANTREL</v>
          </cell>
          <cell r="D207">
            <v>0</v>
          </cell>
          <cell r="E207" t="str">
            <v>Eugènie</v>
          </cell>
          <cell r="F207" t="str">
            <v>F</v>
          </cell>
          <cell r="G207" t="str">
            <v>UECEF LAON</v>
          </cell>
          <cell r="J207">
            <v>1416</v>
          </cell>
          <cell r="K207" t="str">
            <v>Spécifique</v>
          </cell>
          <cell r="L207" t="str">
            <v>A</v>
          </cell>
          <cell r="M207" t="str">
            <v>EDUC</v>
          </cell>
          <cell r="O207" t="str">
            <v>TIT</v>
          </cell>
          <cell r="P207" t="str">
            <v>Annie-Claude Harbonnier</v>
          </cell>
          <cell r="Q207">
            <v>1</v>
          </cell>
          <cell r="R207">
            <v>1</v>
          </cell>
        </row>
        <row r="208">
          <cell r="B208">
            <v>11229</v>
          </cell>
          <cell r="C208" t="str">
            <v>CHARLOT</v>
          </cell>
          <cell r="D208" t="str">
            <v>MARCHAL</v>
          </cell>
          <cell r="E208" t="str">
            <v>Fabienne</v>
          </cell>
          <cell r="F208" t="str">
            <v>F</v>
          </cell>
          <cell r="G208" t="str">
            <v>UEHD BEAUVAIS</v>
          </cell>
          <cell r="H208">
            <v>43101</v>
          </cell>
          <cell r="I208" t="str">
            <v>2018-S1</v>
          </cell>
          <cell r="J208">
            <v>1416</v>
          </cell>
          <cell r="K208" t="str">
            <v>Spécifique</v>
          </cell>
          <cell r="L208" t="str">
            <v>A</v>
          </cell>
          <cell r="M208" t="str">
            <v>EDUC</v>
          </cell>
          <cell r="O208" t="str">
            <v>TIT</v>
          </cell>
          <cell r="P208" t="str">
            <v>Sylviane Duquenne</v>
          </cell>
          <cell r="Q208">
            <v>1</v>
          </cell>
          <cell r="R208">
            <v>1</v>
          </cell>
        </row>
        <row r="209">
          <cell r="B209">
            <v>11229</v>
          </cell>
          <cell r="C209" t="str">
            <v>CHARLOT</v>
          </cell>
          <cell r="D209" t="str">
            <v>MARCHAL</v>
          </cell>
          <cell r="E209" t="str">
            <v>Fabienne</v>
          </cell>
          <cell r="F209" t="str">
            <v>F</v>
          </cell>
          <cell r="G209" t="str">
            <v>UEHD OISE siège à BEAUVAIS</v>
          </cell>
          <cell r="I209" t="str">
            <v>2018 S1</v>
          </cell>
          <cell r="J209">
            <v>1416</v>
          </cell>
          <cell r="K209" t="str">
            <v>Spécifique</v>
          </cell>
          <cell r="L209" t="str">
            <v>A</v>
          </cell>
          <cell r="M209" t="str">
            <v>EDUC</v>
          </cell>
          <cell r="O209" t="str">
            <v>TIT</v>
          </cell>
          <cell r="P209" t="str">
            <v>Sylviane Duquenne</v>
          </cell>
          <cell r="Q209">
            <v>1</v>
          </cell>
          <cell r="R209">
            <v>1</v>
          </cell>
        </row>
        <row r="210">
          <cell r="B210">
            <v>11025</v>
          </cell>
          <cell r="C210" t="str">
            <v>CHEDDANI</v>
          </cell>
          <cell r="E210" t="str">
            <v>Louisa</v>
          </cell>
          <cell r="F210" t="str">
            <v>F</v>
          </cell>
          <cell r="G210" t="str">
            <v>UEMO ROUBAIX</v>
          </cell>
          <cell r="I210" t="str">
            <v>2017-S2</v>
          </cell>
          <cell r="J210">
            <v>9999</v>
          </cell>
          <cell r="K210">
            <v>0</v>
          </cell>
          <cell r="L210" t="str">
            <v>-</v>
          </cell>
          <cell r="M210">
            <v>0</v>
          </cell>
          <cell r="O210">
            <v>0</v>
          </cell>
          <cell r="P210" t="str">
            <v>Patrick Pivert</v>
          </cell>
          <cell r="Q210" t="e">
            <v>#N/A</v>
          </cell>
          <cell r="R210" t="e">
            <v>#N/A</v>
          </cell>
        </row>
        <row r="211">
          <cell r="B211">
            <v>11872</v>
          </cell>
          <cell r="C211" t="str">
            <v>CHEDDANI</v>
          </cell>
          <cell r="E211" t="str">
            <v>Louisa</v>
          </cell>
          <cell r="F211" t="str">
            <v>F</v>
          </cell>
          <cell r="G211" t="str">
            <v>UEMO LILLE</v>
          </cell>
          <cell r="J211">
            <v>1416</v>
          </cell>
          <cell r="K211" t="str">
            <v>Spécifique</v>
          </cell>
          <cell r="L211" t="str">
            <v>A</v>
          </cell>
          <cell r="M211" t="str">
            <v>EDUC</v>
          </cell>
          <cell r="O211" t="str">
            <v>TIT</v>
          </cell>
          <cell r="P211" t="str">
            <v>Patrick Pivert</v>
          </cell>
          <cell r="Q211">
            <v>1</v>
          </cell>
          <cell r="R211">
            <v>1</v>
          </cell>
        </row>
        <row r="212">
          <cell r="B212">
            <v>111654</v>
          </cell>
          <cell r="C212" t="str">
            <v>CHERIGUI</v>
          </cell>
          <cell r="E212" t="str">
            <v>Asma</v>
          </cell>
          <cell r="F212" t="str">
            <v>F</v>
          </cell>
          <cell r="G212" t="str">
            <v>UEMO TOURCOING</v>
          </cell>
          <cell r="H212"/>
          <cell r="J212">
            <v>1416</v>
          </cell>
          <cell r="K212" t="str">
            <v>Spécifique</v>
          </cell>
          <cell r="L212" t="str">
            <v>A</v>
          </cell>
          <cell r="M212" t="str">
            <v>EDUC</v>
          </cell>
          <cell r="O212" t="str">
            <v>TIT</v>
          </cell>
          <cell r="P212" t="str">
            <v>Patrick Pivert</v>
          </cell>
          <cell r="Q212">
            <v>1</v>
          </cell>
          <cell r="R212">
            <v>1</v>
          </cell>
        </row>
        <row r="213">
          <cell r="B213">
            <v>161111</v>
          </cell>
          <cell r="C213" t="str">
            <v>CHEROUAL</v>
          </cell>
          <cell r="D213" t="str">
            <v>BOUDAOUD</v>
          </cell>
          <cell r="E213" t="str">
            <v>Zohra</v>
          </cell>
          <cell r="F213" t="str">
            <v>F</v>
          </cell>
          <cell r="G213" t="str">
            <v>UEMO VALENCIENNES EST</v>
          </cell>
          <cell r="J213">
            <v>1418</v>
          </cell>
          <cell r="K213" t="str">
            <v>Spécifique</v>
          </cell>
          <cell r="L213" t="str">
            <v>A</v>
          </cell>
          <cell r="M213" t="str">
            <v>PSY</v>
          </cell>
          <cell r="O213" t="str">
            <v>TIT</v>
          </cell>
          <cell r="P213" t="str">
            <v>Nicolas Loux</v>
          </cell>
          <cell r="Q213">
            <v>1</v>
          </cell>
          <cell r="R213">
            <v>1</v>
          </cell>
        </row>
        <row r="214">
          <cell r="B214">
            <v>93150</v>
          </cell>
          <cell r="C214" t="str">
            <v xml:space="preserve">CHEROUANI </v>
          </cell>
          <cell r="E214" t="str">
            <v xml:space="preserve">Sihame </v>
          </cell>
          <cell r="F214" t="str">
            <v>F</v>
          </cell>
          <cell r="G214" t="str">
            <v>DIRPJJ GRAND NORD</v>
          </cell>
          <cell r="J214">
            <v>1460</v>
          </cell>
          <cell r="K214" t="str">
            <v>Commun</v>
          </cell>
          <cell r="L214" t="str">
            <v>B</v>
          </cell>
          <cell r="M214" t="str">
            <v>SA</v>
          </cell>
          <cell r="O214" t="str">
            <v>TIT</v>
          </cell>
          <cell r="P214" t="str">
            <v>Mourad El-Ouassaidi</v>
          </cell>
          <cell r="Q214">
            <v>1</v>
          </cell>
          <cell r="R214">
            <v>1</v>
          </cell>
        </row>
        <row r="215">
          <cell r="B215">
            <v>4975</v>
          </cell>
          <cell r="C215" t="str">
            <v>CHIMOUNA</v>
          </cell>
          <cell r="E215" t="str">
            <v>Larbi</v>
          </cell>
          <cell r="F215" t="str">
            <v>H</v>
          </cell>
          <cell r="G215" t="str">
            <v>UEAJ MAUBEUGE</v>
          </cell>
          <cell r="J215">
            <v>1416</v>
          </cell>
          <cell r="K215" t="str">
            <v>Spécifique</v>
          </cell>
          <cell r="L215" t="str">
            <v>A</v>
          </cell>
          <cell r="M215" t="str">
            <v>EDUC</v>
          </cell>
          <cell r="O215" t="str">
            <v>TIT</v>
          </cell>
          <cell r="P215" t="str">
            <v>Mourad El-Ouassaidi</v>
          </cell>
          <cell r="Q215">
            <v>1</v>
          </cell>
          <cell r="R215">
            <v>1</v>
          </cell>
        </row>
        <row r="216">
          <cell r="B216">
            <v>12780</v>
          </cell>
          <cell r="C216" t="str">
            <v>CHOQUET</v>
          </cell>
          <cell r="E216" t="str">
            <v>Maryline</v>
          </cell>
          <cell r="F216" t="str">
            <v>F</v>
          </cell>
          <cell r="G216" t="str">
            <v>UEMO HENIN BEAUMONT</v>
          </cell>
          <cell r="J216">
            <v>1418</v>
          </cell>
          <cell r="K216" t="str">
            <v>Spécifique</v>
          </cell>
          <cell r="L216" t="str">
            <v>A</v>
          </cell>
          <cell r="M216" t="str">
            <v>PSY</v>
          </cell>
          <cell r="O216" t="str">
            <v>TIT</v>
          </cell>
          <cell r="P216" t="str">
            <v>Sandrine Wambre</v>
          </cell>
          <cell r="Q216">
            <v>1</v>
          </cell>
          <cell r="R216">
            <v>1</v>
          </cell>
        </row>
        <row r="217">
          <cell r="B217">
            <v>143198</v>
          </cell>
          <cell r="C217" t="str">
            <v>CHRISTOPHE</v>
          </cell>
          <cell r="E217" t="str">
            <v>Laëtitia</v>
          </cell>
          <cell r="F217" t="str">
            <v>F</v>
          </cell>
          <cell r="G217" t="str">
            <v>UEMO SOISSONS</v>
          </cell>
          <cell r="I217" t="str">
            <v>2017-S2</v>
          </cell>
          <cell r="J217">
            <v>1416</v>
          </cell>
          <cell r="K217" t="str">
            <v>Spécifique</v>
          </cell>
          <cell r="L217" t="str">
            <v>A</v>
          </cell>
          <cell r="M217" t="str">
            <v>EDUC</v>
          </cell>
          <cell r="O217" t="str">
            <v>TIT</v>
          </cell>
          <cell r="P217" t="str">
            <v>Annie-Claude Harbonnier</v>
          </cell>
          <cell r="Q217">
            <v>1</v>
          </cell>
          <cell r="R217">
            <v>1</v>
          </cell>
        </row>
        <row r="218">
          <cell r="B218">
            <v>143198</v>
          </cell>
          <cell r="C218" t="str">
            <v>CHRISTOPHE</v>
          </cell>
          <cell r="E218" t="str">
            <v>Laëtitia</v>
          </cell>
          <cell r="F218" t="str">
            <v>F</v>
          </cell>
          <cell r="G218" t="str">
            <v>UEHC ARRAS</v>
          </cell>
          <cell r="H218">
            <v>43344</v>
          </cell>
          <cell r="I218" t="str">
            <v>2017-S2</v>
          </cell>
          <cell r="J218">
            <v>1416</v>
          </cell>
          <cell r="K218" t="str">
            <v>Spécifique</v>
          </cell>
          <cell r="L218" t="str">
            <v>A</v>
          </cell>
          <cell r="M218" t="str">
            <v>EDUC</v>
          </cell>
          <cell r="O218" t="str">
            <v>TIT</v>
          </cell>
          <cell r="P218" t="str">
            <v>Sandrine Wambre</v>
          </cell>
          <cell r="Q218">
            <v>1</v>
          </cell>
          <cell r="R218">
            <v>1</v>
          </cell>
        </row>
        <row r="219">
          <cell r="B219">
            <v>10505</v>
          </cell>
          <cell r="C219" t="str">
            <v>CISOWSKI</v>
          </cell>
          <cell r="E219" t="str">
            <v>Anne</v>
          </cell>
          <cell r="F219" t="str">
            <v>F</v>
          </cell>
          <cell r="G219" t="str">
            <v>UESEEPM QUIEVRECHAIN</v>
          </cell>
          <cell r="J219">
            <v>1437</v>
          </cell>
          <cell r="K219" t="str">
            <v>Spécifique</v>
          </cell>
          <cell r="L219" t="str">
            <v>A</v>
          </cell>
          <cell r="M219" t="str">
            <v>CSE (RUE)</v>
          </cell>
          <cell r="N219" t="str">
            <v>RUE</v>
          </cell>
          <cell r="O219" t="str">
            <v>TIT</v>
          </cell>
          <cell r="P219" t="str">
            <v>Nicolas Loux</v>
          </cell>
          <cell r="Q219">
            <v>1</v>
          </cell>
          <cell r="R219">
            <v>1</v>
          </cell>
        </row>
        <row r="220">
          <cell r="B220">
            <v>3327</v>
          </cell>
          <cell r="C220" t="str">
            <v>CISSE</v>
          </cell>
          <cell r="E220" t="str">
            <v>Eugène</v>
          </cell>
          <cell r="F220" t="str">
            <v>H</v>
          </cell>
          <cell r="G220" t="str">
            <v>UEMO DUNKERQUE EST</v>
          </cell>
          <cell r="J220">
            <v>1416</v>
          </cell>
          <cell r="K220" t="str">
            <v>Spécifique</v>
          </cell>
          <cell r="L220" t="str">
            <v>A</v>
          </cell>
          <cell r="M220" t="str">
            <v>EDUC</v>
          </cell>
          <cell r="O220" t="str">
            <v>TIT</v>
          </cell>
          <cell r="P220" t="str">
            <v>Nicolas Loux</v>
          </cell>
          <cell r="Q220">
            <v>1</v>
          </cell>
          <cell r="R220">
            <v>1</v>
          </cell>
        </row>
        <row r="221">
          <cell r="B221">
            <v>11404</v>
          </cell>
          <cell r="C221" t="str">
            <v>CITERNE</v>
          </cell>
          <cell r="E221" t="str">
            <v>Myriam</v>
          </cell>
          <cell r="F221" t="str">
            <v>F</v>
          </cell>
          <cell r="G221" t="str">
            <v>UEMO HENIN BEAUMONT</v>
          </cell>
          <cell r="J221">
            <v>1437</v>
          </cell>
          <cell r="K221" t="str">
            <v>Spécifique</v>
          </cell>
          <cell r="L221" t="str">
            <v>A</v>
          </cell>
          <cell r="M221" t="str">
            <v>CSE (RUE)</v>
          </cell>
          <cell r="O221" t="str">
            <v>TIT</v>
          </cell>
          <cell r="P221" t="str">
            <v>Sandrine Wambre</v>
          </cell>
          <cell r="Q221">
            <v>0.9</v>
          </cell>
          <cell r="R221">
            <v>0.9</v>
          </cell>
        </row>
        <row r="222">
          <cell r="B222">
            <v>133879</v>
          </cell>
          <cell r="C222" t="str">
            <v>CLERIN</v>
          </cell>
          <cell r="E222" t="str">
            <v>Valentine</v>
          </cell>
          <cell r="F222" t="str">
            <v>F</v>
          </cell>
          <cell r="G222" t="str">
            <v>UESEEPM QUIEVRECHAIN</v>
          </cell>
          <cell r="J222">
            <v>1416</v>
          </cell>
          <cell r="K222" t="str">
            <v>Spécifique</v>
          </cell>
          <cell r="L222" t="str">
            <v>A</v>
          </cell>
          <cell r="M222" t="str">
            <v>EDUC</v>
          </cell>
          <cell r="O222" t="str">
            <v>TIT</v>
          </cell>
          <cell r="P222" t="str">
            <v>Nicolas Loux</v>
          </cell>
          <cell r="Q222">
            <v>1</v>
          </cell>
          <cell r="R222">
            <v>1</v>
          </cell>
        </row>
        <row r="223">
          <cell r="B223">
            <v>8251</v>
          </cell>
          <cell r="C223" t="str">
            <v>CLUSMAN</v>
          </cell>
          <cell r="D223" t="str">
            <v>DELVALLET</v>
          </cell>
          <cell r="E223" t="str">
            <v>Lucette</v>
          </cell>
          <cell r="F223" t="str">
            <v>F</v>
          </cell>
          <cell r="G223" t="str">
            <v>UEMO HENIN BEAUMONT</v>
          </cell>
          <cell r="J223">
            <v>1437</v>
          </cell>
          <cell r="K223" t="str">
            <v>Spécifique</v>
          </cell>
          <cell r="L223" t="str">
            <v>A</v>
          </cell>
          <cell r="M223" t="str">
            <v>CSE (RUE)</v>
          </cell>
          <cell r="O223" t="str">
            <v>TIT</v>
          </cell>
          <cell r="P223" t="str">
            <v>Sandrine Wambre</v>
          </cell>
          <cell r="Q223">
            <v>1</v>
          </cell>
          <cell r="R223">
            <v>1</v>
          </cell>
        </row>
        <row r="224">
          <cell r="B224">
            <v>138392</v>
          </cell>
          <cell r="C224" t="str">
            <v>COCHEZ</v>
          </cell>
          <cell r="E224" t="str">
            <v>Jean-Baptiste</v>
          </cell>
          <cell r="F224" t="str">
            <v>H</v>
          </cell>
          <cell r="G224" t="str">
            <v>UEMO TOURCOING</v>
          </cell>
          <cell r="J224">
            <v>1416</v>
          </cell>
          <cell r="K224" t="str">
            <v>Spécifique</v>
          </cell>
          <cell r="L224" t="str">
            <v>A</v>
          </cell>
          <cell r="M224" t="str">
            <v>EDUC</v>
          </cell>
          <cell r="O224" t="str">
            <v>TIT</v>
          </cell>
          <cell r="P224" t="str">
            <v>Patrick Pivert</v>
          </cell>
          <cell r="Q224">
            <v>1</v>
          </cell>
          <cell r="R224">
            <v>1</v>
          </cell>
        </row>
        <row r="225">
          <cell r="B225">
            <v>3219</v>
          </cell>
          <cell r="C225" t="str">
            <v>COLIN</v>
          </cell>
          <cell r="E225" t="str">
            <v>Denis</v>
          </cell>
          <cell r="F225" t="str">
            <v>H</v>
          </cell>
          <cell r="G225" t="str">
            <v>UEMO CAMBRAI</v>
          </cell>
          <cell r="J225">
            <v>1416</v>
          </cell>
          <cell r="K225" t="str">
            <v>Spécifique</v>
          </cell>
          <cell r="L225" t="str">
            <v>A</v>
          </cell>
          <cell r="M225" t="str">
            <v>EDUC</v>
          </cell>
          <cell r="O225" t="str">
            <v>TIT</v>
          </cell>
          <cell r="P225" t="str">
            <v>Mourad El-Ouassaidi</v>
          </cell>
          <cell r="Q225">
            <v>1</v>
          </cell>
          <cell r="R225">
            <v>1</v>
          </cell>
        </row>
        <row r="226">
          <cell r="B226">
            <v>142017</v>
          </cell>
          <cell r="C226" t="str">
            <v>COLMART</v>
          </cell>
          <cell r="E226" t="str">
            <v>Carole</v>
          </cell>
          <cell r="F226" t="str">
            <v>F</v>
          </cell>
          <cell r="G226" t="str">
            <v>STEMOI BEAUVAIS</v>
          </cell>
          <cell r="H226">
            <v>43344</v>
          </cell>
          <cell r="I226" t="str">
            <v>2018-S2</v>
          </cell>
          <cell r="J226">
            <v>1416</v>
          </cell>
          <cell r="K226" t="str">
            <v>Spécifique</v>
          </cell>
          <cell r="L226" t="str">
            <v>A</v>
          </cell>
          <cell r="M226" t="str">
            <v>EDUC</v>
          </cell>
          <cell r="O226" t="str">
            <v>TIT</v>
          </cell>
          <cell r="P226" t="str">
            <v>Sylviane Duquenne</v>
          </cell>
          <cell r="Q226">
            <v>1</v>
          </cell>
          <cell r="R226">
            <v>1</v>
          </cell>
        </row>
        <row r="227">
          <cell r="B227">
            <v>152132</v>
          </cell>
          <cell r="C227" t="str">
            <v>CONGRAS</v>
          </cell>
          <cell r="E227" t="str">
            <v>Mélanie</v>
          </cell>
          <cell r="F227" t="str">
            <v>F</v>
          </cell>
          <cell r="G227" t="str">
            <v>UEMO LAON</v>
          </cell>
          <cell r="H227">
            <v>43130</v>
          </cell>
          <cell r="I227" t="str">
            <v>2018-S1</v>
          </cell>
          <cell r="J227">
            <v>1418</v>
          </cell>
          <cell r="K227" t="str">
            <v>Spécifique</v>
          </cell>
          <cell r="L227" t="str">
            <v>A</v>
          </cell>
          <cell r="M227" t="str">
            <v>PSY</v>
          </cell>
          <cell r="O227" t="str">
            <v>TIT</v>
          </cell>
          <cell r="P227" t="str">
            <v>Annie-Claude Harbonnier</v>
          </cell>
          <cell r="Q227" t="e">
            <v>#N/A</v>
          </cell>
          <cell r="R227">
            <v>1</v>
          </cell>
        </row>
        <row r="228">
          <cell r="B228">
            <v>133939</v>
          </cell>
          <cell r="C228" t="str">
            <v>COPIN</v>
          </cell>
          <cell r="E228" t="str">
            <v>Rémi</v>
          </cell>
          <cell r="F228" t="str">
            <v>H</v>
          </cell>
          <cell r="G228" t="str">
            <v>UEHC BETHUNE</v>
          </cell>
          <cell r="J228">
            <v>1416</v>
          </cell>
          <cell r="K228" t="str">
            <v>Spécifique</v>
          </cell>
          <cell r="L228" t="str">
            <v>A</v>
          </cell>
          <cell r="M228" t="str">
            <v>EDUC</v>
          </cell>
          <cell r="O228" t="str">
            <v>TIT</v>
          </cell>
          <cell r="P228" t="str">
            <v>Sandrine Wambre</v>
          </cell>
          <cell r="Q228">
            <v>1</v>
          </cell>
          <cell r="R228">
            <v>1</v>
          </cell>
        </row>
        <row r="229">
          <cell r="B229">
            <v>4473</v>
          </cell>
          <cell r="C229" t="str">
            <v>COPPIN</v>
          </cell>
          <cell r="E229" t="str">
            <v>Johnn</v>
          </cell>
          <cell r="F229" t="str">
            <v>H</v>
          </cell>
          <cell r="G229" t="str">
            <v>UEAJ BRUAY LA BUISSIERE</v>
          </cell>
          <cell r="J229">
            <v>1416</v>
          </cell>
          <cell r="K229" t="str">
            <v>Spécifique</v>
          </cell>
          <cell r="L229" t="str">
            <v>A</v>
          </cell>
          <cell r="M229" t="str">
            <v>EDUC</v>
          </cell>
          <cell r="O229" t="str">
            <v>TIT</v>
          </cell>
          <cell r="P229" t="str">
            <v>Sandrine Wambre</v>
          </cell>
          <cell r="Q229">
            <v>1</v>
          </cell>
          <cell r="R229">
            <v>1</v>
          </cell>
        </row>
        <row r="230">
          <cell r="B230">
            <v>144223</v>
          </cell>
          <cell r="C230" t="str">
            <v>COPPOLANI</v>
          </cell>
          <cell r="E230" t="str">
            <v>Pierre</v>
          </cell>
          <cell r="F230" t="str">
            <v>H</v>
          </cell>
          <cell r="G230" t="str">
            <v>UEMO DUNKERQUE OUEST</v>
          </cell>
          <cell r="H230">
            <v>43344</v>
          </cell>
          <cell r="I230" t="str">
            <v>2018-S2</v>
          </cell>
          <cell r="J230">
            <v>1416</v>
          </cell>
          <cell r="K230" t="str">
            <v>Spécifique</v>
          </cell>
          <cell r="L230" t="str">
            <v>A</v>
          </cell>
          <cell r="M230" t="str">
            <v>EDUC</v>
          </cell>
          <cell r="O230" t="str">
            <v>TIT</v>
          </cell>
          <cell r="P230" t="str">
            <v>Nicolas Loux</v>
          </cell>
          <cell r="Q230">
            <v>1</v>
          </cell>
          <cell r="R230">
            <v>1</v>
          </cell>
        </row>
        <row r="231">
          <cell r="B231">
            <v>136241</v>
          </cell>
          <cell r="C231" t="str">
            <v>CORDIER</v>
          </cell>
          <cell r="E231" t="str">
            <v>Evelyne</v>
          </cell>
          <cell r="F231" t="str">
            <v>F</v>
          </cell>
          <cell r="G231" t="str">
            <v>UEAJ VILLENEUVE D'ASCQ 1</v>
          </cell>
          <cell r="I231" t="str">
            <v>2017-S2</v>
          </cell>
          <cell r="J231">
            <v>1447</v>
          </cell>
          <cell r="K231" t="str">
            <v>Commun</v>
          </cell>
          <cell r="L231" t="str">
            <v>C</v>
          </cell>
          <cell r="M231" t="str">
            <v>ADJ-T</v>
          </cell>
          <cell r="O231" t="str">
            <v>TIT</v>
          </cell>
          <cell r="P231" t="str">
            <v>Mourad El-Ouassaidi</v>
          </cell>
          <cell r="Q231">
            <v>0.8</v>
          </cell>
          <cell r="R231">
            <v>0.8</v>
          </cell>
        </row>
        <row r="232">
          <cell r="B232">
            <v>136241</v>
          </cell>
          <cell r="C232" t="str">
            <v>CORDIER</v>
          </cell>
          <cell r="E232" t="str">
            <v>Evelyne</v>
          </cell>
          <cell r="F232" t="str">
            <v>F</v>
          </cell>
          <cell r="G232" t="str">
            <v>UECEF LAON</v>
          </cell>
          <cell r="J232">
            <v>1447</v>
          </cell>
          <cell r="K232" t="str">
            <v>Commun</v>
          </cell>
          <cell r="L232" t="str">
            <v>C</v>
          </cell>
          <cell r="M232" t="str">
            <v>ADJ-T</v>
          </cell>
          <cell r="O232" t="str">
            <v>TIT</v>
          </cell>
          <cell r="P232" t="str">
            <v>Annie-Claude Harbonnier</v>
          </cell>
          <cell r="Q232">
            <v>0.8</v>
          </cell>
          <cell r="R232">
            <v>0.8</v>
          </cell>
        </row>
        <row r="233">
          <cell r="B233">
            <v>4656</v>
          </cell>
          <cell r="C233" t="str">
            <v>CORROTTE</v>
          </cell>
          <cell r="E233" t="str">
            <v>Pascal</v>
          </cell>
          <cell r="F233" t="str">
            <v>H</v>
          </cell>
          <cell r="G233" t="str">
            <v>UEAT LILLE</v>
          </cell>
          <cell r="J233">
            <v>1437</v>
          </cell>
          <cell r="K233" t="str">
            <v>Spécifique</v>
          </cell>
          <cell r="L233" t="str">
            <v>A</v>
          </cell>
          <cell r="M233" t="str">
            <v>CSE (RUE)</v>
          </cell>
          <cell r="O233" t="str">
            <v>TIT</v>
          </cell>
          <cell r="P233" t="str">
            <v>Patrick Pivert</v>
          </cell>
          <cell r="Q233">
            <v>0.8</v>
          </cell>
          <cell r="R233">
            <v>0.8</v>
          </cell>
        </row>
        <row r="234">
          <cell r="B234">
            <v>3432</v>
          </cell>
          <cell r="C234" t="str">
            <v>CORROYER</v>
          </cell>
          <cell r="E234" t="str">
            <v>Fabrice</v>
          </cell>
          <cell r="F234" t="str">
            <v>H</v>
          </cell>
          <cell r="G234" t="str">
            <v>DTPJJ OISE</v>
          </cell>
          <cell r="J234">
            <v>1451</v>
          </cell>
          <cell r="K234" t="str">
            <v>Commun</v>
          </cell>
          <cell r="L234" t="str">
            <v>C</v>
          </cell>
          <cell r="M234" t="str">
            <v>ADJ-A</v>
          </cell>
          <cell r="O234" t="str">
            <v>TIT</v>
          </cell>
          <cell r="P234" t="str">
            <v>Sylviane Duquenne</v>
          </cell>
          <cell r="Q234">
            <v>1</v>
          </cell>
          <cell r="R234">
            <v>1</v>
          </cell>
        </row>
        <row r="235">
          <cell r="B235">
            <v>10952</v>
          </cell>
          <cell r="C235" t="str">
            <v>COSTARELLA</v>
          </cell>
          <cell r="E235" t="str">
            <v>Domenica</v>
          </cell>
          <cell r="F235" t="str">
            <v>F</v>
          </cell>
          <cell r="G235" t="str">
            <v>UEMO HENIN BEAUMONT</v>
          </cell>
          <cell r="H235">
            <v>43212</v>
          </cell>
          <cell r="I235" t="str">
            <v>2017-S2</v>
          </cell>
          <cell r="J235">
            <v>1416</v>
          </cell>
          <cell r="K235" t="str">
            <v>Spécifique</v>
          </cell>
          <cell r="L235" t="str">
            <v>A</v>
          </cell>
          <cell r="M235" t="str">
            <v>EDUC</v>
          </cell>
          <cell r="O235" t="str">
            <v>TIT</v>
          </cell>
          <cell r="P235" t="str">
            <v>Sandrine Wambre</v>
          </cell>
          <cell r="Q235">
            <v>1</v>
          </cell>
          <cell r="R235">
            <v>1</v>
          </cell>
        </row>
        <row r="236">
          <cell r="B236">
            <v>10952</v>
          </cell>
          <cell r="C236" t="str">
            <v>COSTARELLA</v>
          </cell>
          <cell r="E236" t="str">
            <v>Domenica</v>
          </cell>
          <cell r="F236" t="str">
            <v>F</v>
          </cell>
          <cell r="G236" t="str">
            <v>UEMO ST QUENTIN</v>
          </cell>
          <cell r="I236" t="str">
            <v>2017-S2</v>
          </cell>
          <cell r="J236">
            <v>1416</v>
          </cell>
          <cell r="K236" t="str">
            <v>Spécifique</v>
          </cell>
          <cell r="L236" t="str">
            <v>A</v>
          </cell>
          <cell r="M236" t="str">
            <v>EDUC</v>
          </cell>
          <cell r="O236" t="str">
            <v>TIT</v>
          </cell>
          <cell r="P236" t="str">
            <v>Annie-Claude Harbonnier</v>
          </cell>
          <cell r="Q236">
            <v>1</v>
          </cell>
          <cell r="R236">
            <v>1</v>
          </cell>
        </row>
        <row r="237">
          <cell r="B237">
            <v>10952</v>
          </cell>
          <cell r="C237" t="str">
            <v>COSTARELLA</v>
          </cell>
          <cell r="E237" t="str">
            <v>Domenica</v>
          </cell>
          <cell r="F237" t="str">
            <v>F</v>
          </cell>
          <cell r="G237" t="str">
            <v>UECEF BEAUVAIS</v>
          </cell>
          <cell r="I237" t="str">
            <v>2017-S2</v>
          </cell>
          <cell r="J237">
            <v>1416</v>
          </cell>
          <cell r="K237" t="str">
            <v>Spécifique</v>
          </cell>
          <cell r="L237" t="str">
            <v>A</v>
          </cell>
          <cell r="M237" t="str">
            <v>EDUC</v>
          </cell>
          <cell r="O237" t="str">
            <v>TIT</v>
          </cell>
          <cell r="P237" t="str">
            <v>Sylviane Duquenne</v>
          </cell>
          <cell r="Q237">
            <v>1</v>
          </cell>
          <cell r="R237">
            <v>1</v>
          </cell>
        </row>
        <row r="238">
          <cell r="B238">
            <v>4248</v>
          </cell>
          <cell r="C238" t="str">
            <v>COURBE</v>
          </cell>
          <cell r="E238" t="str">
            <v>Nicolas</v>
          </cell>
          <cell r="F238" t="str">
            <v>H</v>
          </cell>
          <cell r="G238" t="str">
            <v>UECEF BEAUVAIS</v>
          </cell>
          <cell r="H238">
            <v>43465</v>
          </cell>
          <cell r="I238" t="str">
            <v>2018-S2</v>
          </cell>
          <cell r="J238">
            <v>1417</v>
          </cell>
          <cell r="K238" t="str">
            <v>Spécifique</v>
          </cell>
          <cell r="L238" t="str">
            <v>A</v>
          </cell>
          <cell r="M238" t="str">
            <v>PT</v>
          </cell>
          <cell r="O238" t="str">
            <v>TIT</v>
          </cell>
          <cell r="P238" t="str">
            <v>Sylviane Duquenne</v>
          </cell>
          <cell r="Q238">
            <v>1</v>
          </cell>
          <cell r="R238">
            <v>1</v>
          </cell>
        </row>
        <row r="239">
          <cell r="B239">
            <v>133428</v>
          </cell>
          <cell r="C239" t="str">
            <v>COURQUIN</v>
          </cell>
          <cell r="E239" t="str">
            <v>Florence</v>
          </cell>
          <cell r="F239" t="str">
            <v>F</v>
          </cell>
          <cell r="G239" t="str">
            <v>STEI VILLENEUVE D'ASCQ/DU</v>
          </cell>
          <cell r="I239" t="str">
            <v>2017-S2</v>
          </cell>
          <cell r="J239">
            <v>1407</v>
          </cell>
          <cell r="K239" t="str">
            <v>Spécifique</v>
          </cell>
          <cell r="L239" t="str">
            <v>A</v>
          </cell>
          <cell r="M239" t="str">
            <v>DIR</v>
          </cell>
          <cell r="N239" t="str">
            <v>DS</v>
          </cell>
          <cell r="O239" t="str">
            <v>TIT</v>
          </cell>
          <cell r="P239" t="e">
            <v>#N/A</v>
          </cell>
          <cell r="Q239">
            <v>1</v>
          </cell>
          <cell r="R239">
            <v>1</v>
          </cell>
        </row>
        <row r="240">
          <cell r="B240">
            <v>160142</v>
          </cell>
          <cell r="C240" t="str">
            <v>COURTOIS</v>
          </cell>
          <cell r="D240">
            <v>0</v>
          </cell>
          <cell r="E240" t="str">
            <v>Lucile</v>
          </cell>
          <cell r="F240" t="str">
            <v>F</v>
          </cell>
          <cell r="G240" t="str">
            <v>UEMO DUNKERQUE OUEST</v>
          </cell>
          <cell r="J240">
            <v>1451</v>
          </cell>
          <cell r="K240" t="str">
            <v>Commun</v>
          </cell>
          <cell r="L240" t="str">
            <v>C</v>
          </cell>
          <cell r="M240" t="str">
            <v>ADJ-A</v>
          </cell>
          <cell r="O240" t="str">
            <v>TIT</v>
          </cell>
          <cell r="P240" t="str">
            <v>Nicolas Loux</v>
          </cell>
          <cell r="Q240">
            <v>1</v>
          </cell>
          <cell r="R240">
            <v>1</v>
          </cell>
        </row>
        <row r="241">
          <cell r="B241">
            <v>148587</v>
          </cell>
          <cell r="C241" t="str">
            <v>COUTELARD</v>
          </cell>
          <cell r="E241" t="str">
            <v>Justine</v>
          </cell>
          <cell r="F241" t="str">
            <v>F</v>
          </cell>
          <cell r="G241" t="str">
            <v>CEF CAMBRAI</v>
          </cell>
          <cell r="H241">
            <v>43344</v>
          </cell>
          <cell r="I241" t="str">
            <v>2017-S2</v>
          </cell>
          <cell r="J241">
            <v>1416</v>
          </cell>
          <cell r="K241" t="str">
            <v>Spécifique</v>
          </cell>
          <cell r="L241" t="str">
            <v>A</v>
          </cell>
          <cell r="M241" t="str">
            <v>EDUC</v>
          </cell>
          <cell r="O241" t="str">
            <v>TIT</v>
          </cell>
          <cell r="P241" t="str">
            <v>Nicolas Loux</v>
          </cell>
          <cell r="Q241">
            <v>1</v>
          </cell>
          <cell r="R241">
            <v>1</v>
          </cell>
        </row>
        <row r="242">
          <cell r="B242">
            <v>148587</v>
          </cell>
          <cell r="C242" t="str">
            <v>COUTELARD</v>
          </cell>
          <cell r="E242" t="str">
            <v>Justine</v>
          </cell>
          <cell r="F242" t="str">
            <v>F</v>
          </cell>
          <cell r="G242" t="str">
            <v>UECEF CAMBRAI</v>
          </cell>
          <cell r="I242" t="str">
            <v>2017-S2</v>
          </cell>
          <cell r="J242">
            <v>1416</v>
          </cell>
          <cell r="K242" t="str">
            <v>Spécifique</v>
          </cell>
          <cell r="L242" t="str">
            <v>A</v>
          </cell>
          <cell r="M242" t="str">
            <v>EDUC</v>
          </cell>
          <cell r="O242" t="str">
            <v>TIT</v>
          </cell>
          <cell r="P242" t="str">
            <v>Nicolas Loux</v>
          </cell>
          <cell r="Q242">
            <v>1</v>
          </cell>
          <cell r="R242">
            <v>1</v>
          </cell>
        </row>
        <row r="243">
          <cell r="B243">
            <v>10006</v>
          </cell>
          <cell r="C243" t="str">
            <v>CUGNET</v>
          </cell>
          <cell r="D243" t="str">
            <v>LABROCHE</v>
          </cell>
          <cell r="E243" t="str">
            <v>Laurence</v>
          </cell>
          <cell r="F243" t="str">
            <v>F</v>
          </cell>
          <cell r="G243" t="str">
            <v>CEF LIEVIN</v>
          </cell>
          <cell r="H243">
            <v>43344</v>
          </cell>
          <cell r="I243" t="str">
            <v>2018-S2</v>
          </cell>
          <cell r="J243">
            <v>1407</v>
          </cell>
          <cell r="K243" t="str">
            <v>Spécifique</v>
          </cell>
          <cell r="L243" t="str">
            <v>A</v>
          </cell>
          <cell r="M243" t="str">
            <v>DIR</v>
          </cell>
          <cell r="N243" t="str">
            <v>DS</v>
          </cell>
          <cell r="O243" t="str">
            <v>TIT</v>
          </cell>
          <cell r="P243" t="e">
            <v>#N/A</v>
          </cell>
          <cell r="Q243">
            <v>1</v>
          </cell>
          <cell r="R243">
            <v>1</v>
          </cell>
        </row>
        <row r="244">
          <cell r="B244">
            <v>10006</v>
          </cell>
          <cell r="C244" t="str">
            <v>CUGNET</v>
          </cell>
          <cell r="D244" t="str">
            <v>LABROCHE</v>
          </cell>
          <cell r="E244" t="str">
            <v>Laurence</v>
          </cell>
          <cell r="F244" t="str">
            <v>F</v>
          </cell>
          <cell r="G244" t="str">
            <v>UECEF LIEVIN</v>
          </cell>
          <cell r="I244" t="str">
            <v>OUI</v>
          </cell>
          <cell r="J244">
            <v>1407</v>
          </cell>
          <cell r="K244" t="str">
            <v>Spécifique</v>
          </cell>
          <cell r="L244" t="str">
            <v>A</v>
          </cell>
          <cell r="M244" t="str">
            <v>DIR</v>
          </cell>
          <cell r="N244" t="str">
            <v>DS</v>
          </cell>
          <cell r="O244" t="str">
            <v>TIT</v>
          </cell>
          <cell r="P244" t="str">
            <v>Sandrine Wambre</v>
          </cell>
          <cell r="Q244">
            <v>1</v>
          </cell>
          <cell r="R244">
            <v>1</v>
          </cell>
        </row>
        <row r="245">
          <cell r="B245">
            <v>135710</v>
          </cell>
          <cell r="C245" t="str">
            <v>DA COSTA</v>
          </cell>
          <cell r="E245" t="str">
            <v>Grégory</v>
          </cell>
          <cell r="F245" t="str">
            <v>H</v>
          </cell>
          <cell r="I245" t="str">
            <v>2017-S2</v>
          </cell>
          <cell r="J245">
            <v>1416</v>
          </cell>
          <cell r="K245" t="str">
            <v>Spécifique</v>
          </cell>
          <cell r="L245" t="str">
            <v>A</v>
          </cell>
          <cell r="M245" t="str">
            <v>EDUC</v>
          </cell>
          <cell r="O245" t="str">
            <v>TIT</v>
          </cell>
          <cell r="P245" t="e">
            <v>#N/A</v>
          </cell>
          <cell r="Q245">
            <v>1</v>
          </cell>
          <cell r="R245">
            <v>1</v>
          </cell>
        </row>
        <row r="246">
          <cell r="B246">
            <v>135710</v>
          </cell>
          <cell r="C246" t="str">
            <v>DA COSTA</v>
          </cell>
          <cell r="D246">
            <v>0</v>
          </cell>
          <cell r="E246" t="str">
            <v>Grégory</v>
          </cell>
          <cell r="F246" t="str">
            <v>H</v>
          </cell>
          <cell r="G246" t="str">
            <v>UEHC MAUBEUGE</v>
          </cell>
          <cell r="I246" t="str">
            <v>2017-S2</v>
          </cell>
          <cell r="J246">
            <v>1416</v>
          </cell>
          <cell r="K246" t="str">
            <v>Spécifique</v>
          </cell>
          <cell r="L246" t="str">
            <v>A</v>
          </cell>
          <cell r="M246" t="str">
            <v>EDUC</v>
          </cell>
          <cell r="O246" t="str">
            <v>TIT</v>
          </cell>
          <cell r="P246" t="str">
            <v>Nicolas Loux</v>
          </cell>
          <cell r="Q246">
            <v>1</v>
          </cell>
          <cell r="R246">
            <v>1</v>
          </cell>
        </row>
        <row r="247">
          <cell r="B247" t="str">
            <v>x</v>
          </cell>
          <cell r="C247" t="str">
            <v>DA COSTA</v>
          </cell>
          <cell r="E247" t="str">
            <v>Nathalie</v>
          </cell>
          <cell r="F247" t="str">
            <v>F</v>
          </cell>
          <cell r="G247" t="str">
            <v>UECEF BEAUVAIS</v>
          </cell>
          <cell r="H247">
            <v>43344</v>
          </cell>
          <cell r="I247" t="str">
            <v>2018-S2</v>
          </cell>
          <cell r="J247">
            <v>1636</v>
          </cell>
          <cell r="K247" t="str">
            <v>Commun</v>
          </cell>
          <cell r="L247" t="str">
            <v>A ou B</v>
          </cell>
          <cell r="M247" t="str">
            <v>INF</v>
          </cell>
          <cell r="O247" t="str">
            <v>TIT</v>
          </cell>
          <cell r="P247" t="str">
            <v>Sylviane Duquenne</v>
          </cell>
          <cell r="Q247" t="e">
            <v>#N/A</v>
          </cell>
          <cell r="R247" t="e">
            <v>#N/A</v>
          </cell>
        </row>
        <row r="248">
          <cell r="B248">
            <v>11391</v>
          </cell>
          <cell r="C248" t="str">
            <v>DAF</v>
          </cell>
          <cell r="E248" t="str">
            <v>Salima</v>
          </cell>
          <cell r="F248" t="str">
            <v>F</v>
          </cell>
          <cell r="G248" t="str">
            <v>UEMO LENS</v>
          </cell>
          <cell r="J248">
            <v>1437</v>
          </cell>
          <cell r="K248" t="str">
            <v>Spécifique</v>
          </cell>
          <cell r="L248" t="str">
            <v>A</v>
          </cell>
          <cell r="M248" t="str">
            <v>CSE (RUE)</v>
          </cell>
          <cell r="O248" t="str">
            <v>TIT</v>
          </cell>
          <cell r="P248" t="str">
            <v>Sandrine Wambre</v>
          </cell>
          <cell r="Q248">
            <v>1</v>
          </cell>
          <cell r="R248">
            <v>1</v>
          </cell>
        </row>
        <row r="249">
          <cell r="B249">
            <v>114115</v>
          </cell>
          <cell r="C249" t="str">
            <v>DAHMANI</v>
          </cell>
          <cell r="E249" t="str">
            <v>Akim</v>
          </cell>
          <cell r="F249" t="str">
            <v>H</v>
          </cell>
          <cell r="G249" t="str">
            <v>UECER POIX DU NORD "LA COURTE ECHELLE"</v>
          </cell>
          <cell r="J249">
            <v>1416</v>
          </cell>
          <cell r="K249" t="str">
            <v>Spécifique</v>
          </cell>
          <cell r="L249" t="str">
            <v>A</v>
          </cell>
          <cell r="M249" t="str">
            <v>EDUC</v>
          </cell>
          <cell r="O249" t="str">
            <v>TIT</v>
          </cell>
          <cell r="P249" t="str">
            <v>Nicolas Loux</v>
          </cell>
          <cell r="Q249">
            <v>1</v>
          </cell>
          <cell r="R249">
            <v>1</v>
          </cell>
        </row>
        <row r="250">
          <cell r="B250">
            <v>129090</v>
          </cell>
          <cell r="C250" t="str">
            <v>DALIBON</v>
          </cell>
          <cell r="E250" t="str">
            <v>Grégory</v>
          </cell>
          <cell r="F250" t="str">
            <v>H</v>
          </cell>
          <cell r="G250" t="str">
            <v>UEMO ST OMER</v>
          </cell>
          <cell r="J250">
            <v>1416</v>
          </cell>
          <cell r="K250" t="str">
            <v>Spécifique</v>
          </cell>
          <cell r="L250" t="str">
            <v>A</v>
          </cell>
          <cell r="M250" t="str">
            <v>EDUC</v>
          </cell>
          <cell r="O250" t="str">
            <v>TIT</v>
          </cell>
          <cell r="P250" t="str">
            <v>Lucie Szarek</v>
          </cell>
          <cell r="Q250">
            <v>1</v>
          </cell>
          <cell r="R250">
            <v>1</v>
          </cell>
        </row>
        <row r="251">
          <cell r="B251">
            <v>3193</v>
          </cell>
          <cell r="C251" t="str">
            <v>DANEL</v>
          </cell>
          <cell r="E251" t="str">
            <v>Jean-Philippe</v>
          </cell>
          <cell r="F251" t="str">
            <v>H</v>
          </cell>
          <cell r="G251" t="str">
            <v xml:space="preserve">UEHC NOGENT SUR OISE </v>
          </cell>
          <cell r="H251">
            <v>43344</v>
          </cell>
          <cell r="I251" t="str">
            <v>2018-S2</v>
          </cell>
          <cell r="J251">
            <v>1416</v>
          </cell>
          <cell r="K251" t="str">
            <v>Spécifique</v>
          </cell>
          <cell r="L251" t="str">
            <v>A</v>
          </cell>
          <cell r="M251" t="str">
            <v>EDUC</v>
          </cell>
          <cell r="O251" t="str">
            <v>TIT</v>
          </cell>
          <cell r="P251" t="str">
            <v>Sylviane Duquenne</v>
          </cell>
          <cell r="Q251">
            <v>1</v>
          </cell>
          <cell r="R251">
            <v>1</v>
          </cell>
        </row>
        <row r="252">
          <cell r="B252">
            <v>3193</v>
          </cell>
          <cell r="C252" t="str">
            <v>DANEL</v>
          </cell>
          <cell r="E252" t="str">
            <v>Jean-Philippe</v>
          </cell>
          <cell r="F252" t="str">
            <v>H</v>
          </cell>
          <cell r="G252" t="str">
            <v>UEAJ MAUBEUGE</v>
          </cell>
          <cell r="I252" t="str">
            <v>OUI</v>
          </cell>
          <cell r="J252">
            <v>1416</v>
          </cell>
          <cell r="K252" t="str">
            <v>Spécifique</v>
          </cell>
          <cell r="L252" t="str">
            <v>A</v>
          </cell>
          <cell r="M252" t="str">
            <v>EDUC</v>
          </cell>
          <cell r="O252" t="str">
            <v>TIT</v>
          </cell>
          <cell r="P252" t="str">
            <v>Mourad El-Ouassaidi</v>
          </cell>
          <cell r="Q252">
            <v>1</v>
          </cell>
          <cell r="R252">
            <v>1</v>
          </cell>
        </row>
        <row r="253">
          <cell r="B253">
            <v>13893</v>
          </cell>
          <cell r="C253" t="str">
            <v>DANHIEZ</v>
          </cell>
          <cell r="E253" t="str">
            <v>Loïc</v>
          </cell>
          <cell r="F253" t="str">
            <v>H</v>
          </cell>
          <cell r="G253" t="str">
            <v>UECER CUINCHY</v>
          </cell>
          <cell r="J253">
            <v>1416</v>
          </cell>
          <cell r="K253" t="str">
            <v>Spécifique</v>
          </cell>
          <cell r="L253" t="str">
            <v>A</v>
          </cell>
          <cell r="M253" t="str">
            <v>EDUC</v>
          </cell>
          <cell r="O253" t="str">
            <v>TIT</v>
          </cell>
          <cell r="P253" t="str">
            <v>Sandrine Wambre</v>
          </cell>
          <cell r="Q253">
            <v>1</v>
          </cell>
          <cell r="R253">
            <v>1</v>
          </cell>
        </row>
        <row r="254">
          <cell r="B254">
            <v>11936</v>
          </cell>
          <cell r="C254" t="str">
            <v>DAPSENCE</v>
          </cell>
          <cell r="E254" t="str">
            <v>Virginie</v>
          </cell>
          <cell r="F254" t="str">
            <v>F</v>
          </cell>
          <cell r="G254" t="str">
            <v>UEHC MAUBEUGE</v>
          </cell>
          <cell r="J254">
            <v>1416</v>
          </cell>
          <cell r="K254" t="str">
            <v>Spécifique</v>
          </cell>
          <cell r="L254" t="str">
            <v>A</v>
          </cell>
          <cell r="M254" t="str">
            <v>EDUC</v>
          </cell>
          <cell r="O254" t="str">
            <v>TIT</v>
          </cell>
          <cell r="P254" t="str">
            <v>Nicolas Loux</v>
          </cell>
          <cell r="Q254">
            <v>1</v>
          </cell>
          <cell r="R254">
            <v>1</v>
          </cell>
        </row>
        <row r="255">
          <cell r="B255">
            <v>133046</v>
          </cell>
          <cell r="C255" t="str">
            <v>DARCHEN</v>
          </cell>
          <cell r="E255" t="str">
            <v>Marianne</v>
          </cell>
          <cell r="F255" t="str">
            <v>F</v>
          </cell>
          <cell r="G255" t="str">
            <v>UEAJ BEAUVAIS</v>
          </cell>
          <cell r="I255" t="str">
            <v>2017-S2</v>
          </cell>
          <cell r="J255">
            <v>1417</v>
          </cell>
          <cell r="K255" t="str">
            <v>Spécifique</v>
          </cell>
          <cell r="L255" t="str">
            <v>A</v>
          </cell>
          <cell r="M255" t="str">
            <v>PT</v>
          </cell>
          <cell r="N255" t="str">
            <v>RUE</v>
          </cell>
          <cell r="O255" t="str">
            <v>TIT</v>
          </cell>
          <cell r="P255" t="str">
            <v>Sylviane Duquenne</v>
          </cell>
          <cell r="Q255">
            <v>1</v>
          </cell>
          <cell r="R255">
            <v>1</v>
          </cell>
        </row>
        <row r="256">
          <cell r="B256">
            <v>133046</v>
          </cell>
          <cell r="C256" t="str">
            <v>DARCHEN</v>
          </cell>
          <cell r="E256" t="str">
            <v>Marianne</v>
          </cell>
          <cell r="F256" t="str">
            <v>F</v>
          </cell>
          <cell r="G256" t="str">
            <v>UEAJ BEAUVAIS</v>
          </cell>
          <cell r="J256">
            <v>1417</v>
          </cell>
          <cell r="K256" t="str">
            <v>Spécifique</v>
          </cell>
          <cell r="L256" t="str">
            <v>A</v>
          </cell>
          <cell r="M256" t="str">
            <v>PT</v>
          </cell>
          <cell r="N256" t="str">
            <v>RUE</v>
          </cell>
          <cell r="O256" t="str">
            <v>TIT</v>
          </cell>
          <cell r="P256" t="str">
            <v>Sylviane Duquenne</v>
          </cell>
          <cell r="Q256">
            <v>1</v>
          </cell>
          <cell r="R256">
            <v>1</v>
          </cell>
        </row>
        <row r="257">
          <cell r="B257">
            <v>19300</v>
          </cell>
          <cell r="C257" t="str">
            <v>DARRAC</v>
          </cell>
          <cell r="E257" t="str">
            <v>Nathalie</v>
          </cell>
          <cell r="F257" t="str">
            <v>F</v>
          </cell>
          <cell r="G257" t="str">
            <v>DTPJJ SOMME - AISNE</v>
          </cell>
          <cell r="J257">
            <v>1451</v>
          </cell>
          <cell r="K257" t="str">
            <v>Commun</v>
          </cell>
          <cell r="L257" t="str">
            <v>C</v>
          </cell>
          <cell r="M257" t="str">
            <v>ADJ-A</v>
          </cell>
          <cell r="O257" t="str">
            <v>TIT</v>
          </cell>
          <cell r="P257" t="str">
            <v>Annie-Claude Harbonnier</v>
          </cell>
          <cell r="Q257">
            <v>1</v>
          </cell>
          <cell r="R257">
            <v>0.9</v>
          </cell>
        </row>
        <row r="258">
          <cell r="B258">
            <v>113921</v>
          </cell>
          <cell r="C258" t="str">
            <v>DARRAS</v>
          </cell>
          <cell r="D258">
            <v>0</v>
          </cell>
          <cell r="E258" t="str">
            <v>Frédéric</v>
          </cell>
          <cell r="F258" t="str">
            <v>H</v>
          </cell>
          <cell r="G258" t="str">
            <v>UEMO BEAUVAIS</v>
          </cell>
          <cell r="J258">
            <v>1416</v>
          </cell>
          <cell r="K258" t="str">
            <v>Spécifique</v>
          </cell>
          <cell r="L258" t="str">
            <v>A</v>
          </cell>
          <cell r="M258" t="str">
            <v>EDUC</v>
          </cell>
          <cell r="O258">
            <v>0</v>
          </cell>
          <cell r="P258" t="str">
            <v>Sylviane Duquenne</v>
          </cell>
          <cell r="Q258">
            <v>1</v>
          </cell>
          <cell r="R258" t="e">
            <v>#N/A</v>
          </cell>
        </row>
        <row r="259">
          <cell r="B259">
            <v>3950</v>
          </cell>
          <cell r="C259" t="str">
            <v>DARRAS</v>
          </cell>
          <cell r="E259" t="str">
            <v>Régis</v>
          </cell>
          <cell r="F259" t="str">
            <v>H</v>
          </cell>
          <cell r="G259" t="str">
            <v>UEAJ AMIENS</v>
          </cell>
          <cell r="H259"/>
          <cell r="J259">
            <v>1437</v>
          </cell>
          <cell r="K259" t="str">
            <v>Spécifique</v>
          </cell>
          <cell r="L259" t="str">
            <v>A</v>
          </cell>
          <cell r="M259" t="str">
            <v>CSE (RUE)</v>
          </cell>
          <cell r="O259" t="str">
            <v>TIT</v>
          </cell>
          <cell r="P259" t="str">
            <v>Annie-Claude Harbonnier</v>
          </cell>
          <cell r="Q259">
            <v>1</v>
          </cell>
          <cell r="R259">
            <v>1</v>
          </cell>
        </row>
        <row r="260">
          <cell r="B260">
            <v>9111</v>
          </cell>
          <cell r="C260" t="str">
            <v>DE CARVALHO</v>
          </cell>
          <cell r="E260" t="str">
            <v>Maria</v>
          </cell>
          <cell r="F260" t="str">
            <v>F</v>
          </cell>
          <cell r="G260" t="str">
            <v>DTPJJ OISE</v>
          </cell>
          <cell r="J260">
            <v>6425</v>
          </cell>
          <cell r="K260" t="str">
            <v>Commun</v>
          </cell>
          <cell r="L260" t="str">
            <v>C</v>
          </cell>
          <cell r="M260" t="str">
            <v>ADJ-T</v>
          </cell>
          <cell r="O260" t="str">
            <v>NON TIT</v>
          </cell>
          <cell r="P260" t="str">
            <v>Sylviane Duquenne</v>
          </cell>
          <cell r="Q260">
            <v>1</v>
          </cell>
          <cell r="R260">
            <v>1</v>
          </cell>
        </row>
        <row r="261">
          <cell r="B261">
            <v>2581</v>
          </cell>
          <cell r="C261" t="str">
            <v>DE NEVE</v>
          </cell>
          <cell r="D261">
            <v>0</v>
          </cell>
          <cell r="E261" t="str">
            <v>Serge</v>
          </cell>
          <cell r="F261" t="str">
            <v>H</v>
          </cell>
          <cell r="G261" t="str">
            <v>UEHC LIEVIN</v>
          </cell>
          <cell r="J261">
            <v>1447</v>
          </cell>
          <cell r="K261" t="str">
            <v>Commun</v>
          </cell>
          <cell r="L261" t="str">
            <v>C</v>
          </cell>
          <cell r="M261" t="str">
            <v>ADJ-T</v>
          </cell>
          <cell r="O261" t="str">
            <v>TIT</v>
          </cell>
          <cell r="P261" t="str">
            <v>Sandrine Wambre</v>
          </cell>
          <cell r="Q261">
            <v>1</v>
          </cell>
          <cell r="R261">
            <v>1</v>
          </cell>
        </row>
        <row r="262">
          <cell r="B262">
            <v>105611</v>
          </cell>
          <cell r="C262" t="str">
            <v xml:space="preserve">DE SAINT-RIQUIER </v>
          </cell>
          <cell r="E262" t="str">
            <v>Mickaël</v>
          </cell>
          <cell r="F262" t="str">
            <v>H</v>
          </cell>
          <cell r="G262" t="str">
            <v>TGI PONTOISE</v>
          </cell>
          <cell r="H262">
            <v>43344</v>
          </cell>
          <cell r="I262" t="str">
            <v>2018-S2</v>
          </cell>
          <cell r="J262">
            <v>1451</v>
          </cell>
          <cell r="K262" t="str">
            <v>Commun</v>
          </cell>
          <cell r="L262" t="str">
            <v>C</v>
          </cell>
          <cell r="M262" t="str">
            <v>ADJ-A</v>
          </cell>
          <cell r="O262" t="str">
            <v>TIT</v>
          </cell>
          <cell r="P262" t="e">
            <v>#N/A</v>
          </cell>
          <cell r="Q262" t="e">
            <v>#N/A</v>
          </cell>
          <cell r="R262" t="e">
            <v>#N/A</v>
          </cell>
        </row>
        <row r="263">
          <cell r="B263">
            <v>144592</v>
          </cell>
          <cell r="C263" t="str">
            <v>DE SLOOVERE</v>
          </cell>
          <cell r="E263" t="str">
            <v>Marie</v>
          </cell>
          <cell r="F263" t="str">
            <v>H</v>
          </cell>
          <cell r="G263" t="str">
            <v>USEEPM QUIEVRECHAIN</v>
          </cell>
          <cell r="H263">
            <v>43344</v>
          </cell>
          <cell r="I263" t="str">
            <v>2018-S2</v>
          </cell>
          <cell r="J263">
            <v>1416</v>
          </cell>
          <cell r="K263" t="str">
            <v>Spécifique</v>
          </cell>
          <cell r="L263" t="str">
            <v>A</v>
          </cell>
          <cell r="M263" t="str">
            <v>EDUC</v>
          </cell>
          <cell r="O263" t="str">
            <v>TIT</v>
          </cell>
          <cell r="P263" t="str">
            <v>Nicolas Loux</v>
          </cell>
          <cell r="Q263">
            <v>1</v>
          </cell>
          <cell r="R263">
            <v>1</v>
          </cell>
        </row>
        <row r="264">
          <cell r="B264">
            <v>143345</v>
          </cell>
          <cell r="C264" t="str">
            <v>DEBARGE</v>
          </cell>
          <cell r="E264" t="str">
            <v xml:space="preserve">Alice </v>
          </cell>
          <cell r="F264" t="str">
            <v>F</v>
          </cell>
          <cell r="G264" t="str">
            <v>UEMO DUNKERQUE OUEST</v>
          </cell>
          <cell r="J264">
            <v>1418</v>
          </cell>
          <cell r="K264" t="str">
            <v>Spécifique</v>
          </cell>
          <cell r="L264" t="str">
            <v>A</v>
          </cell>
          <cell r="M264" t="str">
            <v>PSY</v>
          </cell>
          <cell r="O264" t="str">
            <v>TIT</v>
          </cell>
          <cell r="P264" t="str">
            <v>Nicolas Loux</v>
          </cell>
          <cell r="Q264">
            <v>1</v>
          </cell>
          <cell r="R264">
            <v>1</v>
          </cell>
        </row>
        <row r="265">
          <cell r="B265">
            <v>151159</v>
          </cell>
          <cell r="C265" t="str">
            <v>DEBARGE</v>
          </cell>
          <cell r="E265" t="str">
            <v>Jean-Philippe</v>
          </cell>
          <cell r="F265" t="str">
            <v>H</v>
          </cell>
          <cell r="G265" t="str">
            <v>UEAJ HARNES</v>
          </cell>
          <cell r="J265">
            <v>9999</v>
          </cell>
          <cell r="K265">
            <v>0</v>
          </cell>
          <cell r="L265" t="str">
            <v>-</v>
          </cell>
          <cell r="M265">
            <v>0</v>
          </cell>
          <cell r="O265">
            <v>0</v>
          </cell>
          <cell r="P265" t="str">
            <v>Sandrine Wambre</v>
          </cell>
          <cell r="Q265" t="e">
            <v>#N/A</v>
          </cell>
          <cell r="R265" t="e">
            <v>#N/A</v>
          </cell>
        </row>
        <row r="266">
          <cell r="B266">
            <v>152324</v>
          </cell>
          <cell r="C266" t="str">
            <v>DEBENGUE</v>
          </cell>
          <cell r="E266" t="str">
            <v>Michigan</v>
          </cell>
          <cell r="F266" t="str">
            <v>F</v>
          </cell>
          <cell r="G266" t="str">
            <v>UECEF CAMBRAI</v>
          </cell>
          <cell r="I266" t="str">
            <v>2017-S2</v>
          </cell>
          <cell r="J266">
            <v>9999</v>
          </cell>
          <cell r="K266">
            <v>0</v>
          </cell>
          <cell r="L266" t="str">
            <v>-</v>
          </cell>
          <cell r="M266">
            <v>0</v>
          </cell>
          <cell r="O266">
            <v>0</v>
          </cell>
          <cell r="P266" t="str">
            <v>Nicolas Loux</v>
          </cell>
          <cell r="Q266" t="e">
            <v>#N/A</v>
          </cell>
          <cell r="R266" t="e">
            <v>#N/A</v>
          </cell>
        </row>
        <row r="267">
          <cell r="B267">
            <v>3201</v>
          </cell>
          <cell r="C267" t="str">
            <v>DEBUCQUOY</v>
          </cell>
          <cell r="E267" t="str">
            <v>Jean-Roger</v>
          </cell>
          <cell r="F267" t="str">
            <v>H</v>
          </cell>
          <cell r="G267" t="str">
            <v>UEHC ST MARTIN LES BOULOGNE</v>
          </cell>
          <cell r="J267">
            <v>1416</v>
          </cell>
          <cell r="K267" t="str">
            <v>Spécifique</v>
          </cell>
          <cell r="L267" t="str">
            <v>A</v>
          </cell>
          <cell r="M267" t="str">
            <v>EDUC</v>
          </cell>
          <cell r="O267" t="str">
            <v>TIT</v>
          </cell>
          <cell r="P267" t="str">
            <v>Lucie Szarek</v>
          </cell>
          <cell r="Q267">
            <v>1</v>
          </cell>
          <cell r="R267">
            <v>1</v>
          </cell>
        </row>
        <row r="268">
          <cell r="B268">
            <v>4071</v>
          </cell>
          <cell r="C268" t="str">
            <v>DECHILLY</v>
          </cell>
          <cell r="D268">
            <v>0</v>
          </cell>
          <cell r="E268" t="str">
            <v>Sylvain</v>
          </cell>
          <cell r="F268" t="str">
            <v>H</v>
          </cell>
          <cell r="G268" t="str">
            <v>UEHC AMIENS</v>
          </cell>
          <cell r="J268">
            <v>1447</v>
          </cell>
          <cell r="K268" t="str">
            <v>Commun</v>
          </cell>
          <cell r="L268" t="str">
            <v>C</v>
          </cell>
          <cell r="M268" t="str">
            <v>ADJ-T</v>
          </cell>
          <cell r="O268" t="str">
            <v>TIT</v>
          </cell>
          <cell r="P268" t="str">
            <v>Annie-Claude Harbonnier</v>
          </cell>
          <cell r="Q268">
            <v>1</v>
          </cell>
          <cell r="R268">
            <v>1</v>
          </cell>
        </row>
        <row r="269">
          <cell r="B269">
            <v>5623</v>
          </cell>
          <cell r="C269" t="str">
            <v>DEHAIES</v>
          </cell>
          <cell r="E269" t="str">
            <v>François</v>
          </cell>
          <cell r="F269" t="str">
            <v>H</v>
          </cell>
          <cell r="G269" t="str">
            <v>STEMO MAUBEUGE - VALENCIENNES siège à MAUBEUGE</v>
          </cell>
          <cell r="J269">
            <v>1407</v>
          </cell>
          <cell r="K269" t="str">
            <v>Spécifique</v>
          </cell>
          <cell r="L269" t="str">
            <v>A</v>
          </cell>
          <cell r="M269" t="str">
            <v>DIR</v>
          </cell>
          <cell r="N269" t="str">
            <v>DS</v>
          </cell>
          <cell r="O269" t="str">
            <v>TIT</v>
          </cell>
          <cell r="P269" t="str">
            <v>Nicolas Loux</v>
          </cell>
          <cell r="Q269">
            <v>1</v>
          </cell>
          <cell r="R269">
            <v>1</v>
          </cell>
        </row>
        <row r="270">
          <cell r="B270">
            <v>113974</v>
          </cell>
          <cell r="C270" t="str">
            <v>DEHAUT</v>
          </cell>
          <cell r="E270" t="str">
            <v>Barbara</v>
          </cell>
          <cell r="F270" t="str">
            <v>F</v>
          </cell>
          <cell r="G270" t="str">
            <v>UECER CUINCHY</v>
          </cell>
          <cell r="J270">
            <v>1416</v>
          </cell>
          <cell r="K270" t="str">
            <v>Spécifique</v>
          </cell>
          <cell r="L270" t="str">
            <v>A</v>
          </cell>
          <cell r="M270" t="str">
            <v>EDUC</v>
          </cell>
          <cell r="O270" t="str">
            <v>TIT</v>
          </cell>
          <cell r="P270" t="str">
            <v>Sandrine Wambre</v>
          </cell>
          <cell r="Q270">
            <v>1</v>
          </cell>
          <cell r="R270">
            <v>1</v>
          </cell>
        </row>
        <row r="271">
          <cell r="B271">
            <v>137449</v>
          </cell>
          <cell r="C271" t="str">
            <v>DEHAYNAIN</v>
          </cell>
          <cell r="D271" t="str">
            <v/>
          </cell>
          <cell r="E271" t="str">
            <v>Denis</v>
          </cell>
          <cell r="F271" t="str">
            <v>H</v>
          </cell>
          <cell r="G271" t="str">
            <v>UEAJ DUNKERQUE</v>
          </cell>
          <cell r="J271">
            <v>6425</v>
          </cell>
          <cell r="K271" t="str">
            <v>Commun</v>
          </cell>
          <cell r="L271" t="str">
            <v>C</v>
          </cell>
          <cell r="M271" t="str">
            <v>ADJ-T</v>
          </cell>
          <cell r="O271" t="str">
            <v>NON TIT</v>
          </cell>
          <cell r="P271" t="str">
            <v>Mourad El-Ouassaidi</v>
          </cell>
          <cell r="Q271">
            <v>1</v>
          </cell>
          <cell r="R271">
            <v>1</v>
          </cell>
        </row>
        <row r="272">
          <cell r="B272">
            <v>142491</v>
          </cell>
          <cell r="C272" t="str">
            <v>DEKHLI</v>
          </cell>
          <cell r="E272" t="str">
            <v>Aude</v>
          </cell>
          <cell r="F272" t="str">
            <v>F</v>
          </cell>
          <cell r="G272" t="str">
            <v>UEMO VALENCIENNES OUEST</v>
          </cell>
          <cell r="J272" t="str">
            <v>6423_A</v>
          </cell>
          <cell r="K272" t="str">
            <v>Spécifique</v>
          </cell>
          <cell r="L272" t="str">
            <v>A</v>
          </cell>
          <cell r="M272" t="str">
            <v>PSY/RUE</v>
          </cell>
          <cell r="O272" t="str">
            <v>NON TIT</v>
          </cell>
          <cell r="P272" t="str">
            <v>Nicolas Loux</v>
          </cell>
          <cell r="Q272">
            <v>1</v>
          </cell>
          <cell r="R272">
            <v>1</v>
          </cell>
        </row>
        <row r="273">
          <cell r="B273">
            <v>138395</v>
          </cell>
          <cell r="C273" t="str">
            <v>DELADERIÈRE</v>
          </cell>
          <cell r="D273">
            <v>0</v>
          </cell>
          <cell r="E273" t="str">
            <v>Sandra</v>
          </cell>
          <cell r="F273" t="str">
            <v>F</v>
          </cell>
          <cell r="G273" t="str">
            <v>UECEF CAMBRAI</v>
          </cell>
          <cell r="J273">
            <v>1416</v>
          </cell>
          <cell r="K273" t="str">
            <v>Spécifique</v>
          </cell>
          <cell r="L273" t="str">
            <v>A</v>
          </cell>
          <cell r="M273" t="str">
            <v>EDUC</v>
          </cell>
          <cell r="O273" t="str">
            <v>TIT</v>
          </cell>
          <cell r="P273" t="str">
            <v>Nicolas Loux</v>
          </cell>
          <cell r="Q273">
            <v>1</v>
          </cell>
          <cell r="R273">
            <v>1</v>
          </cell>
        </row>
        <row r="274">
          <cell r="B274">
            <v>11891</v>
          </cell>
          <cell r="C274" t="str">
            <v>DELAME</v>
          </cell>
          <cell r="E274" t="str">
            <v>Peggy</v>
          </cell>
          <cell r="F274" t="str">
            <v>F</v>
          </cell>
          <cell r="G274" t="str">
            <v>UEMO ARRAS EST</v>
          </cell>
          <cell r="J274">
            <v>1416</v>
          </cell>
          <cell r="K274" t="str">
            <v>Spécifique</v>
          </cell>
          <cell r="L274" t="str">
            <v>A</v>
          </cell>
          <cell r="M274" t="str">
            <v>EDUC</v>
          </cell>
          <cell r="O274" t="str">
            <v>TIT</v>
          </cell>
          <cell r="P274" t="str">
            <v>Lucie Szarek</v>
          </cell>
          <cell r="Q274">
            <v>0.8</v>
          </cell>
          <cell r="R274">
            <v>0.8</v>
          </cell>
        </row>
        <row r="275">
          <cell r="B275">
            <v>10215</v>
          </cell>
          <cell r="C275" t="str">
            <v>DELANNOY</v>
          </cell>
          <cell r="D275" t="str">
            <v>WGEUX</v>
          </cell>
          <cell r="E275" t="str">
            <v>Corinne</v>
          </cell>
          <cell r="F275" t="str">
            <v>F</v>
          </cell>
          <cell r="G275" t="str">
            <v>DIPJJ GRAND NORD</v>
          </cell>
          <cell r="H275">
            <v>43101</v>
          </cell>
          <cell r="I275" t="str">
            <v>2018-S1</v>
          </cell>
          <cell r="J275">
            <v>1460</v>
          </cell>
          <cell r="K275" t="str">
            <v>Commun</v>
          </cell>
          <cell r="L275" t="str">
            <v>B</v>
          </cell>
          <cell r="M275" t="str">
            <v>SA</v>
          </cell>
          <cell r="O275" t="str">
            <v>TIT</v>
          </cell>
          <cell r="P275" t="str">
            <v>Mourad El-Ouassaidi</v>
          </cell>
          <cell r="Q275">
            <v>1</v>
          </cell>
          <cell r="R275">
            <v>1</v>
          </cell>
        </row>
        <row r="276">
          <cell r="B276">
            <v>10215</v>
          </cell>
          <cell r="C276" t="str">
            <v>DELANNOY</v>
          </cell>
          <cell r="D276" t="str">
            <v>WGEUX</v>
          </cell>
          <cell r="E276" t="str">
            <v>Corinne</v>
          </cell>
          <cell r="F276" t="str">
            <v>F</v>
          </cell>
          <cell r="G276" t="str">
            <v>DIRPJJ GRAND NORD</v>
          </cell>
          <cell r="I276" t="str">
            <v>OUI</v>
          </cell>
          <cell r="J276">
            <v>1460</v>
          </cell>
          <cell r="K276" t="str">
            <v>Commun</v>
          </cell>
          <cell r="L276" t="str">
            <v>B</v>
          </cell>
          <cell r="M276" t="str">
            <v>SA</v>
          </cell>
          <cell r="O276" t="str">
            <v>TIT</v>
          </cell>
          <cell r="P276" t="str">
            <v>Mourad El-Ouassaidi</v>
          </cell>
          <cell r="Q276">
            <v>1</v>
          </cell>
          <cell r="R276">
            <v>1</v>
          </cell>
        </row>
        <row r="277">
          <cell r="B277">
            <v>4549</v>
          </cell>
          <cell r="C277" t="str">
            <v>DELATTRE</v>
          </cell>
          <cell r="E277" t="str">
            <v>Grégory</v>
          </cell>
          <cell r="F277" t="str">
            <v>H</v>
          </cell>
          <cell r="G277" t="str">
            <v>STEMO BOULOGNE SUR MER</v>
          </cell>
          <cell r="H277">
            <v>43221</v>
          </cell>
          <cell r="I277" t="str">
            <v>2018 S1</v>
          </cell>
          <cell r="J277">
            <v>1407</v>
          </cell>
          <cell r="K277" t="str">
            <v>Spécifique</v>
          </cell>
          <cell r="L277" t="str">
            <v>A</v>
          </cell>
          <cell r="M277" t="str">
            <v>DIR</v>
          </cell>
          <cell r="O277" t="str">
            <v>TIT</v>
          </cell>
          <cell r="P277" t="str">
            <v>Lucie Szarek</v>
          </cell>
          <cell r="Q277">
            <v>1</v>
          </cell>
          <cell r="R277">
            <v>1</v>
          </cell>
        </row>
        <row r="278">
          <cell r="B278">
            <v>3879</v>
          </cell>
          <cell r="C278" t="str">
            <v>DELEBECQUE</v>
          </cell>
          <cell r="D278">
            <v>0</v>
          </cell>
          <cell r="E278" t="str">
            <v>Thierry</v>
          </cell>
          <cell r="F278" t="str">
            <v>H</v>
          </cell>
          <cell r="G278" t="str">
            <v>UEHC LIEVIN</v>
          </cell>
          <cell r="J278">
            <v>1451</v>
          </cell>
          <cell r="K278" t="str">
            <v>Commun</v>
          </cell>
          <cell r="L278" t="str">
            <v>C</v>
          </cell>
          <cell r="M278" t="str">
            <v>ADJ-A</v>
          </cell>
          <cell r="O278" t="str">
            <v>TIT</v>
          </cell>
          <cell r="P278" t="str">
            <v>Sandrine Wambre</v>
          </cell>
          <cell r="Q278">
            <v>1</v>
          </cell>
          <cell r="R278">
            <v>1</v>
          </cell>
        </row>
        <row r="279">
          <cell r="B279">
            <v>3395</v>
          </cell>
          <cell r="C279" t="str">
            <v>DELELIS</v>
          </cell>
          <cell r="E279" t="str">
            <v>Christian</v>
          </cell>
          <cell r="F279" t="str">
            <v>H</v>
          </cell>
          <cell r="G279" t="str">
            <v>UEAJ HARNES</v>
          </cell>
          <cell r="H279">
            <v>43344</v>
          </cell>
          <cell r="I279" t="str">
            <v>2018-S2</v>
          </cell>
          <cell r="J279">
            <v>1416</v>
          </cell>
          <cell r="K279" t="str">
            <v>Spécifique</v>
          </cell>
          <cell r="L279" t="str">
            <v>A</v>
          </cell>
          <cell r="M279" t="str">
            <v>EDUC</v>
          </cell>
          <cell r="O279" t="str">
            <v>TIT</v>
          </cell>
          <cell r="P279" t="str">
            <v>Sandrine Wambre</v>
          </cell>
          <cell r="Q279">
            <v>1</v>
          </cell>
          <cell r="R279">
            <v>1</v>
          </cell>
        </row>
        <row r="280">
          <cell r="B280">
            <v>3395</v>
          </cell>
          <cell r="C280" t="str">
            <v>DELELIS</v>
          </cell>
          <cell r="E280" t="str">
            <v>Christian</v>
          </cell>
          <cell r="F280" t="str">
            <v>H</v>
          </cell>
          <cell r="G280" t="str">
            <v>UEHC BETHUNE</v>
          </cell>
          <cell r="I280" t="str">
            <v>OUI</v>
          </cell>
          <cell r="J280">
            <v>1416</v>
          </cell>
          <cell r="K280" t="str">
            <v>Spécifique</v>
          </cell>
          <cell r="L280" t="str">
            <v>A</v>
          </cell>
          <cell r="M280" t="str">
            <v>EDUC</v>
          </cell>
          <cell r="O280" t="str">
            <v>TIT</v>
          </cell>
          <cell r="P280" t="str">
            <v>Sandrine Wambre</v>
          </cell>
          <cell r="Q280">
            <v>1</v>
          </cell>
          <cell r="R280">
            <v>1</v>
          </cell>
        </row>
        <row r="281">
          <cell r="B281">
            <v>50410</v>
          </cell>
          <cell r="C281" t="str">
            <v>DELIENCOURT</v>
          </cell>
          <cell r="E281" t="str">
            <v>Laure</v>
          </cell>
          <cell r="F281" t="str">
            <v>F</v>
          </cell>
          <cell r="G281" t="str">
            <v>STEMOI AMIENS</v>
          </cell>
          <cell r="H281">
            <v>43344</v>
          </cell>
          <cell r="I281" t="str">
            <v>2018-S2</v>
          </cell>
          <cell r="J281">
            <v>1407</v>
          </cell>
          <cell r="K281" t="str">
            <v>Spécifique</v>
          </cell>
          <cell r="L281" t="str">
            <v>A</v>
          </cell>
          <cell r="M281" t="str">
            <v>DIR</v>
          </cell>
          <cell r="N281" t="str">
            <v>DS</v>
          </cell>
          <cell r="O281" t="str">
            <v>TIT</v>
          </cell>
          <cell r="P281" t="str">
            <v>Annie-Claude Harbonnier</v>
          </cell>
          <cell r="Q281" t="e">
            <v>#N/A</v>
          </cell>
          <cell r="R281" t="e">
            <v>#N/A</v>
          </cell>
        </row>
        <row r="282">
          <cell r="B282">
            <v>18126</v>
          </cell>
          <cell r="C282" t="str">
            <v>DELIENCOURT</v>
          </cell>
          <cell r="E282" t="str">
            <v>Laure</v>
          </cell>
          <cell r="F282" t="str">
            <v>F</v>
          </cell>
          <cell r="G282" t="str">
            <v>UEMO LAON</v>
          </cell>
          <cell r="I282" t="str">
            <v>OUI</v>
          </cell>
          <cell r="J282">
            <v>1407</v>
          </cell>
          <cell r="K282" t="str">
            <v>Spécifique</v>
          </cell>
          <cell r="L282" t="str">
            <v>A</v>
          </cell>
          <cell r="M282" t="str">
            <v>DIR</v>
          </cell>
          <cell r="N282" t="str">
            <v>DS</v>
          </cell>
          <cell r="O282" t="str">
            <v>TIT</v>
          </cell>
          <cell r="P282" t="str">
            <v>Annie-Claude Harbonnier</v>
          </cell>
          <cell r="Q282">
            <v>0.8</v>
          </cell>
          <cell r="R282">
            <v>1</v>
          </cell>
        </row>
        <row r="283">
          <cell r="B283">
            <v>12954</v>
          </cell>
          <cell r="C283" t="str">
            <v>DELMOTTE</v>
          </cell>
          <cell r="D283" t="str">
            <v>CHAMU</v>
          </cell>
          <cell r="E283" t="str">
            <v>Anne-Valérie</v>
          </cell>
          <cell r="F283" t="str">
            <v>F</v>
          </cell>
          <cell r="G283" t="str">
            <v>DIPJJ GRAND NORD</v>
          </cell>
          <cell r="H283">
            <v>43497</v>
          </cell>
          <cell r="I283" t="str">
            <v>2019-S1</v>
          </cell>
          <cell r="J283">
            <v>1640</v>
          </cell>
          <cell r="K283" t="str">
            <v>Commun</v>
          </cell>
          <cell r="L283" t="str">
            <v>A</v>
          </cell>
          <cell r="M283" t="str">
            <v>ATT</v>
          </cell>
          <cell r="O283" t="str">
            <v>TIT</v>
          </cell>
          <cell r="P283" t="str">
            <v>Mourad El-Ouassaidi</v>
          </cell>
          <cell r="Q283" t="e">
            <v>#N/A</v>
          </cell>
          <cell r="R283">
            <v>1</v>
          </cell>
        </row>
        <row r="284">
          <cell r="B284">
            <v>113926</v>
          </cell>
          <cell r="C284" t="str">
            <v>DELPORTE</v>
          </cell>
          <cell r="E284" t="str">
            <v>Marie-Bénédicte</v>
          </cell>
          <cell r="F284" t="str">
            <v>F</v>
          </cell>
          <cell r="G284" t="str">
            <v>UEHC LIEVIN</v>
          </cell>
          <cell r="J284">
            <v>1416</v>
          </cell>
          <cell r="K284" t="str">
            <v>Spécifique</v>
          </cell>
          <cell r="L284" t="str">
            <v>A</v>
          </cell>
          <cell r="M284" t="str">
            <v>EDUC</v>
          </cell>
          <cell r="O284" t="str">
            <v>TIT</v>
          </cell>
          <cell r="P284" t="str">
            <v>Sandrine Wambre</v>
          </cell>
          <cell r="Q284">
            <v>0.8</v>
          </cell>
          <cell r="R284">
            <v>0.8</v>
          </cell>
        </row>
        <row r="285">
          <cell r="B285">
            <v>133446</v>
          </cell>
          <cell r="C285" t="str">
            <v>DELSAUX</v>
          </cell>
          <cell r="E285" t="str">
            <v>Romain</v>
          </cell>
          <cell r="F285" t="str">
            <v>H</v>
          </cell>
          <cell r="G285" t="str">
            <v>UESEEPM QUIEVRECHAIN</v>
          </cell>
          <cell r="J285">
            <v>1416</v>
          </cell>
          <cell r="K285" t="str">
            <v>Spécifique</v>
          </cell>
          <cell r="L285" t="str">
            <v>A</v>
          </cell>
          <cell r="M285" t="str">
            <v>EDUC</v>
          </cell>
          <cell r="O285" t="str">
            <v>TIT</v>
          </cell>
          <cell r="P285" t="str">
            <v>Nicolas Loux</v>
          </cell>
          <cell r="Q285">
            <v>1</v>
          </cell>
          <cell r="R285">
            <v>1</v>
          </cell>
        </row>
        <row r="286">
          <cell r="B286">
            <v>139856</v>
          </cell>
          <cell r="C286" t="str">
            <v>DELSINNE</v>
          </cell>
          <cell r="E286" t="str">
            <v>Anne</v>
          </cell>
          <cell r="F286" t="str">
            <v>F</v>
          </cell>
          <cell r="G286" t="str">
            <v>UEMO DUNKERQUE EST</v>
          </cell>
          <cell r="H286">
            <v>43344</v>
          </cell>
          <cell r="I286" t="str">
            <v>2018-S2</v>
          </cell>
          <cell r="J286">
            <v>1416</v>
          </cell>
          <cell r="K286" t="str">
            <v>Spécifique</v>
          </cell>
          <cell r="L286" t="str">
            <v>A</v>
          </cell>
          <cell r="M286" t="str">
            <v>EDUC</v>
          </cell>
          <cell r="O286" t="str">
            <v>TIT</v>
          </cell>
          <cell r="P286" t="str">
            <v>Nicolas Loux</v>
          </cell>
          <cell r="Q286">
            <v>1</v>
          </cell>
          <cell r="R286">
            <v>1</v>
          </cell>
        </row>
        <row r="287">
          <cell r="B287">
            <v>140512</v>
          </cell>
          <cell r="C287" t="str">
            <v>DELVALLE</v>
          </cell>
          <cell r="D287" t="str">
            <v>KRASNOWOLSKI</v>
          </cell>
          <cell r="E287" t="str">
            <v>Nathalie</v>
          </cell>
          <cell r="F287" t="str">
            <v>F</v>
          </cell>
          <cell r="G287" t="str">
            <v>UEHC ARRAS</v>
          </cell>
          <cell r="I287" t="str">
            <v>2017-S2</v>
          </cell>
          <cell r="J287">
            <v>1447</v>
          </cell>
          <cell r="K287" t="str">
            <v>Commun</v>
          </cell>
          <cell r="L287" t="str">
            <v>C</v>
          </cell>
          <cell r="M287" t="str">
            <v>ADJ-T</v>
          </cell>
          <cell r="O287" t="str">
            <v>TIT</v>
          </cell>
          <cell r="P287" t="str">
            <v>Sandrine Wambre</v>
          </cell>
          <cell r="Q287">
            <v>1</v>
          </cell>
          <cell r="R287">
            <v>1</v>
          </cell>
        </row>
        <row r="288">
          <cell r="B288">
            <v>114034</v>
          </cell>
          <cell r="C288" t="str">
            <v>DEMAILLY</v>
          </cell>
          <cell r="E288" t="str">
            <v>Céline</v>
          </cell>
          <cell r="F288" t="str">
            <v>F</v>
          </cell>
          <cell r="G288" t="str">
            <v>UECEF BRUAY LA BUISSIERE</v>
          </cell>
          <cell r="J288">
            <v>1416</v>
          </cell>
          <cell r="K288" t="str">
            <v>Spécifique</v>
          </cell>
          <cell r="L288" t="str">
            <v>A</v>
          </cell>
          <cell r="M288" t="str">
            <v>EDUC</v>
          </cell>
          <cell r="O288" t="str">
            <v>TIT</v>
          </cell>
          <cell r="P288" t="str">
            <v>Sandrine Wambre</v>
          </cell>
          <cell r="Q288">
            <v>0.8</v>
          </cell>
          <cell r="R288">
            <v>0.8</v>
          </cell>
        </row>
        <row r="289">
          <cell r="B289">
            <v>143147</v>
          </cell>
          <cell r="C289" t="str">
            <v>DEMEILLIEZ</v>
          </cell>
          <cell r="E289" t="str">
            <v>Jennifer</v>
          </cell>
          <cell r="F289" t="str">
            <v>F</v>
          </cell>
          <cell r="G289" t="str">
            <v>CEF LAON</v>
          </cell>
          <cell r="H289">
            <v>43344</v>
          </cell>
          <cell r="I289" t="str">
            <v>2018-S2</v>
          </cell>
          <cell r="J289">
            <v>1416</v>
          </cell>
          <cell r="K289" t="str">
            <v>Spécifique</v>
          </cell>
          <cell r="L289" t="str">
            <v>A</v>
          </cell>
          <cell r="M289" t="str">
            <v>EDUC</v>
          </cell>
          <cell r="O289" t="str">
            <v>TIT</v>
          </cell>
          <cell r="P289" t="str">
            <v>Annie-Claude Harbonnier</v>
          </cell>
          <cell r="Q289">
            <v>1</v>
          </cell>
          <cell r="R289">
            <v>1</v>
          </cell>
        </row>
        <row r="290">
          <cell r="B290">
            <v>3545</v>
          </cell>
          <cell r="C290" t="str">
            <v>DEMEYER</v>
          </cell>
          <cell r="E290" t="str">
            <v>Roger</v>
          </cell>
          <cell r="F290" t="str">
            <v>H</v>
          </cell>
          <cell r="G290" t="str">
            <v>UEAT LILLE</v>
          </cell>
          <cell r="H290"/>
          <cell r="J290">
            <v>1451</v>
          </cell>
          <cell r="K290" t="str">
            <v>Commun</v>
          </cell>
          <cell r="L290" t="str">
            <v>C</v>
          </cell>
          <cell r="M290" t="str">
            <v>ADJ-A</v>
          </cell>
          <cell r="O290" t="str">
            <v>TIT</v>
          </cell>
          <cell r="P290" t="str">
            <v>Patrick Pivert</v>
          </cell>
          <cell r="Q290">
            <v>0.8</v>
          </cell>
          <cell r="R290">
            <v>0.8</v>
          </cell>
        </row>
        <row r="291">
          <cell r="B291">
            <v>113928</v>
          </cell>
          <cell r="C291" t="str">
            <v>DEMOL</v>
          </cell>
          <cell r="E291" t="str">
            <v>Lucille</v>
          </cell>
          <cell r="F291" t="str">
            <v>F</v>
          </cell>
          <cell r="G291" t="str">
            <v>UEMO ST OMER</v>
          </cell>
          <cell r="J291">
            <v>1416</v>
          </cell>
          <cell r="K291" t="str">
            <v>Spécifique</v>
          </cell>
          <cell r="L291" t="str">
            <v>A</v>
          </cell>
          <cell r="M291" t="str">
            <v>EDUC</v>
          </cell>
          <cell r="O291" t="str">
            <v>TIT</v>
          </cell>
          <cell r="P291" t="str">
            <v>Lucie Szarek</v>
          </cell>
          <cell r="Q291">
            <v>0.8</v>
          </cell>
          <cell r="R291">
            <v>0.8</v>
          </cell>
        </row>
        <row r="292">
          <cell r="B292">
            <v>106219</v>
          </cell>
          <cell r="C292" t="str">
            <v>DENEUVILLE</v>
          </cell>
          <cell r="E292" t="str">
            <v>Ludivine</v>
          </cell>
          <cell r="F292" t="str">
            <v>F</v>
          </cell>
          <cell r="G292" t="str">
            <v>UEMO AMIENS OUEST</v>
          </cell>
          <cell r="J292">
            <v>1451</v>
          </cell>
          <cell r="K292" t="str">
            <v>Commun</v>
          </cell>
          <cell r="L292" t="str">
            <v>C</v>
          </cell>
          <cell r="M292" t="str">
            <v>ADJ-A</v>
          </cell>
          <cell r="O292" t="str">
            <v>TIT</v>
          </cell>
          <cell r="P292" t="str">
            <v>Annie-Claude Harbonnier</v>
          </cell>
          <cell r="Q292">
            <v>1</v>
          </cell>
          <cell r="R292">
            <v>1</v>
          </cell>
        </row>
        <row r="293">
          <cell r="B293">
            <v>151531</v>
          </cell>
          <cell r="C293" t="str">
            <v>DENOEUD</v>
          </cell>
          <cell r="E293" t="str">
            <v>Séphora</v>
          </cell>
          <cell r="F293" t="str">
            <v>F</v>
          </cell>
          <cell r="G293" t="str">
            <v>UESEEPM QUIEVRECHAIN</v>
          </cell>
          <cell r="J293">
            <v>1416</v>
          </cell>
          <cell r="K293" t="str">
            <v>Spécifique</v>
          </cell>
          <cell r="L293" t="str">
            <v>A</v>
          </cell>
          <cell r="M293" t="str">
            <v>EDUC</v>
          </cell>
          <cell r="O293" t="str">
            <v>TIT</v>
          </cell>
          <cell r="P293" t="str">
            <v>Nicolas Loux</v>
          </cell>
          <cell r="Q293">
            <v>1</v>
          </cell>
          <cell r="R293">
            <v>1</v>
          </cell>
        </row>
        <row r="294">
          <cell r="B294">
            <v>81369</v>
          </cell>
          <cell r="C294" t="str">
            <v>DEPREUX</v>
          </cell>
          <cell r="E294" t="str">
            <v>Maryvonne</v>
          </cell>
          <cell r="F294" t="str">
            <v>F</v>
          </cell>
          <cell r="G294" t="str">
            <v>DTPJJ NORD</v>
          </cell>
          <cell r="H294">
            <v>43344</v>
          </cell>
          <cell r="I294" t="str">
            <v>2018-S2</v>
          </cell>
          <cell r="J294">
            <v>1460</v>
          </cell>
          <cell r="K294" t="str">
            <v>Commun</v>
          </cell>
          <cell r="L294" t="str">
            <v>B</v>
          </cell>
          <cell r="M294" t="str">
            <v>SA</v>
          </cell>
          <cell r="O294" t="str">
            <v>TIT</v>
          </cell>
          <cell r="P294" t="str">
            <v>Patrick Pivert</v>
          </cell>
          <cell r="Q294">
            <v>1</v>
          </cell>
          <cell r="R294">
            <v>1</v>
          </cell>
        </row>
        <row r="295">
          <cell r="B295">
            <v>11085</v>
          </cell>
          <cell r="C295" t="str">
            <v>DEQUEN</v>
          </cell>
          <cell r="E295" t="str">
            <v>Maryline</v>
          </cell>
          <cell r="F295" t="str">
            <v>F</v>
          </cell>
          <cell r="G295" t="str">
            <v>DTPJJ SOMME - AISNE</v>
          </cell>
          <cell r="J295">
            <v>1451</v>
          </cell>
          <cell r="K295" t="str">
            <v>Commun</v>
          </cell>
          <cell r="L295" t="str">
            <v>C</v>
          </cell>
          <cell r="M295" t="str">
            <v>ADJ-A</v>
          </cell>
          <cell r="O295" t="str">
            <v>TIT</v>
          </cell>
          <cell r="P295" t="str">
            <v>Annie-Claude Harbonnier</v>
          </cell>
          <cell r="Q295">
            <v>1</v>
          </cell>
          <cell r="R295">
            <v>1</v>
          </cell>
        </row>
        <row r="296">
          <cell r="B296">
            <v>141859</v>
          </cell>
          <cell r="C296" t="str">
            <v>DEQUIN</v>
          </cell>
          <cell r="E296" t="str">
            <v>Stéphane</v>
          </cell>
          <cell r="F296" t="str">
            <v>H</v>
          </cell>
          <cell r="G296" t="str">
            <v>UESE-EPM QUIEVRECHAIN</v>
          </cell>
          <cell r="J296" t="str">
            <v>6423_A</v>
          </cell>
          <cell r="K296" t="str">
            <v>Spécifique</v>
          </cell>
          <cell r="L296" t="str">
            <v>A</v>
          </cell>
          <cell r="M296" t="str">
            <v>PSY/RUE</v>
          </cell>
          <cell r="O296" t="str">
            <v>NON TIT</v>
          </cell>
          <cell r="P296" t="e">
            <v>#N/A</v>
          </cell>
          <cell r="Q296">
            <v>1</v>
          </cell>
          <cell r="R296">
            <v>1</v>
          </cell>
        </row>
        <row r="297">
          <cell r="B297">
            <v>147225</v>
          </cell>
          <cell r="C297" t="str">
            <v>DERNONCOURT</v>
          </cell>
          <cell r="E297" t="str">
            <v>Marion</v>
          </cell>
          <cell r="F297" t="str">
            <v>F</v>
          </cell>
          <cell r="G297" t="str">
            <v>UEHC BEAUVAIS</v>
          </cell>
          <cell r="H297"/>
          <cell r="J297">
            <v>1416</v>
          </cell>
          <cell r="K297" t="str">
            <v>Spécifique</v>
          </cell>
          <cell r="L297" t="str">
            <v>A</v>
          </cell>
          <cell r="M297" t="str">
            <v>EDUC</v>
          </cell>
          <cell r="O297" t="str">
            <v>TIT</v>
          </cell>
          <cell r="P297" t="str">
            <v>Sylviane Duquenne</v>
          </cell>
          <cell r="Q297">
            <v>1</v>
          </cell>
          <cell r="R297">
            <v>1</v>
          </cell>
        </row>
        <row r="298">
          <cell r="B298">
            <v>10953</v>
          </cell>
          <cell r="C298" t="str">
            <v>DESCAMPS</v>
          </cell>
          <cell r="E298" t="str">
            <v>Céline-Aimée</v>
          </cell>
          <cell r="F298" t="str">
            <v>F</v>
          </cell>
          <cell r="G298" t="str">
            <v>UEMO TOURCOING</v>
          </cell>
          <cell r="J298">
            <v>1437</v>
          </cell>
          <cell r="K298" t="str">
            <v>Spécifique</v>
          </cell>
          <cell r="L298" t="str">
            <v>A</v>
          </cell>
          <cell r="M298" t="str">
            <v>CSE (RUE)</v>
          </cell>
          <cell r="N298" t="str">
            <v>RUE</v>
          </cell>
          <cell r="O298" t="str">
            <v>TIT</v>
          </cell>
          <cell r="P298" t="str">
            <v>Patrick Pivert</v>
          </cell>
          <cell r="Q298">
            <v>1</v>
          </cell>
          <cell r="R298">
            <v>1</v>
          </cell>
        </row>
        <row r="299">
          <cell r="B299">
            <v>8171</v>
          </cell>
          <cell r="C299" t="str">
            <v>DESESPRINGALLE</v>
          </cell>
          <cell r="E299" t="str">
            <v>Isabelle</v>
          </cell>
          <cell r="F299" t="str">
            <v>F</v>
          </cell>
          <cell r="G299" t="str">
            <v>UEMO MAUBEUGE</v>
          </cell>
          <cell r="J299">
            <v>1437</v>
          </cell>
          <cell r="K299" t="str">
            <v>Spécifique</v>
          </cell>
          <cell r="L299" t="str">
            <v>A</v>
          </cell>
          <cell r="M299" t="str">
            <v>CSE (RUE)</v>
          </cell>
          <cell r="O299" t="str">
            <v>TIT</v>
          </cell>
          <cell r="P299" t="str">
            <v>Nicolas Loux</v>
          </cell>
          <cell r="Q299">
            <v>1</v>
          </cell>
          <cell r="R299">
            <v>1</v>
          </cell>
        </row>
        <row r="300">
          <cell r="B300">
            <v>148590</v>
          </cell>
          <cell r="C300" t="str">
            <v>DESMULIE</v>
          </cell>
          <cell r="E300" t="str">
            <v>Virginie</v>
          </cell>
          <cell r="F300" t="str">
            <v>F</v>
          </cell>
          <cell r="G300" t="str">
            <v>UEMO AMIENS EST</v>
          </cell>
          <cell r="H300">
            <v>43344</v>
          </cell>
          <cell r="I300" t="str">
            <v>2017-S2</v>
          </cell>
          <cell r="J300">
            <v>1416</v>
          </cell>
          <cell r="K300" t="str">
            <v>Spécifique</v>
          </cell>
          <cell r="L300" t="str">
            <v>A</v>
          </cell>
          <cell r="M300" t="str">
            <v>EDUC</v>
          </cell>
          <cell r="O300" t="str">
            <v>TIT</v>
          </cell>
          <cell r="P300" t="str">
            <v>Annie-Claude Harbonnier</v>
          </cell>
          <cell r="Q300">
            <v>1</v>
          </cell>
          <cell r="R300">
            <v>1</v>
          </cell>
        </row>
        <row r="301">
          <cell r="B301">
            <v>4204</v>
          </cell>
          <cell r="C301" t="str">
            <v>DEVAUX-KARZAZI</v>
          </cell>
          <cell r="E301" t="str">
            <v>François</v>
          </cell>
          <cell r="F301" t="str">
            <v>H</v>
          </cell>
          <cell r="G301" t="str">
            <v>UEMO AMIENS OUEST</v>
          </cell>
          <cell r="J301">
            <v>1437</v>
          </cell>
          <cell r="K301" t="str">
            <v>Spécifique</v>
          </cell>
          <cell r="L301" t="str">
            <v>A</v>
          </cell>
          <cell r="M301" t="str">
            <v>CSE (RUE)</v>
          </cell>
          <cell r="O301" t="str">
            <v>TIT</v>
          </cell>
          <cell r="P301" t="str">
            <v>Annie-Claude Harbonnier</v>
          </cell>
          <cell r="Q301">
            <v>1</v>
          </cell>
          <cell r="R301">
            <v>1</v>
          </cell>
        </row>
        <row r="302">
          <cell r="B302">
            <v>135683</v>
          </cell>
          <cell r="C302" t="str">
            <v>DEVIMEUX</v>
          </cell>
          <cell r="E302" t="str">
            <v>Cyril</v>
          </cell>
          <cell r="F302" t="str">
            <v>H</v>
          </cell>
          <cell r="G302" t="str">
            <v>UEHC ARRAS</v>
          </cell>
          <cell r="J302">
            <v>1416</v>
          </cell>
          <cell r="K302" t="str">
            <v>Spécifique</v>
          </cell>
          <cell r="L302" t="str">
            <v>A</v>
          </cell>
          <cell r="M302" t="str">
            <v>EDUC</v>
          </cell>
          <cell r="O302" t="str">
            <v>TIT</v>
          </cell>
          <cell r="P302" t="str">
            <v>Sandrine Wambre</v>
          </cell>
          <cell r="Q302">
            <v>1</v>
          </cell>
          <cell r="R302">
            <v>1</v>
          </cell>
        </row>
        <row r="303">
          <cell r="B303">
            <v>11305</v>
          </cell>
          <cell r="C303" t="str">
            <v>DEWIERE</v>
          </cell>
          <cell r="E303" t="str">
            <v>Isabelle</v>
          </cell>
          <cell r="F303" t="str">
            <v>F</v>
          </cell>
          <cell r="G303" t="str">
            <v>UEAJ LAON</v>
          </cell>
          <cell r="I303" t="str">
            <v>2017-S2</v>
          </cell>
          <cell r="J303">
            <v>1437</v>
          </cell>
          <cell r="K303" t="str">
            <v>Spécifique</v>
          </cell>
          <cell r="L303" t="str">
            <v>A</v>
          </cell>
          <cell r="M303" t="str">
            <v>CSE (RUE)</v>
          </cell>
          <cell r="O303" t="str">
            <v>TIT</v>
          </cell>
          <cell r="P303" t="str">
            <v>Annie-Claude Harbonnier</v>
          </cell>
          <cell r="Q303">
            <v>0.9</v>
          </cell>
          <cell r="R303">
            <v>0.9</v>
          </cell>
        </row>
        <row r="304">
          <cell r="B304">
            <v>139882</v>
          </cell>
          <cell r="C304" t="str">
            <v>DEWULF</v>
          </cell>
          <cell r="E304" t="str">
            <v>Marie-Loup</v>
          </cell>
          <cell r="F304" t="str">
            <v>F</v>
          </cell>
          <cell r="G304" t="str">
            <v>STEMO DUNKERQUE</v>
          </cell>
          <cell r="H304">
            <v>43101</v>
          </cell>
          <cell r="I304" t="str">
            <v>2018-S1</v>
          </cell>
          <cell r="J304">
            <v>1418</v>
          </cell>
          <cell r="K304" t="str">
            <v>Spécifique</v>
          </cell>
          <cell r="L304" t="str">
            <v>A</v>
          </cell>
          <cell r="M304" t="str">
            <v>PSY</v>
          </cell>
          <cell r="O304" t="str">
            <v>TIT</v>
          </cell>
          <cell r="P304" t="str">
            <v>Nicolas Loux</v>
          </cell>
          <cell r="Q304">
            <v>1</v>
          </cell>
          <cell r="R304">
            <v>1</v>
          </cell>
        </row>
        <row r="305">
          <cell r="B305">
            <v>4420</v>
          </cell>
          <cell r="C305" t="str">
            <v>DHAESE</v>
          </cell>
          <cell r="E305" t="str">
            <v>Stéphane</v>
          </cell>
          <cell r="F305" t="str">
            <v>H</v>
          </cell>
          <cell r="G305" t="str">
            <v>UEMO ST OMER</v>
          </cell>
          <cell r="I305" t="str">
            <v>2017-S2</v>
          </cell>
          <cell r="J305">
            <v>1437</v>
          </cell>
          <cell r="K305" t="str">
            <v>Spécifique</v>
          </cell>
          <cell r="L305" t="str">
            <v>A</v>
          </cell>
          <cell r="M305" t="str">
            <v>CSE (RUE)</v>
          </cell>
          <cell r="N305" t="str">
            <v>RUE</v>
          </cell>
          <cell r="O305" t="str">
            <v>TIT</v>
          </cell>
          <cell r="P305" t="str">
            <v>Lucie Szarek</v>
          </cell>
          <cell r="Q305">
            <v>1</v>
          </cell>
          <cell r="R305">
            <v>1</v>
          </cell>
        </row>
        <row r="306">
          <cell r="B306">
            <v>163717</v>
          </cell>
          <cell r="C306" t="str">
            <v>DHEE</v>
          </cell>
          <cell r="D306">
            <v>0</v>
          </cell>
          <cell r="E306" t="str">
            <v>Geoffrey</v>
          </cell>
          <cell r="F306" t="str">
            <v>H</v>
          </cell>
          <cell r="G306" t="str">
            <v>UEAJ HARNES</v>
          </cell>
          <cell r="J306" t="str">
            <v>6423_A</v>
          </cell>
          <cell r="K306" t="str">
            <v>Spécifique</v>
          </cell>
          <cell r="L306" t="str">
            <v>A</v>
          </cell>
          <cell r="M306" t="str">
            <v>PSY/RUE</v>
          </cell>
          <cell r="O306" t="str">
            <v>NON TIT</v>
          </cell>
          <cell r="P306" t="str">
            <v>Sandrine Wambre</v>
          </cell>
          <cell r="Q306">
            <v>1</v>
          </cell>
          <cell r="R306">
            <v>1</v>
          </cell>
        </row>
        <row r="307">
          <cell r="B307">
            <v>109324</v>
          </cell>
          <cell r="C307" t="str">
            <v>DHENIN</v>
          </cell>
          <cell r="D307">
            <v>0</v>
          </cell>
          <cell r="E307" t="str">
            <v>Carène</v>
          </cell>
          <cell r="F307" t="str">
            <v>F</v>
          </cell>
          <cell r="G307" t="str">
            <v>UECEF BRUAY LA BUISSIERE</v>
          </cell>
          <cell r="J307">
            <v>1451</v>
          </cell>
          <cell r="K307" t="str">
            <v>Commun</v>
          </cell>
          <cell r="L307" t="str">
            <v>C</v>
          </cell>
          <cell r="M307" t="str">
            <v>ADJ-A</v>
          </cell>
          <cell r="O307" t="str">
            <v>TIT</v>
          </cell>
          <cell r="P307" t="str">
            <v>Sandrine Wambre</v>
          </cell>
          <cell r="Q307">
            <v>1</v>
          </cell>
          <cell r="R307">
            <v>1</v>
          </cell>
        </row>
        <row r="308">
          <cell r="B308">
            <v>9216</v>
          </cell>
          <cell r="C308" t="str">
            <v>DHERBECOURT</v>
          </cell>
          <cell r="D308" t="str">
            <v>HUBERT</v>
          </cell>
          <cell r="E308" t="str">
            <v>Valérie</v>
          </cell>
          <cell r="F308" t="str">
            <v>F</v>
          </cell>
          <cell r="G308" t="str">
            <v>UEMO BOULOGNE SUR MER</v>
          </cell>
          <cell r="J308">
            <v>1437</v>
          </cell>
          <cell r="K308" t="str">
            <v>Spécifique</v>
          </cell>
          <cell r="L308" t="str">
            <v>A</v>
          </cell>
          <cell r="M308" t="str">
            <v>CSE (RUE)</v>
          </cell>
          <cell r="O308" t="str">
            <v>TIT</v>
          </cell>
          <cell r="P308" t="str">
            <v>Lucie Szarek</v>
          </cell>
          <cell r="Q308">
            <v>1</v>
          </cell>
          <cell r="R308">
            <v>1</v>
          </cell>
        </row>
        <row r="309">
          <cell r="B309">
            <v>5703</v>
          </cell>
          <cell r="C309" t="str">
            <v>DIALLO</v>
          </cell>
          <cell r="D309">
            <v>0</v>
          </cell>
          <cell r="E309" t="str">
            <v>Ali</v>
          </cell>
          <cell r="F309" t="str">
            <v>H</v>
          </cell>
          <cell r="G309" t="str">
            <v xml:space="preserve">UEHC NOGENT SUR OISE </v>
          </cell>
          <cell r="J309">
            <v>1416</v>
          </cell>
          <cell r="K309" t="str">
            <v>Spécifique</v>
          </cell>
          <cell r="L309" t="str">
            <v>A</v>
          </cell>
          <cell r="M309" t="str">
            <v>EDUC</v>
          </cell>
          <cell r="O309" t="str">
            <v>TIT</v>
          </cell>
          <cell r="P309" t="str">
            <v>Sylviane Duquenne</v>
          </cell>
          <cell r="Q309">
            <v>1</v>
          </cell>
          <cell r="R309">
            <v>1</v>
          </cell>
        </row>
        <row r="310">
          <cell r="B310">
            <v>3688</v>
          </cell>
          <cell r="C310" t="str">
            <v>DIB</v>
          </cell>
          <cell r="E310" t="str">
            <v>Salim</v>
          </cell>
          <cell r="F310" t="str">
            <v>H</v>
          </cell>
          <cell r="G310" t="str">
            <v>UEAJ VILLENEUVE D'ASCQ 1</v>
          </cell>
          <cell r="I310" t="str">
            <v>2017-S2</v>
          </cell>
          <cell r="J310">
            <v>1416</v>
          </cell>
          <cell r="K310" t="str">
            <v>Spécifique</v>
          </cell>
          <cell r="L310" t="str">
            <v>A</v>
          </cell>
          <cell r="M310" t="str">
            <v>EDUC</v>
          </cell>
          <cell r="O310" t="str">
            <v>TIT</v>
          </cell>
          <cell r="P310" t="str">
            <v>Mourad El-Ouassaidi</v>
          </cell>
          <cell r="Q310">
            <v>1</v>
          </cell>
          <cell r="R310">
            <v>1</v>
          </cell>
        </row>
        <row r="311">
          <cell r="B311">
            <v>3688</v>
          </cell>
          <cell r="C311" t="str">
            <v>DIB</v>
          </cell>
          <cell r="E311" t="str">
            <v>Salim</v>
          </cell>
          <cell r="F311" t="str">
            <v>H</v>
          </cell>
          <cell r="G311" t="str">
            <v>UEAJ VILLENEUVE D'ASCQ 1</v>
          </cell>
          <cell r="J311">
            <v>1416</v>
          </cell>
          <cell r="K311" t="str">
            <v>Spécifique</v>
          </cell>
          <cell r="L311" t="str">
            <v>A</v>
          </cell>
          <cell r="M311" t="str">
            <v>EDUC</v>
          </cell>
          <cell r="O311" t="str">
            <v>TIT</v>
          </cell>
          <cell r="P311" t="str">
            <v>Mourad El-Ouassaidi</v>
          </cell>
          <cell r="Q311">
            <v>1</v>
          </cell>
          <cell r="R311">
            <v>1</v>
          </cell>
        </row>
        <row r="312">
          <cell r="B312">
            <v>5303</v>
          </cell>
          <cell r="C312" t="str">
            <v>DICH</v>
          </cell>
          <cell r="E312" t="str">
            <v>Rédouane</v>
          </cell>
          <cell r="F312" t="str">
            <v>H</v>
          </cell>
          <cell r="G312" t="str">
            <v>CEF BEAUVAIS</v>
          </cell>
          <cell r="H312">
            <v>43344</v>
          </cell>
          <cell r="I312" t="str">
            <v>2018-S2</v>
          </cell>
          <cell r="J312">
            <v>1407</v>
          </cell>
          <cell r="K312" t="str">
            <v>Spécifique</v>
          </cell>
          <cell r="L312" t="str">
            <v>A</v>
          </cell>
          <cell r="M312" t="str">
            <v>DIR</v>
          </cell>
          <cell r="N312" t="str">
            <v>DS</v>
          </cell>
          <cell r="O312" t="str">
            <v>TIT</v>
          </cell>
          <cell r="P312" t="e">
            <v>#N/A</v>
          </cell>
          <cell r="Q312">
            <v>1</v>
          </cell>
          <cell r="R312">
            <v>1</v>
          </cell>
        </row>
        <row r="313">
          <cell r="B313">
            <v>110999</v>
          </cell>
          <cell r="C313" t="str">
            <v>DIEVART</v>
          </cell>
          <cell r="D313" t="str">
            <v>DESTAERKE</v>
          </cell>
          <cell r="E313" t="str">
            <v>Dominique</v>
          </cell>
          <cell r="F313" t="str">
            <v>F</v>
          </cell>
          <cell r="G313" t="str">
            <v>DIRPJJ GRAND NORD</v>
          </cell>
          <cell r="J313">
            <v>1430</v>
          </cell>
          <cell r="K313" t="str">
            <v>Commun</v>
          </cell>
          <cell r="L313" t="str">
            <v>A</v>
          </cell>
          <cell r="M313" t="str">
            <v>CAMJ</v>
          </cell>
          <cell r="O313" t="str">
            <v>TIT</v>
          </cell>
          <cell r="P313" t="str">
            <v>Mourad El-Ouassaidi</v>
          </cell>
          <cell r="Q313">
            <v>1</v>
          </cell>
          <cell r="R313">
            <v>1</v>
          </cell>
        </row>
        <row r="314">
          <cell r="B314">
            <v>166779</v>
          </cell>
          <cell r="C314" t="str">
            <v>DILLIES</v>
          </cell>
          <cell r="E314" t="str">
            <v>Manon</v>
          </cell>
          <cell r="F314" t="str">
            <v>F</v>
          </cell>
          <cell r="G314" t="str">
            <v>UEHC MAUBEUGE</v>
          </cell>
          <cell r="J314">
            <v>9999</v>
          </cell>
          <cell r="K314">
            <v>0</v>
          </cell>
          <cell r="L314" t="str">
            <v>-</v>
          </cell>
          <cell r="M314">
            <v>0</v>
          </cell>
          <cell r="O314">
            <v>0</v>
          </cell>
          <cell r="P314" t="str">
            <v>Nicolas Loux</v>
          </cell>
          <cell r="Q314" t="e">
            <v>#N/A</v>
          </cell>
          <cell r="R314" t="e">
            <v>#N/A</v>
          </cell>
        </row>
        <row r="315">
          <cell r="B315">
            <v>4616</v>
          </cell>
          <cell r="C315" t="str">
            <v>DJANI</v>
          </cell>
          <cell r="E315" t="str">
            <v>Olivier</v>
          </cell>
          <cell r="F315" t="str">
            <v>H</v>
          </cell>
          <cell r="G315" t="str">
            <v>UEMO COMPIEGNE</v>
          </cell>
          <cell r="J315">
            <v>1416</v>
          </cell>
          <cell r="K315" t="str">
            <v>Spécifique</v>
          </cell>
          <cell r="L315" t="str">
            <v>A</v>
          </cell>
          <cell r="M315" t="str">
            <v>EDUC</v>
          </cell>
          <cell r="O315" t="str">
            <v>TIT</v>
          </cell>
          <cell r="P315" t="str">
            <v>Sylviane Duquenne</v>
          </cell>
          <cell r="Q315">
            <v>1</v>
          </cell>
          <cell r="R315">
            <v>1</v>
          </cell>
        </row>
        <row r="316">
          <cell r="B316">
            <v>113937</v>
          </cell>
          <cell r="C316" t="str">
            <v>DJEBARI</v>
          </cell>
          <cell r="E316" t="str">
            <v>Karina</v>
          </cell>
          <cell r="F316" t="str">
            <v>F</v>
          </cell>
          <cell r="G316" t="str">
            <v>UEMO BEAUVAIS</v>
          </cell>
          <cell r="H316">
            <v>43101</v>
          </cell>
          <cell r="I316" t="str">
            <v>2018-S1</v>
          </cell>
          <cell r="J316">
            <v>1416</v>
          </cell>
          <cell r="K316" t="str">
            <v>Spécifique</v>
          </cell>
          <cell r="L316" t="str">
            <v>A</v>
          </cell>
          <cell r="M316" t="str">
            <v>EDUC</v>
          </cell>
          <cell r="O316" t="str">
            <v>TIT</v>
          </cell>
          <cell r="P316" t="str">
            <v>Sylviane Duquenne</v>
          </cell>
          <cell r="Q316">
            <v>1</v>
          </cell>
          <cell r="R316">
            <v>1</v>
          </cell>
        </row>
        <row r="317">
          <cell r="B317">
            <v>5537</v>
          </cell>
          <cell r="C317" t="str">
            <v>DJEMLI</v>
          </cell>
          <cell r="E317" t="str">
            <v>Benoît</v>
          </cell>
          <cell r="F317" t="str">
            <v>H</v>
          </cell>
          <cell r="G317" t="str">
            <v>EPE DOUAI PAYS DU HAINAUT -UEHC DOUAI</v>
          </cell>
          <cell r="H317" t="str">
            <v>01/09/2018 ou 2019</v>
          </cell>
          <cell r="I317" t="str">
            <v>2017-S2</v>
          </cell>
          <cell r="J317">
            <v>1416</v>
          </cell>
          <cell r="K317" t="str">
            <v>Spécifique</v>
          </cell>
          <cell r="L317" t="str">
            <v>A</v>
          </cell>
          <cell r="M317" t="str">
            <v>EDUC</v>
          </cell>
          <cell r="O317" t="str">
            <v>TIT</v>
          </cell>
          <cell r="P317" t="e">
            <v>#N/A</v>
          </cell>
          <cell r="Q317">
            <v>1</v>
          </cell>
          <cell r="R317">
            <v>1</v>
          </cell>
        </row>
        <row r="318">
          <cell r="B318">
            <v>5537</v>
          </cell>
          <cell r="C318" t="str">
            <v>DJEMLI</v>
          </cell>
          <cell r="E318" t="str">
            <v>Benoît</v>
          </cell>
          <cell r="F318" t="str">
            <v>H</v>
          </cell>
          <cell r="G318" t="str">
            <v>UEHC TOURCOING</v>
          </cell>
          <cell r="I318" t="str">
            <v>2017-S2</v>
          </cell>
          <cell r="J318">
            <v>1416</v>
          </cell>
          <cell r="K318" t="str">
            <v>Spécifique</v>
          </cell>
          <cell r="L318" t="str">
            <v>A</v>
          </cell>
          <cell r="M318" t="str">
            <v>EDUC</v>
          </cell>
          <cell r="O318" t="str">
            <v>TIT</v>
          </cell>
          <cell r="P318" t="str">
            <v>Patrick Pivert</v>
          </cell>
          <cell r="Q318">
            <v>1</v>
          </cell>
          <cell r="R318">
            <v>1</v>
          </cell>
        </row>
        <row r="319">
          <cell r="B319">
            <v>144322</v>
          </cell>
          <cell r="C319" t="str">
            <v>DJENDAR</v>
          </cell>
          <cell r="E319" t="str">
            <v>Ahssayanne</v>
          </cell>
          <cell r="F319" t="str">
            <v>H</v>
          </cell>
          <cell r="G319" t="str">
            <v>UECEF CAMBRAI</v>
          </cell>
          <cell r="J319">
            <v>9999</v>
          </cell>
          <cell r="K319">
            <v>0</v>
          </cell>
          <cell r="L319" t="str">
            <v>-</v>
          </cell>
          <cell r="M319">
            <v>0</v>
          </cell>
          <cell r="O319">
            <v>0</v>
          </cell>
          <cell r="P319" t="str">
            <v>Nicolas Loux</v>
          </cell>
          <cell r="Q319" t="e">
            <v>#N/A</v>
          </cell>
          <cell r="R319" t="e">
            <v>#N/A</v>
          </cell>
        </row>
        <row r="320">
          <cell r="B320">
            <v>111681</v>
          </cell>
          <cell r="C320" t="str">
            <v>DOGNIAU</v>
          </cell>
          <cell r="E320" t="str">
            <v>Laure</v>
          </cell>
          <cell r="F320" t="str">
            <v>F</v>
          </cell>
          <cell r="G320" t="str">
            <v>UECEF LIEVIN</v>
          </cell>
          <cell r="J320">
            <v>1636</v>
          </cell>
          <cell r="K320" t="str">
            <v>Commun</v>
          </cell>
          <cell r="L320" t="str">
            <v>A ou B</v>
          </cell>
          <cell r="M320" t="str">
            <v>INF</v>
          </cell>
          <cell r="O320" t="str">
            <v>TIT</v>
          </cell>
          <cell r="P320" t="str">
            <v>Sandrine Wambre</v>
          </cell>
          <cell r="Q320" t="e">
            <v>#N/A</v>
          </cell>
          <cell r="R320" t="e">
            <v>#N/A</v>
          </cell>
        </row>
        <row r="321">
          <cell r="B321">
            <v>141081</v>
          </cell>
          <cell r="C321" t="str">
            <v>DOME</v>
          </cell>
          <cell r="E321" t="str">
            <v>Isabelle</v>
          </cell>
          <cell r="F321" t="str">
            <v>F</v>
          </cell>
          <cell r="G321" t="str">
            <v>DEPAFI</v>
          </cell>
          <cell r="J321" t="str">
            <v>6420_A</v>
          </cell>
          <cell r="K321" t="str">
            <v>Commun</v>
          </cell>
          <cell r="L321" t="str">
            <v>A</v>
          </cell>
          <cell r="M321" t="str">
            <v>ADJ-A</v>
          </cell>
          <cell r="O321" t="str">
            <v>NON TIT</v>
          </cell>
          <cell r="P321" t="e">
            <v>#N/A</v>
          </cell>
          <cell r="Q321">
            <v>1</v>
          </cell>
          <cell r="R321">
            <v>1</v>
          </cell>
        </row>
        <row r="322">
          <cell r="B322">
            <v>159971</v>
          </cell>
          <cell r="C322" t="str">
            <v>DOMINGUES</v>
          </cell>
          <cell r="E322" t="str">
            <v>Estelle</v>
          </cell>
          <cell r="F322" t="str">
            <v>F</v>
          </cell>
          <cell r="G322" t="str">
            <v>UECEF LAON</v>
          </cell>
          <cell r="J322">
            <v>9999</v>
          </cell>
          <cell r="K322">
            <v>0</v>
          </cell>
          <cell r="L322" t="str">
            <v>-</v>
          </cell>
          <cell r="M322">
            <v>0</v>
          </cell>
          <cell r="O322">
            <v>0</v>
          </cell>
          <cell r="P322" t="str">
            <v>Annie-Claude Harbonnier</v>
          </cell>
          <cell r="Q322" t="e">
            <v>#N/A</v>
          </cell>
          <cell r="R322" t="e">
            <v>#N/A</v>
          </cell>
        </row>
        <row r="323">
          <cell r="B323">
            <v>133447</v>
          </cell>
          <cell r="C323" t="str">
            <v>DOUANI</v>
          </cell>
          <cell r="D323">
            <v>0</v>
          </cell>
          <cell r="E323" t="str">
            <v>Akim</v>
          </cell>
          <cell r="F323" t="str">
            <v>H</v>
          </cell>
          <cell r="G323" t="str">
            <v>UECER CUINCHY</v>
          </cell>
          <cell r="J323">
            <v>1416</v>
          </cell>
          <cell r="K323" t="str">
            <v>Spécifique</v>
          </cell>
          <cell r="L323" t="str">
            <v>A</v>
          </cell>
          <cell r="M323" t="str">
            <v>EDUC</v>
          </cell>
          <cell r="O323" t="str">
            <v>TIT</v>
          </cell>
          <cell r="P323" t="str">
            <v>Sandrine Wambre</v>
          </cell>
          <cell r="Q323" t="e">
            <v>#N/A</v>
          </cell>
          <cell r="R323">
            <v>1</v>
          </cell>
        </row>
        <row r="324">
          <cell r="B324">
            <v>143216</v>
          </cell>
          <cell r="C324" t="str">
            <v>DOUANI</v>
          </cell>
          <cell r="E324" t="str">
            <v>Mustapha</v>
          </cell>
          <cell r="F324" t="str">
            <v>H</v>
          </cell>
          <cell r="G324" t="str">
            <v>UEHC ARRAS</v>
          </cell>
          <cell r="J324">
            <v>1416</v>
          </cell>
          <cell r="K324" t="str">
            <v>Spécifique</v>
          </cell>
          <cell r="L324" t="str">
            <v>A</v>
          </cell>
          <cell r="M324" t="str">
            <v>EDUC</v>
          </cell>
          <cell r="O324" t="str">
            <v>TIT</v>
          </cell>
          <cell r="P324" t="str">
            <v>Sandrine Wambre</v>
          </cell>
          <cell r="Q324">
            <v>1</v>
          </cell>
          <cell r="R324">
            <v>1</v>
          </cell>
        </row>
        <row r="325">
          <cell r="B325">
            <v>11431</v>
          </cell>
          <cell r="C325" t="str">
            <v>DOUKHI</v>
          </cell>
          <cell r="D325" t="str">
            <v>HUMSKI</v>
          </cell>
          <cell r="E325" t="str">
            <v>Dalila</v>
          </cell>
          <cell r="F325" t="str">
            <v>F</v>
          </cell>
          <cell r="G325" t="str">
            <v>DIPJJ GRAND NORD</v>
          </cell>
          <cell r="I325" t="str">
            <v>2017-S2</v>
          </cell>
          <cell r="J325">
            <v>1437</v>
          </cell>
          <cell r="K325" t="str">
            <v>Spécifique</v>
          </cell>
          <cell r="L325" t="str">
            <v>A</v>
          </cell>
          <cell r="M325" t="str">
            <v>CSE (RUE)</v>
          </cell>
          <cell r="O325" t="str">
            <v>TIT</v>
          </cell>
          <cell r="P325" t="str">
            <v>Mourad El-Ouassaidi</v>
          </cell>
          <cell r="Q325">
            <v>1</v>
          </cell>
          <cell r="R325">
            <v>1</v>
          </cell>
        </row>
        <row r="326">
          <cell r="B326">
            <v>11431</v>
          </cell>
          <cell r="C326" t="str">
            <v>DOUKHI</v>
          </cell>
          <cell r="D326" t="str">
            <v>HUMSKI</v>
          </cell>
          <cell r="E326" t="str">
            <v>Dalila</v>
          </cell>
          <cell r="F326" t="str">
            <v>F</v>
          </cell>
          <cell r="G326" t="str">
            <v>DTPJJ NORD</v>
          </cell>
          <cell r="I326" t="str">
            <v>2017-S2</v>
          </cell>
          <cell r="J326">
            <v>1437</v>
          </cell>
          <cell r="K326" t="str">
            <v>Spécifique</v>
          </cell>
          <cell r="L326" t="str">
            <v>A</v>
          </cell>
          <cell r="M326" t="str">
            <v>CSE (RUE)</v>
          </cell>
          <cell r="O326" t="str">
            <v>TIT</v>
          </cell>
          <cell r="P326" t="str">
            <v>Patrick Pivert</v>
          </cell>
          <cell r="Q326">
            <v>1</v>
          </cell>
          <cell r="R326">
            <v>1</v>
          </cell>
        </row>
        <row r="327">
          <cell r="B327">
            <v>5595</v>
          </cell>
          <cell r="C327" t="str">
            <v>DRELON</v>
          </cell>
          <cell r="E327" t="str">
            <v>Anthony</v>
          </cell>
          <cell r="F327" t="str">
            <v>H</v>
          </cell>
          <cell r="G327" t="str">
            <v>DIRPJJ GRAND NORD</v>
          </cell>
          <cell r="J327">
            <v>1451</v>
          </cell>
          <cell r="K327" t="str">
            <v>Commun</v>
          </cell>
          <cell r="L327" t="str">
            <v>C</v>
          </cell>
          <cell r="M327" t="str">
            <v>ADJ-A</v>
          </cell>
          <cell r="O327" t="str">
            <v>TIT</v>
          </cell>
          <cell r="P327" t="str">
            <v>Mourad El-Ouassaidi</v>
          </cell>
          <cell r="Q327">
            <v>1</v>
          </cell>
          <cell r="R327">
            <v>1</v>
          </cell>
        </row>
        <row r="328">
          <cell r="B328">
            <v>19530</v>
          </cell>
          <cell r="C328" t="str">
            <v>DRISSI</v>
          </cell>
          <cell r="D328">
            <v>0</v>
          </cell>
          <cell r="E328" t="str">
            <v>Abdelmoutalib</v>
          </cell>
          <cell r="F328" t="str">
            <v>H</v>
          </cell>
          <cell r="G328" t="str">
            <v>UECEF LIEVIN</v>
          </cell>
          <cell r="J328">
            <v>1437</v>
          </cell>
          <cell r="K328" t="str">
            <v>Spécifique</v>
          </cell>
          <cell r="L328" t="str">
            <v>A</v>
          </cell>
          <cell r="M328" t="str">
            <v>CSE (RUE)</v>
          </cell>
          <cell r="O328" t="str">
            <v>TIT</v>
          </cell>
          <cell r="P328" t="str">
            <v>Sandrine Wambre</v>
          </cell>
          <cell r="Q328">
            <v>1</v>
          </cell>
          <cell r="R328">
            <v>1</v>
          </cell>
        </row>
        <row r="329">
          <cell r="B329">
            <v>14484</v>
          </cell>
          <cell r="C329" t="str">
            <v>DROLET</v>
          </cell>
          <cell r="E329" t="str">
            <v>Sébastien</v>
          </cell>
          <cell r="F329" t="str">
            <v>H</v>
          </cell>
          <cell r="G329" t="str">
            <v>UEMO ARRAS EST</v>
          </cell>
          <cell r="J329">
            <v>1437</v>
          </cell>
          <cell r="K329" t="str">
            <v>Spécifique</v>
          </cell>
          <cell r="L329" t="str">
            <v>A</v>
          </cell>
          <cell r="M329" t="str">
            <v>CSE (RUE)</v>
          </cell>
          <cell r="O329" t="str">
            <v>TIT</v>
          </cell>
          <cell r="P329" t="str">
            <v>Lucie Szarek</v>
          </cell>
          <cell r="Q329">
            <v>1</v>
          </cell>
          <cell r="R329">
            <v>1</v>
          </cell>
        </row>
        <row r="330">
          <cell r="B330">
            <v>110657</v>
          </cell>
          <cell r="C330" t="str">
            <v>DROUHIN</v>
          </cell>
          <cell r="E330" t="str">
            <v>Claire</v>
          </cell>
          <cell r="F330" t="str">
            <v>F</v>
          </cell>
          <cell r="G330" t="str">
            <v>UEMO AMIENS EST</v>
          </cell>
          <cell r="H330">
            <v>43101</v>
          </cell>
          <cell r="I330" t="str">
            <v>2018-S1</v>
          </cell>
          <cell r="J330">
            <v>1416</v>
          </cell>
          <cell r="K330" t="str">
            <v>Spécifique</v>
          </cell>
          <cell r="L330" t="str">
            <v>A</v>
          </cell>
          <cell r="M330" t="str">
            <v>EDUC</v>
          </cell>
          <cell r="O330" t="str">
            <v>TIT</v>
          </cell>
          <cell r="P330" t="str">
            <v>Annie-Claude Harbonnier</v>
          </cell>
          <cell r="Q330">
            <v>1</v>
          </cell>
          <cell r="R330">
            <v>1</v>
          </cell>
        </row>
        <row r="331">
          <cell r="B331">
            <v>13595</v>
          </cell>
          <cell r="C331" t="str">
            <v>DU CREST</v>
          </cell>
          <cell r="D331" t="str">
            <v>NICOLAEFF</v>
          </cell>
          <cell r="E331" t="str">
            <v>Claire</v>
          </cell>
          <cell r="F331" t="str">
            <v>F</v>
          </cell>
          <cell r="G331" t="str">
            <v>CEF BEAUVAIS</v>
          </cell>
          <cell r="H331">
            <v>43465</v>
          </cell>
          <cell r="I331" t="str">
            <v>2018-S2</v>
          </cell>
          <cell r="J331">
            <v>1437</v>
          </cell>
          <cell r="K331" t="str">
            <v>Spécifique</v>
          </cell>
          <cell r="L331" t="str">
            <v>A</v>
          </cell>
          <cell r="M331" t="str">
            <v>CSE (RUE)</v>
          </cell>
          <cell r="O331" t="str">
            <v>TIT</v>
          </cell>
          <cell r="P331" t="e">
            <v>#N/A</v>
          </cell>
          <cell r="Q331">
            <v>1</v>
          </cell>
          <cell r="R331">
            <v>1</v>
          </cell>
        </row>
        <row r="332">
          <cell r="B332">
            <v>13595</v>
          </cell>
          <cell r="C332" t="str">
            <v>DU CREST</v>
          </cell>
          <cell r="E332" t="str">
            <v>Claire</v>
          </cell>
          <cell r="F332" t="str">
            <v>F</v>
          </cell>
          <cell r="G332" t="str">
            <v>UEMO BEAUVAIS</v>
          </cell>
          <cell r="I332" t="str">
            <v>2018-S2</v>
          </cell>
          <cell r="J332">
            <v>1437</v>
          </cell>
          <cell r="K332" t="str">
            <v>Spécifique</v>
          </cell>
          <cell r="L332" t="str">
            <v>A</v>
          </cell>
          <cell r="M332" t="str">
            <v>CSE (RUE)</v>
          </cell>
          <cell r="O332" t="str">
            <v>TIT</v>
          </cell>
          <cell r="P332" t="str">
            <v>Sylviane Duquenne</v>
          </cell>
          <cell r="Q332">
            <v>1</v>
          </cell>
          <cell r="R332">
            <v>1</v>
          </cell>
        </row>
        <row r="333">
          <cell r="B333">
            <v>110505</v>
          </cell>
          <cell r="C333" t="str">
            <v>DUBART</v>
          </cell>
          <cell r="E333" t="str">
            <v>LUDIVINE</v>
          </cell>
          <cell r="F333" t="str">
            <v>F</v>
          </cell>
          <cell r="G333" t="str">
            <v>UESEEPM QUIEVRECHAIN</v>
          </cell>
          <cell r="J333">
            <v>1416</v>
          </cell>
          <cell r="K333" t="str">
            <v>Spécifique</v>
          </cell>
          <cell r="L333" t="str">
            <v>A</v>
          </cell>
          <cell r="M333" t="str">
            <v>EDUC</v>
          </cell>
          <cell r="O333" t="str">
            <v>TIT</v>
          </cell>
          <cell r="P333" t="str">
            <v>Nicolas Loux</v>
          </cell>
          <cell r="Q333">
            <v>1</v>
          </cell>
          <cell r="R333">
            <v>1</v>
          </cell>
        </row>
        <row r="334">
          <cell r="B334">
            <v>10571</v>
          </cell>
          <cell r="C334" t="str">
            <v>DUBOIS</v>
          </cell>
          <cell r="E334" t="str">
            <v>Sophie</v>
          </cell>
          <cell r="F334" t="str">
            <v>F</v>
          </cell>
          <cell r="G334" t="str">
            <v>UEMO DOUAI</v>
          </cell>
          <cell r="J334">
            <v>1416</v>
          </cell>
          <cell r="K334" t="str">
            <v>Spécifique</v>
          </cell>
          <cell r="L334" t="str">
            <v>A</v>
          </cell>
          <cell r="M334" t="str">
            <v>EDUC</v>
          </cell>
          <cell r="O334" t="str">
            <v>TIT</v>
          </cell>
          <cell r="P334" t="str">
            <v>Mourad El-Ouassaidi</v>
          </cell>
          <cell r="Q334">
            <v>0.8</v>
          </cell>
          <cell r="R334">
            <v>0.8</v>
          </cell>
        </row>
        <row r="335">
          <cell r="B335">
            <v>10441</v>
          </cell>
          <cell r="C335" t="str">
            <v>DUBY</v>
          </cell>
          <cell r="E335" t="str">
            <v>Denise</v>
          </cell>
          <cell r="F335" t="str">
            <v>F</v>
          </cell>
          <cell r="G335" t="str">
            <v>UEMO ROUBAIX</v>
          </cell>
          <cell r="J335">
            <v>1437</v>
          </cell>
          <cell r="K335" t="str">
            <v>Spécifique</v>
          </cell>
          <cell r="L335" t="str">
            <v>A</v>
          </cell>
          <cell r="M335" t="str">
            <v>CSE (RUE)</v>
          </cell>
          <cell r="O335" t="str">
            <v>TIT</v>
          </cell>
          <cell r="P335" t="str">
            <v>Patrick Pivert</v>
          </cell>
          <cell r="Q335">
            <v>1</v>
          </cell>
          <cell r="R335">
            <v>1</v>
          </cell>
        </row>
        <row r="336">
          <cell r="B336">
            <v>12875</v>
          </cell>
          <cell r="C336" t="str">
            <v>DUCHATEAU</v>
          </cell>
          <cell r="E336" t="str">
            <v>Amandine</v>
          </cell>
          <cell r="F336" t="str">
            <v>F</v>
          </cell>
          <cell r="G336" t="str">
            <v>UEMO CALAIS</v>
          </cell>
          <cell r="J336">
            <v>1416</v>
          </cell>
          <cell r="K336" t="str">
            <v>Spécifique</v>
          </cell>
          <cell r="L336" t="str">
            <v>A</v>
          </cell>
          <cell r="M336" t="str">
            <v>EDUC</v>
          </cell>
          <cell r="O336" t="str">
            <v>TIT</v>
          </cell>
          <cell r="P336" t="str">
            <v>Lucie Szarek</v>
          </cell>
          <cell r="Q336">
            <v>1</v>
          </cell>
          <cell r="R336">
            <v>1</v>
          </cell>
        </row>
        <row r="337">
          <cell r="B337">
            <v>9285</v>
          </cell>
          <cell r="C337" t="str">
            <v>DUCHATEAU</v>
          </cell>
          <cell r="E337" t="str">
            <v>Marie-Christine</v>
          </cell>
          <cell r="F337" t="str">
            <v>F</v>
          </cell>
          <cell r="G337" t="str">
            <v>UEMO AMIENS EST</v>
          </cell>
          <cell r="J337">
            <v>1437</v>
          </cell>
          <cell r="K337" t="str">
            <v>Spécifique</v>
          </cell>
          <cell r="L337" t="str">
            <v>A</v>
          </cell>
          <cell r="M337" t="str">
            <v>CSE (RUE)</v>
          </cell>
          <cell r="N337" t="str">
            <v>RUE</v>
          </cell>
          <cell r="O337" t="str">
            <v>TIT</v>
          </cell>
          <cell r="P337" t="str">
            <v>Annie-Claude Harbonnier</v>
          </cell>
          <cell r="Q337">
            <v>1</v>
          </cell>
          <cell r="R337">
            <v>1</v>
          </cell>
        </row>
        <row r="338">
          <cell r="B338">
            <v>5692</v>
          </cell>
          <cell r="C338" t="str">
            <v>DUCHATEAU</v>
          </cell>
          <cell r="E338" t="str">
            <v>Pierrick</v>
          </cell>
          <cell r="F338" t="str">
            <v>H</v>
          </cell>
          <cell r="G338" t="str">
            <v>UEMO ARRAS EST</v>
          </cell>
          <cell r="J338">
            <v>1437</v>
          </cell>
          <cell r="K338" t="str">
            <v>Spécifique</v>
          </cell>
          <cell r="L338" t="str">
            <v>A</v>
          </cell>
          <cell r="M338" t="str">
            <v>CSE (RUE)</v>
          </cell>
          <cell r="O338" t="str">
            <v>TIT</v>
          </cell>
          <cell r="P338" t="str">
            <v>Lucie Szarek</v>
          </cell>
          <cell r="Q338">
            <v>1</v>
          </cell>
          <cell r="R338">
            <v>1</v>
          </cell>
        </row>
        <row r="339">
          <cell r="B339">
            <v>18268</v>
          </cell>
          <cell r="C339" t="str">
            <v>DUCORNET</v>
          </cell>
          <cell r="E339" t="str">
            <v>Raphaëlle</v>
          </cell>
          <cell r="F339" t="str">
            <v>F</v>
          </cell>
          <cell r="G339" t="str">
            <v>UECEF LIEVIN</v>
          </cell>
          <cell r="J339">
            <v>1416</v>
          </cell>
          <cell r="K339" t="str">
            <v>Spécifique</v>
          </cell>
          <cell r="L339" t="str">
            <v>A</v>
          </cell>
          <cell r="M339" t="str">
            <v>EDUC</v>
          </cell>
          <cell r="O339" t="str">
            <v>TIT</v>
          </cell>
          <cell r="P339" t="str">
            <v>Sandrine Wambre</v>
          </cell>
          <cell r="Q339">
            <v>1</v>
          </cell>
          <cell r="R339">
            <v>1</v>
          </cell>
        </row>
        <row r="340">
          <cell r="B340">
            <v>56490</v>
          </cell>
          <cell r="C340" t="str">
            <v>DUCROQUET</v>
          </cell>
          <cell r="E340" t="str">
            <v>David</v>
          </cell>
          <cell r="F340" t="str">
            <v>H</v>
          </cell>
          <cell r="G340" t="str">
            <v>CP LIANCOURT</v>
          </cell>
          <cell r="H340">
            <v>43101</v>
          </cell>
          <cell r="I340" t="str">
            <v>2018-S1</v>
          </cell>
          <cell r="J340">
            <v>1460</v>
          </cell>
          <cell r="K340" t="str">
            <v>Commun</v>
          </cell>
          <cell r="L340" t="str">
            <v>B</v>
          </cell>
          <cell r="M340" t="str">
            <v>SA</v>
          </cell>
          <cell r="O340" t="str">
            <v>TIT</v>
          </cell>
          <cell r="P340" t="e">
            <v>#N/A</v>
          </cell>
          <cell r="Q340">
            <v>1</v>
          </cell>
          <cell r="R340">
            <v>1</v>
          </cell>
        </row>
        <row r="341">
          <cell r="B341">
            <v>56490</v>
          </cell>
          <cell r="C341" t="str">
            <v>DUCROQUET</v>
          </cell>
          <cell r="E341" t="str">
            <v>David</v>
          </cell>
          <cell r="F341" t="str">
            <v>F</v>
          </cell>
          <cell r="G341" t="str">
            <v>DTPJJ OISE</v>
          </cell>
          <cell r="H341">
            <v>43160</v>
          </cell>
          <cell r="I341" t="str">
            <v>2018-S1</v>
          </cell>
          <cell r="J341">
            <v>1460</v>
          </cell>
          <cell r="K341" t="str">
            <v>Commun</v>
          </cell>
          <cell r="L341" t="str">
            <v>B</v>
          </cell>
          <cell r="M341" t="str">
            <v>SA</v>
          </cell>
          <cell r="O341" t="str">
            <v>TIT</v>
          </cell>
          <cell r="P341" t="str">
            <v>Sylviane Duquenne</v>
          </cell>
          <cell r="Q341">
            <v>1</v>
          </cell>
          <cell r="R341">
            <v>1</v>
          </cell>
        </row>
        <row r="342">
          <cell r="B342">
            <v>5781</v>
          </cell>
          <cell r="C342" t="str">
            <v>DUFLOS</v>
          </cell>
          <cell r="E342" t="str">
            <v>Maxime</v>
          </cell>
          <cell r="F342" t="str">
            <v>H</v>
          </cell>
          <cell r="G342" t="str">
            <v>PTF GRAND NORD</v>
          </cell>
          <cell r="H342">
            <v>43101</v>
          </cell>
          <cell r="I342" t="str">
            <v>2018-S1</v>
          </cell>
          <cell r="J342">
            <v>1416</v>
          </cell>
          <cell r="K342" t="str">
            <v>Spécifique</v>
          </cell>
          <cell r="L342" t="str">
            <v>A</v>
          </cell>
          <cell r="M342" t="str">
            <v>EDUC</v>
          </cell>
          <cell r="O342" t="str">
            <v>TIT</v>
          </cell>
          <cell r="P342" t="e">
            <v>#N/A</v>
          </cell>
          <cell r="Q342">
            <v>1</v>
          </cell>
          <cell r="R342">
            <v>1</v>
          </cell>
        </row>
        <row r="343">
          <cell r="B343">
            <v>5781</v>
          </cell>
          <cell r="C343" t="str">
            <v>DUFLOS</v>
          </cell>
          <cell r="E343" t="str">
            <v>Maxime</v>
          </cell>
          <cell r="F343" t="str">
            <v>H</v>
          </cell>
          <cell r="G343" t="str">
            <v>UEAT LILLE</v>
          </cell>
          <cell r="H343">
            <v>43344</v>
          </cell>
          <cell r="I343" t="str">
            <v>2018-S1</v>
          </cell>
          <cell r="J343">
            <v>1416</v>
          </cell>
          <cell r="K343" t="str">
            <v>Spécifique</v>
          </cell>
          <cell r="L343" t="str">
            <v>A</v>
          </cell>
          <cell r="M343" t="str">
            <v>EDUC</v>
          </cell>
          <cell r="O343" t="str">
            <v>TIT</v>
          </cell>
          <cell r="P343" t="str">
            <v>Patrick Pivert</v>
          </cell>
          <cell r="Q343">
            <v>1</v>
          </cell>
          <cell r="R343">
            <v>1</v>
          </cell>
        </row>
        <row r="344">
          <cell r="B344">
            <v>163579</v>
          </cell>
          <cell r="C344" t="str">
            <v>DUFOUR</v>
          </cell>
          <cell r="E344" t="str">
            <v>Isabelle</v>
          </cell>
          <cell r="F344" t="str">
            <v>F</v>
          </cell>
          <cell r="G344" t="str">
            <v>DIRPJJ GRAND NORD</v>
          </cell>
          <cell r="I344" t="str">
            <v>2018 S1</v>
          </cell>
          <cell r="J344">
            <v>1437</v>
          </cell>
          <cell r="K344" t="str">
            <v>Spécifique</v>
          </cell>
          <cell r="L344" t="str">
            <v>A</v>
          </cell>
          <cell r="M344" t="str">
            <v>CSE (RUE)</v>
          </cell>
          <cell r="O344" t="str">
            <v>TIT</v>
          </cell>
          <cell r="P344" t="str">
            <v>Mourad El-Ouassaidi</v>
          </cell>
          <cell r="Q344">
            <v>1</v>
          </cell>
          <cell r="R344">
            <v>1</v>
          </cell>
        </row>
        <row r="345">
          <cell r="B345">
            <v>8968</v>
          </cell>
          <cell r="C345" t="str">
            <v>DUFOUR</v>
          </cell>
          <cell r="E345" t="str">
            <v>Laurence</v>
          </cell>
          <cell r="F345" t="str">
            <v>F</v>
          </cell>
          <cell r="G345" t="str">
            <v>UEMO DOUAI</v>
          </cell>
          <cell r="H345">
            <v>43160</v>
          </cell>
          <cell r="I345" t="str">
            <v>2018 S1</v>
          </cell>
          <cell r="J345">
            <v>1437</v>
          </cell>
          <cell r="K345" t="str">
            <v>Spécifique</v>
          </cell>
          <cell r="L345" t="str">
            <v>A</v>
          </cell>
          <cell r="M345" t="str">
            <v>CSE (RUE)</v>
          </cell>
          <cell r="O345" t="str">
            <v>TIT</v>
          </cell>
          <cell r="P345" t="str">
            <v>Mourad El-Ouassaidi</v>
          </cell>
          <cell r="Q345">
            <v>1</v>
          </cell>
          <cell r="R345">
            <v>1</v>
          </cell>
        </row>
        <row r="346">
          <cell r="B346">
            <v>156011</v>
          </cell>
          <cell r="C346" t="str">
            <v>DUMESNIL</v>
          </cell>
          <cell r="E346" t="str">
            <v>Rachel</v>
          </cell>
          <cell r="F346" t="str">
            <v>F</v>
          </cell>
          <cell r="G346" t="str">
            <v>STEMOI AMIENS</v>
          </cell>
          <cell r="J346">
            <v>9999</v>
          </cell>
          <cell r="K346">
            <v>0</v>
          </cell>
          <cell r="L346" t="str">
            <v>-</v>
          </cell>
          <cell r="M346">
            <v>0</v>
          </cell>
          <cell r="O346">
            <v>0</v>
          </cell>
          <cell r="P346" t="str">
            <v>Annie-Claude Harbonnier</v>
          </cell>
          <cell r="Q346" t="e">
            <v>#N/A</v>
          </cell>
          <cell r="R346" t="e">
            <v>#N/A</v>
          </cell>
        </row>
        <row r="347">
          <cell r="B347">
            <v>5139</v>
          </cell>
          <cell r="C347" t="str">
            <v>DUMET</v>
          </cell>
          <cell r="E347" t="str">
            <v>Matthieu</v>
          </cell>
          <cell r="F347" t="str">
            <v>H</v>
          </cell>
          <cell r="G347" t="str">
            <v>UEMO LILLE BOIS BLANCS</v>
          </cell>
          <cell r="J347">
            <v>1416</v>
          </cell>
          <cell r="K347" t="str">
            <v>Spécifique</v>
          </cell>
          <cell r="L347" t="str">
            <v>A</v>
          </cell>
          <cell r="M347" t="str">
            <v>EDUC</v>
          </cell>
          <cell r="O347" t="str">
            <v>TIT</v>
          </cell>
          <cell r="P347" t="str">
            <v>Patrick Pivert</v>
          </cell>
          <cell r="Q347">
            <v>1</v>
          </cell>
          <cell r="R347">
            <v>1</v>
          </cell>
        </row>
        <row r="348">
          <cell r="B348">
            <v>5278</v>
          </cell>
          <cell r="C348" t="str">
            <v>DUMONT</v>
          </cell>
          <cell r="E348" t="str">
            <v>Loïc</v>
          </cell>
          <cell r="F348" t="str">
            <v>H</v>
          </cell>
          <cell r="G348" t="str">
            <v>UECEF LIEVIN</v>
          </cell>
          <cell r="J348">
            <v>1416</v>
          </cell>
          <cell r="K348" t="str">
            <v>Spécifique</v>
          </cell>
          <cell r="L348" t="str">
            <v>A</v>
          </cell>
          <cell r="M348" t="str">
            <v>EDUC</v>
          </cell>
          <cell r="O348" t="str">
            <v>TIT</v>
          </cell>
          <cell r="P348" t="str">
            <v>Sandrine Wambre</v>
          </cell>
          <cell r="Q348">
            <v>1</v>
          </cell>
          <cell r="R348">
            <v>1</v>
          </cell>
        </row>
        <row r="349">
          <cell r="B349">
            <v>9692</v>
          </cell>
          <cell r="C349" t="str">
            <v>DUPERIS</v>
          </cell>
          <cell r="D349" t="str">
            <v>BECUWE</v>
          </cell>
          <cell r="E349" t="str">
            <v>Valérie</v>
          </cell>
          <cell r="F349" t="str">
            <v>F</v>
          </cell>
          <cell r="G349" t="str">
            <v>UEMO CALAIS</v>
          </cell>
          <cell r="J349">
            <v>1416</v>
          </cell>
          <cell r="K349" t="str">
            <v>Spécifique</v>
          </cell>
          <cell r="L349" t="str">
            <v>A</v>
          </cell>
          <cell r="M349" t="str">
            <v>EDUC</v>
          </cell>
          <cell r="O349" t="str">
            <v>TIT</v>
          </cell>
          <cell r="P349" t="str">
            <v>Lucie Szarek</v>
          </cell>
          <cell r="Q349">
            <v>1</v>
          </cell>
          <cell r="R349">
            <v>1</v>
          </cell>
        </row>
        <row r="350">
          <cell r="B350">
            <v>13344</v>
          </cell>
          <cell r="C350" t="str">
            <v>DUPIN</v>
          </cell>
          <cell r="D350" t="str">
            <v>DEBUCOIT</v>
          </cell>
          <cell r="E350" t="str">
            <v xml:space="preserve">Alice </v>
          </cell>
          <cell r="F350" t="str">
            <v>F</v>
          </cell>
          <cell r="G350" t="str">
            <v>UEMO DOUAI</v>
          </cell>
          <cell r="J350">
            <v>1416</v>
          </cell>
          <cell r="K350" t="str">
            <v>Spécifique</v>
          </cell>
          <cell r="L350" t="str">
            <v>A</v>
          </cell>
          <cell r="M350" t="str">
            <v>EDUC</v>
          </cell>
          <cell r="O350" t="str">
            <v>TIT</v>
          </cell>
          <cell r="P350" t="str">
            <v>Mourad El-Ouassaidi</v>
          </cell>
          <cell r="Q350">
            <v>0.8</v>
          </cell>
          <cell r="R350">
            <v>0.8</v>
          </cell>
        </row>
        <row r="351">
          <cell r="B351">
            <v>9500</v>
          </cell>
          <cell r="C351" t="str">
            <v>DUPIR</v>
          </cell>
          <cell r="E351" t="str">
            <v>Fabienne</v>
          </cell>
          <cell r="F351" t="str">
            <v>F</v>
          </cell>
          <cell r="G351" t="str">
            <v>UECEF BEAUVAIS</v>
          </cell>
          <cell r="J351">
            <v>1447</v>
          </cell>
          <cell r="K351" t="str">
            <v>Commun</v>
          </cell>
          <cell r="L351" t="str">
            <v>C</v>
          </cell>
          <cell r="M351" t="str">
            <v>ADJ-T</v>
          </cell>
          <cell r="O351" t="str">
            <v>TIT</v>
          </cell>
          <cell r="P351" t="str">
            <v>Sylviane Duquenne</v>
          </cell>
          <cell r="Q351">
            <v>1</v>
          </cell>
          <cell r="R351">
            <v>1</v>
          </cell>
        </row>
        <row r="352">
          <cell r="B352">
            <v>161621</v>
          </cell>
          <cell r="C352" t="str">
            <v>DUPONT</v>
          </cell>
          <cell r="E352" t="str">
            <v>Charles</v>
          </cell>
          <cell r="F352" t="str">
            <v>H</v>
          </cell>
          <cell r="G352" t="str">
            <v>UEHC CHARLEVILLE MEZIERES</v>
          </cell>
          <cell r="H352">
            <v>43101</v>
          </cell>
          <cell r="I352" t="str">
            <v>2018-S1</v>
          </cell>
          <cell r="J352">
            <v>1416</v>
          </cell>
          <cell r="K352" t="str">
            <v>Spécifique</v>
          </cell>
          <cell r="L352" t="str">
            <v>A</v>
          </cell>
          <cell r="M352" t="str">
            <v>EDUC</v>
          </cell>
          <cell r="O352" t="str">
            <v>TIT</v>
          </cell>
          <cell r="P352" t="e">
            <v>#N/A</v>
          </cell>
          <cell r="Q352">
            <v>1</v>
          </cell>
          <cell r="R352">
            <v>1</v>
          </cell>
        </row>
        <row r="353">
          <cell r="B353">
            <v>161621</v>
          </cell>
          <cell r="C353" t="str">
            <v>DUPONT</v>
          </cell>
          <cell r="E353" t="str">
            <v>Charles</v>
          </cell>
          <cell r="F353" t="str">
            <v>H</v>
          </cell>
          <cell r="G353" t="str">
            <v>UEAJ MAUBEUGE</v>
          </cell>
          <cell r="H353">
            <v>43344</v>
          </cell>
          <cell r="I353" t="str">
            <v>2018-S1</v>
          </cell>
          <cell r="J353">
            <v>1416</v>
          </cell>
          <cell r="K353" t="str">
            <v>Spécifique</v>
          </cell>
          <cell r="L353" t="str">
            <v>A</v>
          </cell>
          <cell r="M353" t="str">
            <v>EDUC</v>
          </cell>
          <cell r="O353" t="str">
            <v>TIT</v>
          </cell>
          <cell r="P353" t="str">
            <v>Mourad El-Ouassaidi</v>
          </cell>
          <cell r="Q353">
            <v>1</v>
          </cell>
          <cell r="R353">
            <v>1</v>
          </cell>
        </row>
        <row r="354">
          <cell r="B354">
            <v>138028</v>
          </cell>
          <cell r="C354" t="str">
            <v>DUPONT</v>
          </cell>
          <cell r="E354" t="str">
            <v>Corinne</v>
          </cell>
          <cell r="F354" t="str">
            <v>F</v>
          </cell>
          <cell r="G354" t="str">
            <v>DTPJJ OISE</v>
          </cell>
          <cell r="J354">
            <v>1640</v>
          </cell>
          <cell r="K354" t="str">
            <v>Commun</v>
          </cell>
          <cell r="L354" t="str">
            <v>A</v>
          </cell>
          <cell r="M354" t="str">
            <v>ATT</v>
          </cell>
          <cell r="O354" t="str">
            <v>TIT</v>
          </cell>
          <cell r="P354" t="str">
            <v>Sylviane Duquenne</v>
          </cell>
          <cell r="Q354">
            <v>1</v>
          </cell>
          <cell r="R354">
            <v>1</v>
          </cell>
        </row>
        <row r="355">
          <cell r="B355">
            <v>158801</v>
          </cell>
          <cell r="C355" t="str">
            <v>DUPONT</v>
          </cell>
          <cell r="D355" t="str">
            <v>MALLET</v>
          </cell>
          <cell r="E355" t="str">
            <v>Fanny</v>
          </cell>
          <cell r="F355" t="str">
            <v>F</v>
          </cell>
          <cell r="G355" t="str">
            <v>UECER CUINCHY</v>
          </cell>
          <cell r="J355">
            <v>1416</v>
          </cell>
          <cell r="K355" t="str">
            <v>Spécifique</v>
          </cell>
          <cell r="L355" t="str">
            <v>A</v>
          </cell>
          <cell r="M355" t="str">
            <v>EDUC</v>
          </cell>
          <cell r="O355" t="str">
            <v>TIT</v>
          </cell>
          <cell r="P355" t="str">
            <v>Sandrine Wambre</v>
          </cell>
          <cell r="Q355">
            <v>1</v>
          </cell>
          <cell r="R355">
            <v>1</v>
          </cell>
        </row>
        <row r="356">
          <cell r="B356">
            <v>11848</v>
          </cell>
          <cell r="C356" t="str">
            <v>DUPONT</v>
          </cell>
          <cell r="E356" t="str">
            <v>Lina</v>
          </cell>
          <cell r="F356" t="str">
            <v>F</v>
          </cell>
          <cell r="G356" t="str">
            <v>USEEPM QUIEVRECHAIN</v>
          </cell>
          <cell r="I356" t="str">
            <v>2017-S2</v>
          </cell>
          <cell r="J356">
            <v>1437</v>
          </cell>
          <cell r="K356" t="str">
            <v>Spécifique</v>
          </cell>
          <cell r="L356" t="str">
            <v>A</v>
          </cell>
          <cell r="M356" t="str">
            <v>CSE (RUE)</v>
          </cell>
          <cell r="O356" t="str">
            <v>TIT</v>
          </cell>
          <cell r="P356" t="str">
            <v>Nicolas Loux</v>
          </cell>
          <cell r="Q356">
            <v>1</v>
          </cell>
          <cell r="R356">
            <v>1</v>
          </cell>
        </row>
        <row r="357">
          <cell r="B357">
            <v>58330</v>
          </cell>
          <cell r="C357" t="str">
            <v xml:space="preserve">DUPONT </v>
          </cell>
          <cell r="E357" t="str">
            <v>Sylvain</v>
          </cell>
          <cell r="F357" t="str">
            <v>H</v>
          </cell>
          <cell r="G357" t="str">
            <v>TGI ST QUENTIN</v>
          </cell>
          <cell r="H357">
            <v>43344</v>
          </cell>
          <cell r="I357" t="str">
            <v>2018-S2</v>
          </cell>
          <cell r="J357">
            <v>1447</v>
          </cell>
          <cell r="K357" t="str">
            <v>Commun</v>
          </cell>
          <cell r="L357" t="str">
            <v>C</v>
          </cell>
          <cell r="M357" t="str">
            <v>ADJ-T</v>
          </cell>
          <cell r="O357" t="str">
            <v>TIT</v>
          </cell>
          <cell r="P357" t="e">
            <v>#N/A</v>
          </cell>
          <cell r="Q357" t="e">
            <v>#N/A</v>
          </cell>
          <cell r="R357" t="e">
            <v>#N/A</v>
          </cell>
        </row>
        <row r="358">
          <cell r="B358">
            <v>137235</v>
          </cell>
          <cell r="C358" t="str">
            <v>DUPUY</v>
          </cell>
          <cell r="E358" t="str">
            <v>Anthony</v>
          </cell>
          <cell r="F358" t="str">
            <v>H</v>
          </cell>
          <cell r="G358" t="str">
            <v>UEHC LIEVIN</v>
          </cell>
          <cell r="H358"/>
          <cell r="J358">
            <v>1416</v>
          </cell>
          <cell r="K358" t="str">
            <v>Spécifique</v>
          </cell>
          <cell r="L358" t="str">
            <v>A</v>
          </cell>
          <cell r="M358" t="str">
            <v>EDUC</v>
          </cell>
          <cell r="N358"/>
          <cell r="O358" t="str">
            <v>TIT</v>
          </cell>
          <cell r="P358" t="str">
            <v>Sandrine Wambre</v>
          </cell>
          <cell r="Q358">
            <v>1</v>
          </cell>
          <cell r="R358">
            <v>1</v>
          </cell>
        </row>
        <row r="359">
          <cell r="B359">
            <v>129097</v>
          </cell>
          <cell r="C359" t="str">
            <v>DUQUESNE</v>
          </cell>
          <cell r="E359" t="str">
            <v>Thierry</v>
          </cell>
          <cell r="F359" t="str">
            <v>H</v>
          </cell>
          <cell r="G359" t="str">
            <v>UECEF BRUAY LA BUISSIERE</v>
          </cell>
          <cell r="I359" t="str">
            <v>2017-S2</v>
          </cell>
          <cell r="J359">
            <v>1416</v>
          </cell>
          <cell r="K359" t="str">
            <v>Spécifique</v>
          </cell>
          <cell r="L359" t="str">
            <v>A</v>
          </cell>
          <cell r="M359" t="str">
            <v>EDUC</v>
          </cell>
          <cell r="O359" t="str">
            <v>TIT</v>
          </cell>
          <cell r="P359" t="str">
            <v>Sandrine Wambre</v>
          </cell>
          <cell r="Q359">
            <v>1</v>
          </cell>
          <cell r="R359">
            <v>1</v>
          </cell>
        </row>
        <row r="360">
          <cell r="B360">
            <v>113966</v>
          </cell>
          <cell r="C360" t="str">
            <v>DURAN MANCHEGO</v>
          </cell>
          <cell r="E360" t="str">
            <v>Matthieu</v>
          </cell>
          <cell r="F360" t="str">
            <v>H</v>
          </cell>
          <cell r="G360" t="str">
            <v>USEEPM QUIEVRECHAIN</v>
          </cell>
          <cell r="H360">
            <v>43344</v>
          </cell>
          <cell r="I360" t="str">
            <v>2018-S2</v>
          </cell>
          <cell r="J360">
            <v>1416</v>
          </cell>
          <cell r="K360" t="str">
            <v>Spécifique</v>
          </cell>
          <cell r="L360" t="str">
            <v>A</v>
          </cell>
          <cell r="M360" t="str">
            <v>EDUC</v>
          </cell>
          <cell r="O360" t="str">
            <v>TIT</v>
          </cell>
          <cell r="P360" t="str">
            <v>Nicolas Loux</v>
          </cell>
          <cell r="Q360">
            <v>0.8</v>
          </cell>
          <cell r="R360">
            <v>0.8</v>
          </cell>
        </row>
        <row r="361">
          <cell r="B361">
            <v>113966</v>
          </cell>
          <cell r="C361" t="str">
            <v>DURAN MANCHEGO</v>
          </cell>
          <cell r="E361" t="str">
            <v>Matthieu</v>
          </cell>
          <cell r="F361" t="str">
            <v>H</v>
          </cell>
          <cell r="G361" t="str">
            <v>UEMO LAON</v>
          </cell>
          <cell r="I361" t="str">
            <v>OUI</v>
          </cell>
          <cell r="J361">
            <v>1416</v>
          </cell>
          <cell r="K361" t="str">
            <v>Spécifique</v>
          </cell>
          <cell r="L361" t="str">
            <v>A</v>
          </cell>
          <cell r="M361" t="str">
            <v>EDUC</v>
          </cell>
          <cell r="O361" t="str">
            <v>TIT</v>
          </cell>
          <cell r="P361" t="str">
            <v>Annie-Claude Harbonnier</v>
          </cell>
          <cell r="Q361">
            <v>0.8</v>
          </cell>
          <cell r="R361">
            <v>0.8</v>
          </cell>
        </row>
        <row r="362">
          <cell r="B362">
            <v>113929</v>
          </cell>
          <cell r="C362" t="str">
            <v>DURIEZ</v>
          </cell>
          <cell r="D362" t="str">
            <v>LAIDEZ</v>
          </cell>
          <cell r="E362" t="str">
            <v>Marion</v>
          </cell>
          <cell r="F362" t="str">
            <v>F</v>
          </cell>
          <cell r="G362" t="str">
            <v>UEMO BOULOGNE SUR MER</v>
          </cell>
          <cell r="J362">
            <v>1416</v>
          </cell>
          <cell r="K362" t="str">
            <v>Spécifique</v>
          </cell>
          <cell r="L362" t="str">
            <v>A</v>
          </cell>
          <cell r="M362" t="str">
            <v>EDUC</v>
          </cell>
          <cell r="O362" t="str">
            <v>TIT</v>
          </cell>
          <cell r="P362" t="str">
            <v>Lucie Szarek</v>
          </cell>
          <cell r="Q362">
            <v>1</v>
          </cell>
          <cell r="R362">
            <v>1</v>
          </cell>
        </row>
        <row r="363">
          <cell r="B363">
            <v>5615</v>
          </cell>
          <cell r="C363" t="str">
            <v>EL AMMARI</v>
          </cell>
          <cell r="E363" t="str">
            <v>Khalid</v>
          </cell>
          <cell r="F363" t="str">
            <v>H</v>
          </cell>
          <cell r="G363" t="str">
            <v>UEMO CREIL</v>
          </cell>
          <cell r="J363">
            <v>1416</v>
          </cell>
          <cell r="K363" t="str">
            <v>Spécifique</v>
          </cell>
          <cell r="L363" t="str">
            <v>A</v>
          </cell>
          <cell r="M363" t="str">
            <v>EDUC</v>
          </cell>
          <cell r="O363" t="str">
            <v>TIT</v>
          </cell>
          <cell r="P363" t="str">
            <v>Sylviane Duquenne</v>
          </cell>
          <cell r="Q363">
            <v>0.9</v>
          </cell>
          <cell r="R363">
            <v>0.9</v>
          </cell>
        </row>
        <row r="364">
          <cell r="B364">
            <v>13518</v>
          </cell>
          <cell r="C364" t="str">
            <v>EL ARABI</v>
          </cell>
          <cell r="E364" t="str">
            <v>Abdel'Hak</v>
          </cell>
          <cell r="F364" t="str">
            <v>H</v>
          </cell>
          <cell r="G364" t="str">
            <v>UESEEPM QUIEVRECHAIN</v>
          </cell>
          <cell r="J364">
            <v>1416</v>
          </cell>
          <cell r="K364" t="str">
            <v>Spécifique</v>
          </cell>
          <cell r="L364" t="str">
            <v>A</v>
          </cell>
          <cell r="M364" t="str">
            <v>EDUC</v>
          </cell>
          <cell r="O364" t="str">
            <v>TIT</v>
          </cell>
          <cell r="P364" t="str">
            <v>Nicolas Loux</v>
          </cell>
          <cell r="Q364">
            <v>1</v>
          </cell>
          <cell r="R364">
            <v>1</v>
          </cell>
        </row>
        <row r="365">
          <cell r="B365">
            <v>5453</v>
          </cell>
          <cell r="C365" t="str">
            <v>EL YAGHMOURI</v>
          </cell>
          <cell r="E365" t="str">
            <v>Madjid</v>
          </cell>
          <cell r="F365" t="str">
            <v>H</v>
          </cell>
          <cell r="G365" t="str">
            <v>UEHC VILLENEUVE D'ASCQ</v>
          </cell>
          <cell r="J365">
            <v>1416</v>
          </cell>
          <cell r="K365" t="str">
            <v>Spécifique</v>
          </cell>
          <cell r="L365" t="str">
            <v>A</v>
          </cell>
          <cell r="M365" t="str">
            <v>EDUC</v>
          </cell>
          <cell r="O365" t="str">
            <v>TIT</v>
          </cell>
          <cell r="P365" t="str">
            <v>Patrick Pivert</v>
          </cell>
          <cell r="Q365">
            <v>0.5</v>
          </cell>
          <cell r="R365">
            <v>0.5</v>
          </cell>
        </row>
        <row r="366">
          <cell r="B366">
            <v>110506</v>
          </cell>
          <cell r="C366" t="str">
            <v>ELANA</v>
          </cell>
          <cell r="E366" t="str">
            <v>Teddy</v>
          </cell>
          <cell r="F366" t="str">
            <v>H</v>
          </cell>
          <cell r="G366" t="str">
            <v>UEHC LIEVIN</v>
          </cell>
          <cell r="J366">
            <v>1416</v>
          </cell>
          <cell r="K366" t="str">
            <v>Spécifique</v>
          </cell>
          <cell r="L366" t="str">
            <v>A</v>
          </cell>
          <cell r="M366" t="str">
            <v>EDUC</v>
          </cell>
          <cell r="O366" t="str">
            <v>TIT</v>
          </cell>
          <cell r="P366" t="str">
            <v>Sandrine Wambre</v>
          </cell>
          <cell r="Q366">
            <v>1</v>
          </cell>
          <cell r="R366">
            <v>1</v>
          </cell>
        </row>
        <row r="367">
          <cell r="B367">
            <v>115308</v>
          </cell>
          <cell r="C367" t="str">
            <v>ELY</v>
          </cell>
          <cell r="E367" t="str">
            <v>Sandrine</v>
          </cell>
          <cell r="F367" t="str">
            <v>F</v>
          </cell>
          <cell r="G367" t="str">
            <v>UEHC BETHUNE</v>
          </cell>
          <cell r="J367">
            <v>1418</v>
          </cell>
          <cell r="K367" t="str">
            <v>Spécifique</v>
          </cell>
          <cell r="L367" t="str">
            <v>A</v>
          </cell>
          <cell r="M367" t="str">
            <v>PSY</v>
          </cell>
          <cell r="O367" t="str">
            <v>TIT</v>
          </cell>
          <cell r="P367" t="str">
            <v>Sandrine Wambre</v>
          </cell>
          <cell r="Q367">
            <v>1</v>
          </cell>
          <cell r="R367">
            <v>1</v>
          </cell>
        </row>
        <row r="368">
          <cell r="B368">
            <v>8076</v>
          </cell>
          <cell r="C368" t="str">
            <v>EMERIAULT</v>
          </cell>
          <cell r="E368" t="str">
            <v>Claire</v>
          </cell>
          <cell r="F368" t="str">
            <v>F</v>
          </cell>
          <cell r="G368" t="str">
            <v>UEHC NOGENT SUR OISE</v>
          </cell>
          <cell r="H368"/>
          <cell r="J368">
            <v>1437</v>
          </cell>
          <cell r="K368" t="str">
            <v>Spécifique</v>
          </cell>
          <cell r="L368" t="str">
            <v>A</v>
          </cell>
          <cell r="M368" t="str">
            <v>CSE (RUE)</v>
          </cell>
          <cell r="O368" t="str">
            <v>TIT</v>
          </cell>
          <cell r="P368" t="str">
            <v>Sylviane Duquenne</v>
          </cell>
          <cell r="Q368">
            <v>1</v>
          </cell>
          <cell r="R368">
            <v>1</v>
          </cell>
        </row>
        <row r="369">
          <cell r="B369">
            <v>5884</v>
          </cell>
          <cell r="C369" t="str">
            <v>ENGLEBERT</v>
          </cell>
          <cell r="E369" t="str">
            <v>Thibaut</v>
          </cell>
          <cell r="F369" t="str">
            <v>H</v>
          </cell>
          <cell r="G369" t="str">
            <v>UEMO LENS</v>
          </cell>
          <cell r="J369">
            <v>1416</v>
          </cell>
          <cell r="K369" t="str">
            <v>Spécifique</v>
          </cell>
          <cell r="L369" t="str">
            <v>A</v>
          </cell>
          <cell r="M369" t="str">
            <v>EDUC</v>
          </cell>
          <cell r="N369"/>
          <cell r="O369" t="str">
            <v>TIT</v>
          </cell>
          <cell r="P369" t="str">
            <v>Sandrine Wambre</v>
          </cell>
          <cell r="Q369">
            <v>1</v>
          </cell>
          <cell r="R369">
            <v>1</v>
          </cell>
        </row>
        <row r="370">
          <cell r="B370">
            <v>113985</v>
          </cell>
          <cell r="C370" t="str">
            <v>ES SAIDI</v>
          </cell>
          <cell r="D370" t="str">
            <v>FARHI</v>
          </cell>
          <cell r="E370" t="str">
            <v>Mariem</v>
          </cell>
          <cell r="F370" t="str">
            <v>F</v>
          </cell>
          <cell r="G370" t="str">
            <v>UEHD DEPARTEMENTALE siège à LILLE</v>
          </cell>
          <cell r="J370">
            <v>1416</v>
          </cell>
          <cell r="K370" t="str">
            <v>Spécifique</v>
          </cell>
          <cell r="L370" t="str">
            <v>A</v>
          </cell>
          <cell r="M370" t="str">
            <v>EDUC</v>
          </cell>
          <cell r="O370" t="str">
            <v>TIT</v>
          </cell>
          <cell r="P370" t="str">
            <v>Patrick Pivert</v>
          </cell>
          <cell r="Q370">
            <v>1</v>
          </cell>
          <cell r="R370">
            <v>1</v>
          </cell>
        </row>
        <row r="371">
          <cell r="B371">
            <v>133878</v>
          </cell>
          <cell r="C371" t="str">
            <v>ES SAIDI</v>
          </cell>
          <cell r="D371" t="str">
            <v>LEMAIRE</v>
          </cell>
          <cell r="E371" t="str">
            <v>Mimouna</v>
          </cell>
          <cell r="F371" t="str">
            <v>F</v>
          </cell>
          <cell r="G371" t="str">
            <v>UECEF LIEVIN</v>
          </cell>
          <cell r="J371">
            <v>1416</v>
          </cell>
          <cell r="K371" t="str">
            <v>Spécifique</v>
          </cell>
          <cell r="L371" t="str">
            <v>A</v>
          </cell>
          <cell r="M371" t="str">
            <v>EDUC</v>
          </cell>
          <cell r="O371" t="str">
            <v>TIT</v>
          </cell>
          <cell r="P371" t="str">
            <v>Sandrine Wambre</v>
          </cell>
          <cell r="Q371">
            <v>1</v>
          </cell>
          <cell r="R371">
            <v>1</v>
          </cell>
        </row>
        <row r="372">
          <cell r="B372">
            <v>2398</v>
          </cell>
          <cell r="C372" t="str">
            <v>ETIE</v>
          </cell>
          <cell r="E372" t="str">
            <v>Bruno</v>
          </cell>
          <cell r="F372" t="str">
            <v>H</v>
          </cell>
          <cell r="G372" t="str">
            <v>UEHD BEAUVAIS</v>
          </cell>
          <cell r="J372">
            <v>1437</v>
          </cell>
          <cell r="K372" t="str">
            <v>Spécifique</v>
          </cell>
          <cell r="L372" t="str">
            <v>A</v>
          </cell>
          <cell r="M372" t="str">
            <v>CSE (RUE)</v>
          </cell>
          <cell r="N372" t="str">
            <v>RUE</v>
          </cell>
          <cell r="O372" t="str">
            <v>TIT</v>
          </cell>
          <cell r="P372" t="str">
            <v>Sylviane Duquenne</v>
          </cell>
          <cell r="Q372">
            <v>1</v>
          </cell>
          <cell r="R372">
            <v>1</v>
          </cell>
        </row>
        <row r="373">
          <cell r="B373">
            <v>3936</v>
          </cell>
          <cell r="C373" t="str">
            <v>ETOUNDI</v>
          </cell>
          <cell r="E373" t="str">
            <v>Pierre</v>
          </cell>
          <cell r="F373" t="str">
            <v>H</v>
          </cell>
          <cell r="G373" t="str">
            <v>UEHC BEAUVAIS</v>
          </cell>
          <cell r="J373">
            <v>1437</v>
          </cell>
          <cell r="K373" t="str">
            <v>Spécifique</v>
          </cell>
          <cell r="L373" t="str">
            <v>A</v>
          </cell>
          <cell r="M373" t="str">
            <v>CSE (RUE)</v>
          </cell>
          <cell r="N373" t="str">
            <v>RUE</v>
          </cell>
          <cell r="O373" t="str">
            <v>TIT</v>
          </cell>
          <cell r="P373" t="str">
            <v>Sylviane Duquenne</v>
          </cell>
          <cell r="Q373">
            <v>1</v>
          </cell>
          <cell r="R373">
            <v>1</v>
          </cell>
        </row>
        <row r="374">
          <cell r="B374">
            <v>141149</v>
          </cell>
          <cell r="C374" t="str">
            <v>FABISZAK</v>
          </cell>
          <cell r="D374" t="str">
            <v>MYSLISKI</v>
          </cell>
          <cell r="E374" t="str">
            <v>Carole</v>
          </cell>
          <cell r="F374" t="str">
            <v>F</v>
          </cell>
          <cell r="G374" t="str">
            <v>UEHC BETHUNE</v>
          </cell>
          <cell r="J374">
            <v>1447</v>
          </cell>
          <cell r="K374" t="str">
            <v>Commun</v>
          </cell>
          <cell r="L374" t="str">
            <v>C</v>
          </cell>
          <cell r="M374" t="str">
            <v>ADJ-T</v>
          </cell>
          <cell r="O374" t="str">
            <v>TIT</v>
          </cell>
          <cell r="P374" t="str">
            <v>Sandrine Wambre</v>
          </cell>
          <cell r="Q374">
            <v>1</v>
          </cell>
          <cell r="R374">
            <v>1</v>
          </cell>
        </row>
        <row r="375">
          <cell r="B375">
            <v>15670</v>
          </cell>
          <cell r="C375" t="str">
            <v>FACON</v>
          </cell>
          <cell r="E375" t="str">
            <v>Corinne</v>
          </cell>
          <cell r="F375" t="str">
            <v>F</v>
          </cell>
          <cell r="G375" t="str">
            <v>UEMO LILLE BOIS BLANCS</v>
          </cell>
          <cell r="J375">
            <v>1437</v>
          </cell>
          <cell r="K375" t="str">
            <v>Spécifique</v>
          </cell>
          <cell r="L375" t="str">
            <v>A</v>
          </cell>
          <cell r="M375" t="str">
            <v>CSE (RUE)</v>
          </cell>
          <cell r="O375" t="str">
            <v>TIT</v>
          </cell>
          <cell r="P375" t="str">
            <v>Patrick Pivert</v>
          </cell>
          <cell r="Q375">
            <v>1</v>
          </cell>
          <cell r="R375">
            <v>1</v>
          </cell>
        </row>
        <row r="376">
          <cell r="B376">
            <v>12799</v>
          </cell>
          <cell r="C376" t="str">
            <v>FADEL</v>
          </cell>
          <cell r="D376" t="str">
            <v>JURASIK-FADEL</v>
          </cell>
          <cell r="E376" t="str">
            <v>Houdam</v>
          </cell>
          <cell r="F376" t="str">
            <v>F</v>
          </cell>
          <cell r="G376" t="str">
            <v>UECEF BEAUVAIS</v>
          </cell>
          <cell r="H376">
            <v>43466</v>
          </cell>
          <cell r="I376" t="str">
            <v>2018-S2</v>
          </cell>
          <cell r="J376">
            <v>1418</v>
          </cell>
          <cell r="K376" t="str">
            <v>Spécifique</v>
          </cell>
          <cell r="L376" t="str">
            <v>A</v>
          </cell>
          <cell r="M376" t="str">
            <v>PSY</v>
          </cell>
          <cell r="O376" t="str">
            <v>TIT</v>
          </cell>
          <cell r="P376" t="str">
            <v>Sylviane Duquenne</v>
          </cell>
          <cell r="Q376">
            <v>1</v>
          </cell>
          <cell r="R376">
            <v>1</v>
          </cell>
        </row>
        <row r="377">
          <cell r="B377">
            <v>5324</v>
          </cell>
          <cell r="C377" t="str">
            <v>FAILLON</v>
          </cell>
          <cell r="D377">
            <v>0</v>
          </cell>
          <cell r="E377" t="str">
            <v>Jérôme</v>
          </cell>
          <cell r="F377" t="str">
            <v>H</v>
          </cell>
          <cell r="G377" t="str">
            <v>UEHC MAUBEUGE</v>
          </cell>
          <cell r="J377">
            <v>1416</v>
          </cell>
          <cell r="K377" t="str">
            <v>Spécifique</v>
          </cell>
          <cell r="L377" t="str">
            <v>A</v>
          </cell>
          <cell r="M377" t="str">
            <v>EDUC</v>
          </cell>
          <cell r="O377" t="str">
            <v>TIT</v>
          </cell>
          <cell r="P377" t="str">
            <v>Nicolas Loux</v>
          </cell>
          <cell r="Q377">
            <v>1</v>
          </cell>
          <cell r="R377">
            <v>1</v>
          </cell>
        </row>
        <row r="378">
          <cell r="B378">
            <v>13463</v>
          </cell>
          <cell r="C378" t="str">
            <v>FALIU</v>
          </cell>
          <cell r="E378" t="str">
            <v>Sonia</v>
          </cell>
          <cell r="F378" t="str">
            <v>F</v>
          </cell>
          <cell r="G378" t="str">
            <v>UEMO LILLE</v>
          </cell>
          <cell r="J378">
            <v>1416</v>
          </cell>
          <cell r="K378" t="str">
            <v>Spécifique</v>
          </cell>
          <cell r="L378" t="str">
            <v>A</v>
          </cell>
          <cell r="M378" t="str">
            <v>EDUC</v>
          </cell>
          <cell r="O378" t="str">
            <v>TIT</v>
          </cell>
          <cell r="P378" t="str">
            <v>Patrick Pivert</v>
          </cell>
          <cell r="Q378">
            <v>0.8</v>
          </cell>
          <cell r="R378">
            <v>0.8</v>
          </cell>
        </row>
        <row r="379">
          <cell r="B379">
            <v>13900</v>
          </cell>
          <cell r="C379" t="str">
            <v>FALLO</v>
          </cell>
          <cell r="E379" t="str">
            <v>Armel</v>
          </cell>
          <cell r="F379" t="str">
            <v>H</v>
          </cell>
          <cell r="G379" t="str">
            <v>DTPJJ NORD</v>
          </cell>
          <cell r="J379">
            <v>1640</v>
          </cell>
          <cell r="K379" t="str">
            <v>Commun</v>
          </cell>
          <cell r="L379" t="str">
            <v>A</v>
          </cell>
          <cell r="M379" t="str">
            <v>ATT</v>
          </cell>
          <cell r="O379" t="str">
            <v>TIT</v>
          </cell>
          <cell r="P379" t="str">
            <v>Patrick Pivert</v>
          </cell>
          <cell r="Q379">
            <v>1</v>
          </cell>
          <cell r="R379">
            <v>1</v>
          </cell>
        </row>
        <row r="380">
          <cell r="B380">
            <v>3822</v>
          </cell>
          <cell r="C380" t="str">
            <v>FARHI</v>
          </cell>
          <cell r="E380" t="str">
            <v>Farid</v>
          </cell>
          <cell r="F380" t="str">
            <v>H</v>
          </cell>
          <cell r="G380" t="str">
            <v>UEHC TOURCOING</v>
          </cell>
          <cell r="J380">
            <v>1416</v>
          </cell>
          <cell r="K380" t="str">
            <v>Spécifique</v>
          </cell>
          <cell r="L380" t="str">
            <v>A</v>
          </cell>
          <cell r="M380" t="str">
            <v>EDUC</v>
          </cell>
          <cell r="O380" t="str">
            <v>TIT</v>
          </cell>
          <cell r="P380" t="str">
            <v>Patrick Pivert</v>
          </cell>
          <cell r="Q380">
            <v>0.5</v>
          </cell>
          <cell r="R380">
            <v>1</v>
          </cell>
        </row>
        <row r="381">
          <cell r="B381">
            <v>8675</v>
          </cell>
          <cell r="C381" t="str">
            <v>FARINE</v>
          </cell>
          <cell r="D381" t="str">
            <v>DEMONCHAUX</v>
          </cell>
          <cell r="E381" t="str">
            <v>Monique</v>
          </cell>
          <cell r="F381" t="str">
            <v>F</v>
          </cell>
          <cell r="G381" t="str">
            <v>UEMO CAMBRAI</v>
          </cell>
          <cell r="J381">
            <v>1451</v>
          </cell>
          <cell r="K381" t="str">
            <v>Commun</v>
          </cell>
          <cell r="L381" t="str">
            <v>C</v>
          </cell>
          <cell r="M381" t="str">
            <v>ADJ-A</v>
          </cell>
          <cell r="O381" t="str">
            <v>TIT</v>
          </cell>
          <cell r="P381" t="str">
            <v>Mourad El-Ouassaidi</v>
          </cell>
          <cell r="Q381">
            <v>1</v>
          </cell>
          <cell r="R381">
            <v>1</v>
          </cell>
        </row>
        <row r="382">
          <cell r="B382">
            <v>95513</v>
          </cell>
          <cell r="C382" t="str">
            <v>FAUCON</v>
          </cell>
          <cell r="E382" t="str">
            <v>Hélène</v>
          </cell>
          <cell r="F382" t="str">
            <v>F</v>
          </cell>
          <cell r="G382" t="str">
            <v>UEMO ST OMER</v>
          </cell>
          <cell r="J382">
            <v>1638</v>
          </cell>
          <cell r="K382" t="str">
            <v>Commun</v>
          </cell>
          <cell r="L382" t="str">
            <v>B</v>
          </cell>
          <cell r="M382" t="str">
            <v>ASS</v>
          </cell>
          <cell r="O382" t="str">
            <v>TIT</v>
          </cell>
          <cell r="P382" t="str">
            <v>Lucie Szarek</v>
          </cell>
          <cell r="Q382">
            <v>0.8</v>
          </cell>
          <cell r="R382">
            <v>0.8</v>
          </cell>
        </row>
        <row r="383">
          <cell r="B383">
            <v>11682</v>
          </cell>
          <cell r="C383" t="str">
            <v>FAVEEUW</v>
          </cell>
          <cell r="E383" t="str">
            <v>Céline</v>
          </cell>
          <cell r="F383" t="str">
            <v>F</v>
          </cell>
          <cell r="G383" t="str">
            <v>UEAJ DUNKERQUE</v>
          </cell>
          <cell r="I383" t="str">
            <v>2017-S2</v>
          </cell>
          <cell r="J383">
            <v>1437</v>
          </cell>
          <cell r="K383" t="str">
            <v>Spécifique</v>
          </cell>
          <cell r="L383" t="str">
            <v>A</v>
          </cell>
          <cell r="M383" t="str">
            <v>CSE (RUE)</v>
          </cell>
          <cell r="O383" t="str">
            <v>TIT</v>
          </cell>
          <cell r="P383" t="str">
            <v>Mourad El-Ouassaidi</v>
          </cell>
          <cell r="Q383">
            <v>1</v>
          </cell>
          <cell r="R383">
            <v>1</v>
          </cell>
        </row>
        <row r="384">
          <cell r="B384">
            <v>5824</v>
          </cell>
          <cell r="C384" t="str">
            <v>FELLAH</v>
          </cell>
          <cell r="E384" t="str">
            <v>Hamadi</v>
          </cell>
          <cell r="F384" t="str">
            <v>H</v>
          </cell>
          <cell r="G384" t="str">
            <v>UEHC DOUAI</v>
          </cell>
          <cell r="H384">
            <v>43344</v>
          </cell>
          <cell r="I384" t="str">
            <v>2018-S2</v>
          </cell>
          <cell r="J384">
            <v>1416</v>
          </cell>
          <cell r="K384" t="str">
            <v>Spécifique</v>
          </cell>
          <cell r="L384" t="str">
            <v>A</v>
          </cell>
          <cell r="M384" t="str">
            <v>EDUC</v>
          </cell>
          <cell r="O384" t="str">
            <v>TIT</v>
          </cell>
          <cell r="P384" t="str">
            <v>Mourad El-Ouassaidi</v>
          </cell>
          <cell r="Q384">
            <v>1</v>
          </cell>
          <cell r="R384">
            <v>1</v>
          </cell>
        </row>
        <row r="385">
          <cell r="B385">
            <v>146122</v>
          </cell>
          <cell r="C385" t="str">
            <v>FEQUET</v>
          </cell>
          <cell r="D385" t="str">
            <v>MANIDREN</v>
          </cell>
          <cell r="E385" t="str">
            <v>Pascale</v>
          </cell>
          <cell r="F385" t="str">
            <v>F</v>
          </cell>
          <cell r="G385" t="str">
            <v>UEHC ST MARTIN LES BOULOGNE</v>
          </cell>
          <cell r="J385">
            <v>1447</v>
          </cell>
          <cell r="K385" t="str">
            <v>Commun</v>
          </cell>
          <cell r="L385" t="str">
            <v>C</v>
          </cell>
          <cell r="M385" t="str">
            <v>ADJ-T</v>
          </cell>
          <cell r="O385" t="str">
            <v>TIT</v>
          </cell>
          <cell r="P385" t="str">
            <v>Lucie Szarek</v>
          </cell>
          <cell r="Q385">
            <v>1</v>
          </cell>
          <cell r="R385">
            <v>1</v>
          </cell>
        </row>
        <row r="386">
          <cell r="B386">
            <v>18438</v>
          </cell>
          <cell r="C386" t="str">
            <v>FERAHTIA</v>
          </cell>
          <cell r="E386" t="str">
            <v>Messaouda</v>
          </cell>
          <cell r="F386" t="str">
            <v>F</v>
          </cell>
          <cell r="G386" t="str">
            <v>USEEPM QUIEVRECHAIN</v>
          </cell>
          <cell r="I386" t="str">
            <v>2017-S2</v>
          </cell>
          <cell r="J386">
            <v>1416</v>
          </cell>
          <cell r="K386" t="str">
            <v>Spécifique</v>
          </cell>
          <cell r="L386" t="str">
            <v>A</v>
          </cell>
          <cell r="M386" t="str">
            <v>EDUC</v>
          </cell>
          <cell r="O386" t="str">
            <v>TIT</v>
          </cell>
          <cell r="P386" t="str">
            <v>Nicolas Loux</v>
          </cell>
          <cell r="Q386">
            <v>1</v>
          </cell>
          <cell r="R386">
            <v>1</v>
          </cell>
        </row>
        <row r="387">
          <cell r="B387">
            <v>161902</v>
          </cell>
          <cell r="C387" t="str">
            <v>FERRAND</v>
          </cell>
          <cell r="E387" t="str">
            <v>Florian</v>
          </cell>
          <cell r="F387" t="str">
            <v>H</v>
          </cell>
          <cell r="G387" t="str">
            <v>UEMO COMPIEGNE</v>
          </cell>
          <cell r="H387">
            <v>43344</v>
          </cell>
          <cell r="I387" t="str">
            <v>2017-S2</v>
          </cell>
          <cell r="J387">
            <v>1416</v>
          </cell>
          <cell r="K387" t="str">
            <v>Spécifique</v>
          </cell>
          <cell r="L387" t="str">
            <v>A</v>
          </cell>
          <cell r="M387" t="str">
            <v>EDUC</v>
          </cell>
          <cell r="O387" t="str">
            <v>TIT</v>
          </cell>
          <cell r="P387" t="str">
            <v>Sylviane Duquenne</v>
          </cell>
          <cell r="Q387">
            <v>1</v>
          </cell>
          <cell r="R387">
            <v>1</v>
          </cell>
        </row>
        <row r="388">
          <cell r="B388">
            <v>11748</v>
          </cell>
          <cell r="C388" t="str">
            <v>FETTAHI</v>
          </cell>
          <cell r="E388" t="str">
            <v>Saïda</v>
          </cell>
          <cell r="F388" t="str">
            <v>F</v>
          </cell>
          <cell r="G388" t="str">
            <v>DTPJJ OISE</v>
          </cell>
          <cell r="J388">
            <v>1407</v>
          </cell>
          <cell r="K388" t="str">
            <v>Spécifique</v>
          </cell>
          <cell r="L388" t="str">
            <v>A</v>
          </cell>
          <cell r="M388" t="str">
            <v>DIR</v>
          </cell>
          <cell r="O388" t="str">
            <v>TIT</v>
          </cell>
          <cell r="P388" t="str">
            <v>Sylviane Duquenne</v>
          </cell>
          <cell r="Q388">
            <v>1</v>
          </cell>
          <cell r="R388">
            <v>1</v>
          </cell>
        </row>
        <row r="389">
          <cell r="B389">
            <v>14404</v>
          </cell>
          <cell r="C389" t="str">
            <v>FIEVET</v>
          </cell>
          <cell r="D389">
            <v>0</v>
          </cell>
          <cell r="E389" t="str">
            <v>Jean-Marie</v>
          </cell>
          <cell r="F389" t="str">
            <v>H</v>
          </cell>
          <cell r="G389" t="str">
            <v>UEAJ AMIENS</v>
          </cell>
          <cell r="J389">
            <v>1416</v>
          </cell>
          <cell r="K389" t="str">
            <v>Spécifique</v>
          </cell>
          <cell r="L389" t="str">
            <v>A</v>
          </cell>
          <cell r="M389" t="str">
            <v>EDUC</v>
          </cell>
          <cell r="O389" t="str">
            <v>TIT</v>
          </cell>
          <cell r="P389" t="str">
            <v>Annie-Claude Harbonnier</v>
          </cell>
          <cell r="Q389">
            <v>1</v>
          </cell>
          <cell r="R389">
            <v>0.8</v>
          </cell>
        </row>
        <row r="390">
          <cell r="B390">
            <v>138205</v>
          </cell>
          <cell r="C390" t="str">
            <v>FIGURELLI</v>
          </cell>
          <cell r="E390" t="str">
            <v>Fabien</v>
          </cell>
          <cell r="F390" t="str">
            <v>H</v>
          </cell>
          <cell r="G390" t="str">
            <v>USEEPM QUIEVRECHAIN</v>
          </cell>
          <cell r="H390">
            <v>43160</v>
          </cell>
          <cell r="I390" t="str">
            <v>2017-S2</v>
          </cell>
          <cell r="J390">
            <v>1416</v>
          </cell>
          <cell r="K390" t="str">
            <v>Spécifique</v>
          </cell>
          <cell r="L390" t="str">
            <v>A</v>
          </cell>
          <cell r="M390" t="str">
            <v>EDUC</v>
          </cell>
          <cell r="O390" t="str">
            <v>TIT</v>
          </cell>
          <cell r="P390" t="str">
            <v>Nicolas Loux</v>
          </cell>
          <cell r="Q390">
            <v>1</v>
          </cell>
          <cell r="R390">
            <v>1</v>
          </cell>
        </row>
        <row r="391">
          <cell r="B391">
            <v>149685</v>
          </cell>
          <cell r="C391" t="str">
            <v>FILALI</v>
          </cell>
          <cell r="E391" t="str">
            <v>Mansour</v>
          </cell>
          <cell r="F391" t="str">
            <v>H</v>
          </cell>
          <cell r="G391" t="str">
            <v>UEHC LILLE</v>
          </cell>
          <cell r="J391">
            <v>1416</v>
          </cell>
          <cell r="K391" t="str">
            <v>Spécifique</v>
          </cell>
          <cell r="L391" t="str">
            <v>A</v>
          </cell>
          <cell r="M391" t="str">
            <v>EDUC</v>
          </cell>
          <cell r="O391" t="str">
            <v>TIT</v>
          </cell>
          <cell r="P391" t="str">
            <v>Patrick Pivert</v>
          </cell>
          <cell r="Q391">
            <v>1</v>
          </cell>
          <cell r="R391">
            <v>1</v>
          </cell>
        </row>
        <row r="392">
          <cell r="B392">
            <v>3860</v>
          </cell>
          <cell r="C392" t="str">
            <v>FIRMIN</v>
          </cell>
          <cell r="D392">
            <v>0</v>
          </cell>
          <cell r="E392" t="str">
            <v>Laurent</v>
          </cell>
          <cell r="F392" t="str">
            <v>H</v>
          </cell>
          <cell r="G392" t="str">
            <v>UEHC DOUAI</v>
          </cell>
          <cell r="J392">
            <v>1447</v>
          </cell>
          <cell r="K392" t="str">
            <v>Commun</v>
          </cell>
          <cell r="L392" t="str">
            <v>C</v>
          </cell>
          <cell r="M392" t="str">
            <v>ADJ-T</v>
          </cell>
          <cell r="O392" t="str">
            <v>TIT</v>
          </cell>
          <cell r="P392" t="str">
            <v>Mourad El-Ouassaidi</v>
          </cell>
          <cell r="Q392">
            <v>1</v>
          </cell>
          <cell r="R392">
            <v>1</v>
          </cell>
        </row>
        <row r="393">
          <cell r="B393">
            <v>5846</v>
          </cell>
          <cell r="C393" t="str">
            <v>FLAMENT</v>
          </cell>
          <cell r="E393" t="str">
            <v>Grégory</v>
          </cell>
          <cell r="F393" t="str">
            <v>H</v>
          </cell>
          <cell r="G393" t="str">
            <v>UEMO LILLE BOIS BLANCS</v>
          </cell>
          <cell r="J393">
            <v>1416</v>
          </cell>
          <cell r="K393" t="str">
            <v>Spécifique</v>
          </cell>
          <cell r="L393" t="str">
            <v>A</v>
          </cell>
          <cell r="M393" t="str">
            <v>EDUC</v>
          </cell>
          <cell r="O393" t="str">
            <v>TIT</v>
          </cell>
          <cell r="P393" t="str">
            <v>Patrick Pivert</v>
          </cell>
          <cell r="Q393">
            <v>1</v>
          </cell>
          <cell r="R393">
            <v>1</v>
          </cell>
        </row>
        <row r="394">
          <cell r="B394">
            <v>10957</v>
          </cell>
          <cell r="C394" t="str">
            <v>FONTAINE</v>
          </cell>
          <cell r="E394" t="str">
            <v>Sandrine</v>
          </cell>
          <cell r="F394" t="str">
            <v>F</v>
          </cell>
          <cell r="G394" t="str">
            <v>UEMO BEAUVAIS</v>
          </cell>
          <cell r="J394">
            <v>1451</v>
          </cell>
          <cell r="K394" t="str">
            <v>Commun</v>
          </cell>
          <cell r="L394" t="str">
            <v>C</v>
          </cell>
          <cell r="M394" t="str">
            <v>ADJ-A</v>
          </cell>
          <cell r="O394" t="str">
            <v>TIT</v>
          </cell>
          <cell r="P394" t="str">
            <v>Sylviane Duquenne</v>
          </cell>
          <cell r="Q394">
            <v>0.5</v>
          </cell>
          <cell r="R394">
            <v>0.5</v>
          </cell>
        </row>
        <row r="395">
          <cell r="B395">
            <v>113930</v>
          </cell>
          <cell r="C395" t="str">
            <v>FONTAINE</v>
          </cell>
          <cell r="E395" t="str">
            <v>Stéphane</v>
          </cell>
          <cell r="F395" t="str">
            <v>H</v>
          </cell>
          <cell r="G395" t="str">
            <v>UEMO MAUBEUGE</v>
          </cell>
          <cell r="I395" t="str">
            <v>2017-S2</v>
          </cell>
          <cell r="J395">
            <v>1416</v>
          </cell>
          <cell r="K395" t="str">
            <v>Spécifique</v>
          </cell>
          <cell r="L395" t="str">
            <v>A</v>
          </cell>
          <cell r="M395" t="str">
            <v>EDUC</v>
          </cell>
          <cell r="O395" t="str">
            <v>TIT</v>
          </cell>
          <cell r="P395" t="str">
            <v>Nicolas Loux</v>
          </cell>
          <cell r="Q395">
            <v>1</v>
          </cell>
          <cell r="R395">
            <v>1</v>
          </cell>
        </row>
        <row r="396">
          <cell r="B396">
            <v>163431</v>
          </cell>
          <cell r="C396" t="str">
            <v>FORESTO</v>
          </cell>
          <cell r="E396" t="str">
            <v>Cindy</v>
          </cell>
          <cell r="F396" t="str">
            <v>F</v>
          </cell>
          <cell r="G396" t="str">
            <v>UEMO CREIL</v>
          </cell>
          <cell r="J396" t="str">
            <v>6423_A</v>
          </cell>
          <cell r="K396" t="str">
            <v>Spécifique</v>
          </cell>
          <cell r="L396" t="str">
            <v>A</v>
          </cell>
          <cell r="M396" t="str">
            <v>PSY/RUE</v>
          </cell>
          <cell r="O396" t="str">
            <v>NON TIT</v>
          </cell>
          <cell r="P396" t="str">
            <v>Sylviane Duquenne</v>
          </cell>
          <cell r="Q396" t="e">
            <v>#N/A</v>
          </cell>
          <cell r="R396" t="e">
            <v>#N/A</v>
          </cell>
        </row>
        <row r="397">
          <cell r="B397">
            <v>5669</v>
          </cell>
          <cell r="C397" t="str">
            <v>FORT</v>
          </cell>
          <cell r="E397" t="str">
            <v>Boris</v>
          </cell>
          <cell r="F397" t="str">
            <v>H</v>
          </cell>
          <cell r="G397" t="str">
            <v>UEHC ARRAS</v>
          </cell>
          <cell r="I397" t="str">
            <v>2017-S2</v>
          </cell>
          <cell r="J397">
            <v>1437</v>
          </cell>
          <cell r="K397" t="str">
            <v>Spécifique</v>
          </cell>
          <cell r="L397" t="str">
            <v>A</v>
          </cell>
          <cell r="M397" t="str">
            <v>CSE (RUE)</v>
          </cell>
          <cell r="O397" t="str">
            <v>TIT</v>
          </cell>
          <cell r="P397" t="str">
            <v>Sandrine Wambre</v>
          </cell>
          <cell r="Q397">
            <v>1</v>
          </cell>
          <cell r="R397">
            <v>1</v>
          </cell>
        </row>
        <row r="398">
          <cell r="B398">
            <v>164922</v>
          </cell>
          <cell r="C398" t="str">
            <v>FORTUNE</v>
          </cell>
          <cell r="E398" t="str">
            <v>Anaïs</v>
          </cell>
          <cell r="F398" t="str">
            <v>F</v>
          </cell>
          <cell r="G398" t="str">
            <v>UEMO COMPIEGNE</v>
          </cell>
          <cell r="J398">
            <v>9999</v>
          </cell>
          <cell r="K398">
            <v>0</v>
          </cell>
          <cell r="L398" t="str">
            <v>-</v>
          </cell>
          <cell r="M398">
            <v>0</v>
          </cell>
          <cell r="O398">
            <v>0</v>
          </cell>
          <cell r="P398" t="str">
            <v>Sylviane Duquenne</v>
          </cell>
          <cell r="Q398" t="e">
            <v>#N/A</v>
          </cell>
          <cell r="R398" t="e">
            <v>#N/A</v>
          </cell>
        </row>
        <row r="399">
          <cell r="B399">
            <v>5837</v>
          </cell>
          <cell r="C399" t="str">
            <v>FOUACHE</v>
          </cell>
          <cell r="E399" t="str">
            <v>Joachim</v>
          </cell>
          <cell r="F399" t="str">
            <v>H</v>
          </cell>
          <cell r="G399" t="str">
            <v>UEMO LILLE VAUBAN</v>
          </cell>
          <cell r="I399" t="str">
            <v>2017-S2</v>
          </cell>
          <cell r="J399">
            <v>1416</v>
          </cell>
          <cell r="K399" t="str">
            <v>Spécifique</v>
          </cell>
          <cell r="L399" t="str">
            <v>A</v>
          </cell>
          <cell r="M399" t="str">
            <v>EDUC</v>
          </cell>
          <cell r="O399" t="str">
            <v>TIT</v>
          </cell>
          <cell r="P399" t="str">
            <v>Patrick Pivert</v>
          </cell>
          <cell r="Q399">
            <v>1</v>
          </cell>
          <cell r="R399">
            <v>1</v>
          </cell>
        </row>
        <row r="400">
          <cell r="B400">
            <v>145039</v>
          </cell>
          <cell r="C400" t="str">
            <v>FOURRIQUET</v>
          </cell>
          <cell r="E400" t="str">
            <v>Sandra</v>
          </cell>
          <cell r="F400" t="str">
            <v>F</v>
          </cell>
          <cell r="G400" t="str">
            <v>UEMO DUNKERQUE EST</v>
          </cell>
          <cell r="J400">
            <v>1416</v>
          </cell>
          <cell r="K400" t="str">
            <v>Spécifique</v>
          </cell>
          <cell r="L400" t="str">
            <v>A</v>
          </cell>
          <cell r="M400" t="str">
            <v>EDUC</v>
          </cell>
          <cell r="O400" t="str">
            <v>TIT</v>
          </cell>
          <cell r="P400" t="str">
            <v>Nicolas Loux</v>
          </cell>
          <cell r="Q400">
            <v>0.8</v>
          </cell>
          <cell r="R400">
            <v>0.8</v>
          </cell>
        </row>
        <row r="401">
          <cell r="B401">
            <v>11791</v>
          </cell>
          <cell r="C401" t="str">
            <v>FOVET</v>
          </cell>
          <cell r="E401" t="str">
            <v>Caroline</v>
          </cell>
          <cell r="F401" t="str">
            <v>F</v>
          </cell>
          <cell r="G401" t="str">
            <v>UEHC BETHUNE</v>
          </cell>
          <cell r="I401" t="str">
            <v>2017-S2</v>
          </cell>
          <cell r="J401">
            <v>1437</v>
          </cell>
          <cell r="K401" t="str">
            <v>Spécifique</v>
          </cell>
          <cell r="L401" t="str">
            <v>A</v>
          </cell>
          <cell r="M401" t="str">
            <v>CSE (RUE)</v>
          </cell>
          <cell r="O401" t="str">
            <v>TIT</v>
          </cell>
          <cell r="P401" t="str">
            <v>Sandrine Wambre</v>
          </cell>
          <cell r="Q401">
            <v>1</v>
          </cell>
          <cell r="R401">
            <v>1</v>
          </cell>
        </row>
        <row r="402">
          <cell r="B402">
            <v>13065</v>
          </cell>
          <cell r="C402" t="str">
            <v>FRANÇOIS</v>
          </cell>
          <cell r="D402" t="str">
            <v>PRZYBYLA</v>
          </cell>
          <cell r="E402" t="str">
            <v>Amélie</v>
          </cell>
          <cell r="F402" t="str">
            <v>F</v>
          </cell>
          <cell r="G402" t="str">
            <v>UEHD LIEVIN</v>
          </cell>
          <cell r="H402">
            <v>43101</v>
          </cell>
          <cell r="I402" t="str">
            <v>2017-S2</v>
          </cell>
          <cell r="J402">
            <v>1416</v>
          </cell>
          <cell r="K402" t="str">
            <v>Spécifique</v>
          </cell>
          <cell r="L402" t="str">
            <v>A</v>
          </cell>
          <cell r="M402" t="str">
            <v>EDUC</v>
          </cell>
          <cell r="O402" t="str">
            <v>TIT</v>
          </cell>
          <cell r="P402" t="str">
            <v>Sandrine Wambre</v>
          </cell>
          <cell r="Q402">
            <v>1</v>
          </cell>
          <cell r="R402">
            <v>1</v>
          </cell>
        </row>
        <row r="403">
          <cell r="B403">
            <v>55980</v>
          </cell>
          <cell r="C403" t="str">
            <v>FRANÇOIS</v>
          </cell>
          <cell r="E403" t="str">
            <v>Stéphane</v>
          </cell>
          <cell r="F403" t="str">
            <v>H</v>
          </cell>
          <cell r="G403" t="str">
            <v>DIRPJJ GRAND NORD</v>
          </cell>
          <cell r="H403">
            <v>43344</v>
          </cell>
          <cell r="I403" t="str">
            <v>2018-S2</v>
          </cell>
          <cell r="J403">
            <v>1640</v>
          </cell>
          <cell r="K403" t="str">
            <v>Commun</v>
          </cell>
          <cell r="L403" t="str">
            <v>A</v>
          </cell>
          <cell r="M403" t="str">
            <v>ATT</v>
          </cell>
          <cell r="O403" t="str">
            <v>TIT</v>
          </cell>
          <cell r="P403" t="str">
            <v>Mourad El-Ouassaidi</v>
          </cell>
          <cell r="Q403">
            <v>1</v>
          </cell>
          <cell r="R403">
            <v>1</v>
          </cell>
        </row>
        <row r="404">
          <cell r="B404">
            <v>18204</v>
          </cell>
          <cell r="C404" t="str">
            <v>FRAPPART</v>
          </cell>
          <cell r="D404">
            <v>0</v>
          </cell>
          <cell r="E404" t="str">
            <v>Sébastien</v>
          </cell>
          <cell r="F404" t="str">
            <v>H</v>
          </cell>
          <cell r="G404" t="str">
            <v>UEMO ROUBAIX</v>
          </cell>
          <cell r="J404">
            <v>1416</v>
          </cell>
          <cell r="K404" t="str">
            <v>Spécifique</v>
          </cell>
          <cell r="L404" t="str">
            <v>A</v>
          </cell>
          <cell r="M404" t="str">
            <v>EDUC</v>
          </cell>
          <cell r="O404" t="str">
            <v>TIT</v>
          </cell>
          <cell r="P404" t="str">
            <v>Patrick Pivert</v>
          </cell>
          <cell r="Q404">
            <v>1</v>
          </cell>
          <cell r="R404">
            <v>1</v>
          </cell>
        </row>
        <row r="405">
          <cell r="B405">
            <v>13873</v>
          </cell>
          <cell r="C405" t="str">
            <v>FRIKHA</v>
          </cell>
          <cell r="E405" t="str">
            <v>Brahim</v>
          </cell>
          <cell r="F405" t="str">
            <v>H</v>
          </cell>
          <cell r="G405" t="str">
            <v>UECER POIX DU NORD "LA COURTE ECHELLE"</v>
          </cell>
          <cell r="J405">
            <v>1437</v>
          </cell>
          <cell r="K405" t="str">
            <v>Spécifique</v>
          </cell>
          <cell r="L405" t="str">
            <v>A</v>
          </cell>
          <cell r="M405" t="str">
            <v>CSE (RUE)</v>
          </cell>
          <cell r="O405" t="str">
            <v>TIT</v>
          </cell>
          <cell r="P405" t="str">
            <v>Nicolas Loux</v>
          </cell>
          <cell r="Q405">
            <v>1</v>
          </cell>
          <cell r="R405">
            <v>1</v>
          </cell>
        </row>
        <row r="406">
          <cell r="B406">
            <v>176302</v>
          </cell>
          <cell r="C406" t="str">
            <v>FULOP</v>
          </cell>
          <cell r="E406" t="str">
            <v>Stéphane</v>
          </cell>
          <cell r="F406" t="str">
            <v>H</v>
          </cell>
          <cell r="G406" t="str">
            <v>DIPJJ GRAND NORD</v>
          </cell>
          <cell r="J406" t="str">
            <v>6420_B</v>
          </cell>
          <cell r="K406" t="str">
            <v>Commun</v>
          </cell>
          <cell r="L406" t="str">
            <v>B</v>
          </cell>
          <cell r="M406" t="str">
            <v>ADJ-A</v>
          </cell>
          <cell r="O406" t="str">
            <v>NON TIT</v>
          </cell>
          <cell r="P406" t="str">
            <v>Mourad El-Ouassaidi</v>
          </cell>
          <cell r="Q406">
            <v>1</v>
          </cell>
          <cell r="R406">
            <v>1</v>
          </cell>
        </row>
        <row r="407">
          <cell r="B407">
            <v>13290</v>
          </cell>
          <cell r="C407" t="str">
            <v>GAILLET</v>
          </cell>
          <cell r="D407" t="str">
            <v>DUFAYET</v>
          </cell>
          <cell r="E407" t="str">
            <v>Julie</v>
          </cell>
          <cell r="F407" t="str">
            <v>F</v>
          </cell>
          <cell r="G407" t="str">
            <v>UEMO CAHORS</v>
          </cell>
          <cell r="J407">
            <v>1416</v>
          </cell>
          <cell r="K407" t="str">
            <v>Spécifique</v>
          </cell>
          <cell r="L407" t="str">
            <v>A</v>
          </cell>
          <cell r="M407" t="str">
            <v>EDUC</v>
          </cell>
          <cell r="O407" t="str">
            <v>TIT</v>
          </cell>
          <cell r="P407" t="e">
            <v>#N/A</v>
          </cell>
          <cell r="Q407" t="e">
            <v>#N/A</v>
          </cell>
          <cell r="R407" t="e">
            <v>#N/A</v>
          </cell>
        </row>
        <row r="408">
          <cell r="B408">
            <v>3373</v>
          </cell>
          <cell r="C408" t="str">
            <v>GAMEZ</v>
          </cell>
          <cell r="E408" t="str">
            <v>Gérard</v>
          </cell>
          <cell r="F408" t="str">
            <v>H</v>
          </cell>
          <cell r="G408" t="str">
            <v>UEMO AVESNES SUR HELPE</v>
          </cell>
          <cell r="J408">
            <v>1416</v>
          </cell>
          <cell r="K408" t="str">
            <v>Spécifique</v>
          </cell>
          <cell r="L408" t="str">
            <v>A</v>
          </cell>
          <cell r="M408" t="str">
            <v>EDUC</v>
          </cell>
          <cell r="O408" t="str">
            <v>TIT</v>
          </cell>
          <cell r="P408" t="str">
            <v>Nicolas Loux</v>
          </cell>
          <cell r="Q408">
            <v>1</v>
          </cell>
          <cell r="R408">
            <v>1</v>
          </cell>
        </row>
        <row r="409">
          <cell r="B409">
            <v>106033</v>
          </cell>
          <cell r="C409" t="str">
            <v xml:space="preserve">GARCIA </v>
          </cell>
          <cell r="E409" t="str">
            <v>Anne-Isabelle</v>
          </cell>
          <cell r="F409" t="str">
            <v>F</v>
          </cell>
          <cell r="G409" t="str">
            <v>UECEF BEAUVAIS</v>
          </cell>
          <cell r="H409">
            <v>43344</v>
          </cell>
          <cell r="I409" t="str">
            <v>2018-S2</v>
          </cell>
          <cell r="J409">
            <v>1451</v>
          </cell>
          <cell r="K409" t="str">
            <v>Commun</v>
          </cell>
          <cell r="L409" t="str">
            <v>C</v>
          </cell>
          <cell r="M409" t="str">
            <v>ADJ-A</v>
          </cell>
          <cell r="O409" t="str">
            <v>TIT</v>
          </cell>
          <cell r="P409" t="str">
            <v>Sylviane Duquenne</v>
          </cell>
          <cell r="Q409">
            <v>0.5</v>
          </cell>
          <cell r="R409">
            <v>0.5</v>
          </cell>
        </row>
        <row r="410">
          <cell r="B410">
            <v>148148</v>
          </cell>
          <cell r="C410" t="str">
            <v>GARCIA</v>
          </cell>
          <cell r="E410" t="str">
            <v>Manuel</v>
          </cell>
          <cell r="F410" t="str">
            <v>H</v>
          </cell>
          <cell r="G410" t="str">
            <v>DTPJJ OISE</v>
          </cell>
          <cell r="H410"/>
          <cell r="J410">
            <v>1447</v>
          </cell>
          <cell r="K410" t="str">
            <v>Commun</v>
          </cell>
          <cell r="L410" t="str">
            <v>C</v>
          </cell>
          <cell r="M410" t="str">
            <v>ADJ-T</v>
          </cell>
          <cell r="O410" t="str">
            <v>TIT</v>
          </cell>
          <cell r="P410" t="str">
            <v>Sylviane Duquenne</v>
          </cell>
          <cell r="Q410">
            <v>1</v>
          </cell>
          <cell r="R410">
            <v>1</v>
          </cell>
        </row>
        <row r="411">
          <cell r="B411">
            <v>12679</v>
          </cell>
          <cell r="C411" t="str">
            <v>GAREGNEAUX</v>
          </cell>
          <cell r="E411" t="str">
            <v>Fanny</v>
          </cell>
          <cell r="F411" t="str">
            <v>F</v>
          </cell>
          <cell r="G411" t="str">
            <v>UEAJ DUNKERQUE</v>
          </cell>
          <cell r="J411">
            <v>1416</v>
          </cell>
          <cell r="K411" t="str">
            <v>Spécifique</v>
          </cell>
          <cell r="L411" t="str">
            <v>A</v>
          </cell>
          <cell r="M411" t="str">
            <v>EDUC</v>
          </cell>
          <cell r="O411" t="str">
            <v>TIT</v>
          </cell>
          <cell r="P411" t="str">
            <v>Mourad El-Ouassaidi</v>
          </cell>
          <cell r="Q411">
            <v>0.8</v>
          </cell>
          <cell r="R411">
            <v>0.8</v>
          </cell>
        </row>
        <row r="412">
          <cell r="B412">
            <v>3718</v>
          </cell>
          <cell r="C412" t="str">
            <v>GARONNE</v>
          </cell>
          <cell r="E412" t="str">
            <v>Arnold</v>
          </cell>
          <cell r="F412" t="str">
            <v>H</v>
          </cell>
          <cell r="G412" t="str">
            <v>UEAJ BRUAY LA BUISSIERE</v>
          </cell>
          <cell r="J412">
            <v>1417</v>
          </cell>
          <cell r="K412" t="str">
            <v>Spécifique</v>
          </cell>
          <cell r="L412" t="str">
            <v>A</v>
          </cell>
          <cell r="M412" t="str">
            <v>PT</v>
          </cell>
          <cell r="O412" t="str">
            <v>TIT</v>
          </cell>
          <cell r="P412" t="str">
            <v>Sandrine Wambre</v>
          </cell>
          <cell r="Q412">
            <v>1</v>
          </cell>
          <cell r="R412">
            <v>1</v>
          </cell>
        </row>
        <row r="413">
          <cell r="B413">
            <v>2299</v>
          </cell>
          <cell r="C413" t="str">
            <v>GAROT</v>
          </cell>
          <cell r="E413" t="str">
            <v>Michel</v>
          </cell>
          <cell r="F413" t="str">
            <v>H</v>
          </cell>
          <cell r="G413" t="str">
            <v>UEMO DUNKERQUE EST</v>
          </cell>
          <cell r="J413">
            <v>1437</v>
          </cell>
          <cell r="K413" t="str">
            <v>Spécifique</v>
          </cell>
          <cell r="L413" t="str">
            <v>A</v>
          </cell>
          <cell r="M413" t="str">
            <v>CSE (RUE)</v>
          </cell>
          <cell r="O413" t="str">
            <v>TIT</v>
          </cell>
          <cell r="P413" t="str">
            <v>Nicolas Loux</v>
          </cell>
          <cell r="Q413">
            <v>1</v>
          </cell>
          <cell r="R413">
            <v>1</v>
          </cell>
        </row>
        <row r="414">
          <cell r="B414">
            <v>5215</v>
          </cell>
          <cell r="C414" t="str">
            <v>GASMI</v>
          </cell>
          <cell r="E414" t="str">
            <v>Salem</v>
          </cell>
          <cell r="F414" t="str">
            <v>H</v>
          </cell>
          <cell r="G414" t="str">
            <v>UEMO MAUBEUGE</v>
          </cell>
          <cell r="J414">
            <v>1416</v>
          </cell>
          <cell r="K414" t="str">
            <v>Spécifique</v>
          </cell>
          <cell r="L414" t="str">
            <v>A</v>
          </cell>
          <cell r="M414" t="str">
            <v>EDUC</v>
          </cell>
          <cell r="O414" t="str">
            <v>TIT</v>
          </cell>
          <cell r="P414" t="str">
            <v>Nicolas Loux</v>
          </cell>
          <cell r="Q414">
            <v>1</v>
          </cell>
          <cell r="R414">
            <v>1</v>
          </cell>
        </row>
        <row r="415">
          <cell r="B415">
            <v>14469</v>
          </cell>
          <cell r="C415" t="str">
            <v>GDACHE</v>
          </cell>
          <cell r="E415" t="str">
            <v>Fouad</v>
          </cell>
          <cell r="F415" t="str">
            <v>H</v>
          </cell>
          <cell r="G415" t="str">
            <v>UEHC MAUBEUGE</v>
          </cell>
          <cell r="J415">
            <v>1416</v>
          </cell>
          <cell r="K415" t="str">
            <v>Spécifique</v>
          </cell>
          <cell r="L415" t="str">
            <v>A</v>
          </cell>
          <cell r="M415" t="str">
            <v>EDUC</v>
          </cell>
          <cell r="O415" t="str">
            <v>TIT</v>
          </cell>
          <cell r="P415" t="str">
            <v>Nicolas Loux</v>
          </cell>
          <cell r="Q415">
            <v>1</v>
          </cell>
          <cell r="R415">
            <v>1</v>
          </cell>
        </row>
        <row r="416">
          <cell r="B416">
            <v>151620</v>
          </cell>
          <cell r="C416" t="str">
            <v>GEFFROY</v>
          </cell>
          <cell r="E416" t="str">
            <v>Nicolas</v>
          </cell>
          <cell r="F416" t="str">
            <v>H</v>
          </cell>
          <cell r="G416" t="str">
            <v>UECEF CAMBRAI</v>
          </cell>
          <cell r="J416">
            <v>1416</v>
          </cell>
          <cell r="K416" t="str">
            <v>Spécifique</v>
          </cell>
          <cell r="L416" t="str">
            <v>A</v>
          </cell>
          <cell r="M416" t="str">
            <v>EDUC</v>
          </cell>
          <cell r="O416" t="str">
            <v>TIT</v>
          </cell>
          <cell r="P416" t="str">
            <v>Nicolas Loux</v>
          </cell>
          <cell r="Q416">
            <v>1</v>
          </cell>
          <cell r="R416">
            <v>1</v>
          </cell>
        </row>
        <row r="417">
          <cell r="B417">
            <v>137843</v>
          </cell>
          <cell r="C417" t="str">
            <v>GENSE</v>
          </cell>
          <cell r="E417" t="str">
            <v>Mickaël</v>
          </cell>
          <cell r="F417" t="str">
            <v>H</v>
          </cell>
          <cell r="G417" t="str">
            <v>UEHC ST QUENTIN</v>
          </cell>
          <cell r="H417">
            <v>43344</v>
          </cell>
          <cell r="I417" t="str">
            <v>2018-S2</v>
          </cell>
          <cell r="J417">
            <v>1416</v>
          </cell>
          <cell r="K417" t="str">
            <v>Spécifique</v>
          </cell>
          <cell r="L417" t="str">
            <v>A</v>
          </cell>
          <cell r="M417" t="str">
            <v>EDUC</v>
          </cell>
          <cell r="O417" t="str">
            <v>TIT</v>
          </cell>
          <cell r="P417" t="str">
            <v>Annie-Claude Harbonnier</v>
          </cell>
          <cell r="Q417">
            <v>1</v>
          </cell>
          <cell r="R417">
            <v>1</v>
          </cell>
        </row>
        <row r="418">
          <cell r="B418">
            <v>8510</v>
          </cell>
          <cell r="C418" t="str">
            <v>GERBERT</v>
          </cell>
          <cell r="D418" t="str">
            <v>DEBUYSERIE</v>
          </cell>
          <cell r="E418" t="str">
            <v>Martine</v>
          </cell>
          <cell r="F418" t="str">
            <v>F</v>
          </cell>
          <cell r="G418" t="str">
            <v>UEHC MAUBEUGE</v>
          </cell>
          <cell r="J418">
            <v>1447</v>
          </cell>
          <cell r="K418" t="str">
            <v>Commun</v>
          </cell>
          <cell r="L418" t="str">
            <v>C</v>
          </cell>
          <cell r="M418" t="str">
            <v>ADJ-T</v>
          </cell>
          <cell r="O418" t="str">
            <v>TIT</v>
          </cell>
          <cell r="P418" t="str">
            <v>Nicolas Loux</v>
          </cell>
          <cell r="Q418">
            <v>0.5</v>
          </cell>
          <cell r="R418">
            <v>0.5</v>
          </cell>
        </row>
        <row r="419">
          <cell r="B419">
            <v>129098</v>
          </cell>
          <cell r="C419" t="str">
            <v>GHALEM</v>
          </cell>
          <cell r="E419" t="str">
            <v>Nadia</v>
          </cell>
          <cell r="F419" t="str">
            <v>F</v>
          </cell>
          <cell r="G419" t="str">
            <v>UECEF CAMBRAI</v>
          </cell>
          <cell r="J419">
            <v>1416</v>
          </cell>
          <cell r="K419" t="str">
            <v>Spécifique</v>
          </cell>
          <cell r="L419" t="str">
            <v>A</v>
          </cell>
          <cell r="M419" t="str">
            <v>EDUC</v>
          </cell>
          <cell r="O419" t="str">
            <v>TIT</v>
          </cell>
          <cell r="P419" t="str">
            <v>Nicolas Loux</v>
          </cell>
          <cell r="Q419">
            <v>0.8</v>
          </cell>
          <cell r="R419">
            <v>0.8</v>
          </cell>
        </row>
        <row r="420">
          <cell r="B420">
            <v>5756</v>
          </cell>
          <cell r="C420" t="str">
            <v>GHESQUIER</v>
          </cell>
          <cell r="E420" t="str">
            <v>Christophe</v>
          </cell>
          <cell r="F420" t="str">
            <v>H</v>
          </cell>
          <cell r="G420" t="str">
            <v>UEHC LILLE</v>
          </cell>
          <cell r="J420">
            <v>1416</v>
          </cell>
          <cell r="K420" t="str">
            <v>Spécifique</v>
          </cell>
          <cell r="L420" t="str">
            <v>A</v>
          </cell>
          <cell r="M420" t="str">
            <v>EDUC</v>
          </cell>
          <cell r="O420" t="str">
            <v>TIT</v>
          </cell>
          <cell r="P420" t="str">
            <v>Patrick Pivert</v>
          </cell>
          <cell r="Q420">
            <v>1</v>
          </cell>
          <cell r="R420">
            <v>1</v>
          </cell>
        </row>
        <row r="421">
          <cell r="B421">
            <v>12829</v>
          </cell>
          <cell r="C421" t="str">
            <v>GHOUDDANE</v>
          </cell>
          <cell r="E421" t="str">
            <v>Fatima</v>
          </cell>
          <cell r="F421" t="str">
            <v>F</v>
          </cell>
          <cell r="G421" t="str">
            <v>UEMO LILLE</v>
          </cell>
          <cell r="J421">
            <v>1416</v>
          </cell>
          <cell r="K421" t="str">
            <v>Spécifique</v>
          </cell>
          <cell r="L421" t="str">
            <v>A</v>
          </cell>
          <cell r="M421" t="str">
            <v>EDUC</v>
          </cell>
          <cell r="O421" t="str">
            <v>TIT</v>
          </cell>
          <cell r="P421" t="str">
            <v>Patrick Pivert</v>
          </cell>
          <cell r="Q421">
            <v>1</v>
          </cell>
          <cell r="R421">
            <v>1</v>
          </cell>
        </row>
        <row r="422">
          <cell r="B422">
            <v>18419</v>
          </cell>
          <cell r="C422" t="str">
            <v>GHOUL</v>
          </cell>
          <cell r="E422" t="str">
            <v>Sabrina</v>
          </cell>
          <cell r="F422" t="str">
            <v>F</v>
          </cell>
          <cell r="G422" t="str">
            <v>UEHC VILLENEUVE D'ASCQ</v>
          </cell>
          <cell r="J422">
            <v>1416</v>
          </cell>
          <cell r="K422" t="str">
            <v>Spécifique</v>
          </cell>
          <cell r="L422" t="str">
            <v>A</v>
          </cell>
          <cell r="M422" t="str">
            <v>EDUC</v>
          </cell>
          <cell r="O422" t="str">
            <v>TIT</v>
          </cell>
          <cell r="P422" t="str">
            <v>Patrick Pivert</v>
          </cell>
          <cell r="Q422">
            <v>1</v>
          </cell>
          <cell r="R422">
            <v>0.8</v>
          </cell>
        </row>
        <row r="423">
          <cell r="B423">
            <v>2773</v>
          </cell>
          <cell r="C423" t="str">
            <v>GILBERT</v>
          </cell>
          <cell r="E423" t="str">
            <v>Daniel</v>
          </cell>
          <cell r="F423" t="str">
            <v>H</v>
          </cell>
          <cell r="G423" t="str">
            <v>UECEF BRUAY LA BUISSIERE</v>
          </cell>
          <cell r="J423">
            <v>1447</v>
          </cell>
          <cell r="K423" t="str">
            <v>Commun</v>
          </cell>
          <cell r="L423" t="str">
            <v>C</v>
          </cell>
          <cell r="M423" t="str">
            <v>ADJ-T</v>
          </cell>
          <cell r="O423" t="str">
            <v>TIT</v>
          </cell>
          <cell r="P423" t="str">
            <v>Sandrine Wambre</v>
          </cell>
          <cell r="Q423">
            <v>1</v>
          </cell>
          <cell r="R423">
            <v>1</v>
          </cell>
        </row>
        <row r="424">
          <cell r="B424">
            <v>10249</v>
          </cell>
          <cell r="C424" t="str">
            <v>GIRARDIN</v>
          </cell>
          <cell r="E424" t="str">
            <v>Jennifer</v>
          </cell>
          <cell r="F424" t="str">
            <v>F</v>
          </cell>
          <cell r="G424" t="str">
            <v>UEMO LILLE VAUBAN</v>
          </cell>
          <cell r="I424" t="str">
            <v>2017-S2</v>
          </cell>
          <cell r="J424">
            <v>1416</v>
          </cell>
          <cell r="K424" t="str">
            <v>Spécifique</v>
          </cell>
          <cell r="L424" t="str">
            <v>A</v>
          </cell>
          <cell r="M424" t="str">
            <v>EDUC</v>
          </cell>
          <cell r="O424" t="str">
            <v>TIT</v>
          </cell>
          <cell r="P424" t="str">
            <v>Patrick Pivert</v>
          </cell>
          <cell r="Q424">
            <v>0.8</v>
          </cell>
          <cell r="R424">
            <v>0.8</v>
          </cell>
        </row>
        <row r="425">
          <cell r="B425">
            <v>114495</v>
          </cell>
          <cell r="C425" t="str">
            <v>GISDAL</v>
          </cell>
          <cell r="D425">
            <v>0</v>
          </cell>
          <cell r="E425" t="str">
            <v>Audrey</v>
          </cell>
          <cell r="F425" t="str">
            <v>F</v>
          </cell>
          <cell r="G425" t="str">
            <v>UEMO DUNKERQUE OUEST</v>
          </cell>
          <cell r="J425">
            <v>1416</v>
          </cell>
          <cell r="K425" t="str">
            <v>Spécifique</v>
          </cell>
          <cell r="L425" t="str">
            <v>A</v>
          </cell>
          <cell r="M425" t="str">
            <v>EDUC</v>
          </cell>
          <cell r="O425" t="str">
            <v>TIT</v>
          </cell>
          <cell r="P425" t="str">
            <v>Nicolas Loux</v>
          </cell>
          <cell r="Q425">
            <v>1</v>
          </cell>
          <cell r="R425">
            <v>1</v>
          </cell>
        </row>
        <row r="426">
          <cell r="B426">
            <v>163789</v>
          </cell>
          <cell r="C426" t="str">
            <v>GLORY</v>
          </cell>
          <cell r="E426" t="str">
            <v>Marie</v>
          </cell>
          <cell r="F426" t="str">
            <v>F</v>
          </cell>
          <cell r="G426" t="str">
            <v>UEMO SOISSONS</v>
          </cell>
          <cell r="J426" t="str">
            <v>6423_A</v>
          </cell>
          <cell r="K426" t="str">
            <v>Spécifique</v>
          </cell>
          <cell r="L426" t="str">
            <v>A</v>
          </cell>
          <cell r="M426" t="str">
            <v>PSY/RUE</v>
          </cell>
          <cell r="O426" t="str">
            <v>NON TIT</v>
          </cell>
          <cell r="P426" t="str">
            <v>Annie-Claude Harbonnier</v>
          </cell>
          <cell r="Q426">
            <v>1</v>
          </cell>
          <cell r="R426">
            <v>1</v>
          </cell>
        </row>
        <row r="427">
          <cell r="B427">
            <v>142566</v>
          </cell>
          <cell r="C427" t="str">
            <v>GODART</v>
          </cell>
          <cell r="D427" t="str">
            <v>DEPLEDT</v>
          </cell>
          <cell r="E427" t="str">
            <v>Christiane</v>
          </cell>
          <cell r="F427" t="str">
            <v>F</v>
          </cell>
          <cell r="G427" t="str">
            <v>UEMO SAINT OMER</v>
          </cell>
          <cell r="J427">
            <v>6425</v>
          </cell>
          <cell r="K427" t="str">
            <v>Commun</v>
          </cell>
          <cell r="L427" t="str">
            <v>C</v>
          </cell>
          <cell r="M427" t="str">
            <v>ADJ-T</v>
          </cell>
          <cell r="O427" t="str">
            <v>NON TIT</v>
          </cell>
          <cell r="P427" t="e">
            <v>#N/A</v>
          </cell>
          <cell r="Q427">
            <v>1</v>
          </cell>
          <cell r="R427">
            <v>1</v>
          </cell>
        </row>
        <row r="428">
          <cell r="B428">
            <v>110556</v>
          </cell>
          <cell r="C428" t="str">
            <v>GODART</v>
          </cell>
          <cell r="E428" t="str">
            <v>Emmanuel</v>
          </cell>
          <cell r="F428" t="str">
            <v>H</v>
          </cell>
          <cell r="G428" t="str">
            <v>UEHC BETHUNE</v>
          </cell>
          <cell r="J428">
            <v>1416</v>
          </cell>
          <cell r="K428" t="str">
            <v>Spécifique</v>
          </cell>
          <cell r="L428" t="str">
            <v>A</v>
          </cell>
          <cell r="M428" t="str">
            <v>EDUC</v>
          </cell>
          <cell r="O428" t="str">
            <v>TIT</v>
          </cell>
          <cell r="P428" t="str">
            <v>Sandrine Wambre</v>
          </cell>
          <cell r="Q428">
            <v>1</v>
          </cell>
          <cell r="R428">
            <v>1</v>
          </cell>
        </row>
        <row r="429">
          <cell r="B429">
            <v>147180</v>
          </cell>
          <cell r="C429" t="str">
            <v>GOMEL</v>
          </cell>
          <cell r="E429" t="str">
            <v>Florence</v>
          </cell>
          <cell r="F429" t="str">
            <v>F</v>
          </cell>
          <cell r="G429" t="str">
            <v>UEMO ROUBAIX</v>
          </cell>
          <cell r="H429">
            <v>43360</v>
          </cell>
          <cell r="I429" t="str">
            <v>2018-S2</v>
          </cell>
          <cell r="J429">
            <v>1451</v>
          </cell>
          <cell r="K429" t="str">
            <v>Commun</v>
          </cell>
          <cell r="L429" t="str">
            <v>C</v>
          </cell>
          <cell r="M429" t="str">
            <v>ADJ-A</v>
          </cell>
          <cell r="O429" t="str">
            <v>TIT</v>
          </cell>
          <cell r="P429" t="str">
            <v>Patrick Pivert</v>
          </cell>
          <cell r="Q429">
            <v>0.8</v>
          </cell>
          <cell r="R429">
            <v>0.8</v>
          </cell>
        </row>
        <row r="430">
          <cell r="B430">
            <v>4979</v>
          </cell>
          <cell r="C430" t="str">
            <v>GOUAL</v>
          </cell>
          <cell r="E430" t="str">
            <v>Salim</v>
          </cell>
          <cell r="F430" t="str">
            <v>H</v>
          </cell>
          <cell r="G430" t="str">
            <v>UEAJ VILLENEUVE D'ASCQ 1</v>
          </cell>
          <cell r="J430">
            <v>1417</v>
          </cell>
          <cell r="K430" t="str">
            <v>Spécifique</v>
          </cell>
          <cell r="L430" t="str">
            <v>A</v>
          </cell>
          <cell r="M430" t="str">
            <v>PT</v>
          </cell>
          <cell r="O430" t="str">
            <v>TIT</v>
          </cell>
          <cell r="P430" t="str">
            <v>Mourad El-Ouassaidi</v>
          </cell>
          <cell r="Q430">
            <v>1</v>
          </cell>
          <cell r="R430">
            <v>1</v>
          </cell>
        </row>
        <row r="431">
          <cell r="B431">
            <v>13868</v>
          </cell>
          <cell r="C431" t="str">
            <v>GOURDIN</v>
          </cell>
          <cell r="E431" t="str">
            <v>Stéphane</v>
          </cell>
          <cell r="F431" t="str">
            <v>H</v>
          </cell>
          <cell r="G431" t="str">
            <v>USEEPM QUIEVRECHAIN</v>
          </cell>
          <cell r="H431">
            <v>43225</v>
          </cell>
          <cell r="I431" t="str">
            <v>2018-S1</v>
          </cell>
          <cell r="J431">
            <v>1416</v>
          </cell>
          <cell r="K431" t="str">
            <v>Spécifique</v>
          </cell>
          <cell r="L431" t="str">
            <v>A</v>
          </cell>
          <cell r="M431" t="str">
            <v>EDUC</v>
          </cell>
          <cell r="O431" t="str">
            <v>TIT</v>
          </cell>
          <cell r="P431" t="str">
            <v>Nicolas Loux</v>
          </cell>
          <cell r="Q431">
            <v>1</v>
          </cell>
          <cell r="R431">
            <v>1</v>
          </cell>
        </row>
        <row r="432">
          <cell r="B432">
            <v>131352</v>
          </cell>
          <cell r="C432" t="str">
            <v>GOURNAY</v>
          </cell>
          <cell r="E432" t="str">
            <v>François</v>
          </cell>
          <cell r="F432" t="str">
            <v>H</v>
          </cell>
          <cell r="G432" t="str">
            <v>UEMO CALAIS</v>
          </cell>
          <cell r="H432">
            <v>43344</v>
          </cell>
          <cell r="I432" t="str">
            <v>2018-S2</v>
          </cell>
          <cell r="J432">
            <v>1416</v>
          </cell>
          <cell r="K432" t="str">
            <v>Spécifique</v>
          </cell>
          <cell r="L432" t="str">
            <v>A</v>
          </cell>
          <cell r="M432" t="str">
            <v>EDUC</v>
          </cell>
          <cell r="O432" t="str">
            <v>TIT</v>
          </cell>
          <cell r="P432" t="str">
            <v>Lucie Szarek</v>
          </cell>
          <cell r="Q432">
            <v>1</v>
          </cell>
          <cell r="R432">
            <v>1</v>
          </cell>
        </row>
        <row r="433">
          <cell r="B433">
            <v>130096</v>
          </cell>
          <cell r="C433" t="str">
            <v xml:space="preserve">GOUVENAUX </v>
          </cell>
          <cell r="E433" t="str">
            <v>Sabrina</v>
          </cell>
          <cell r="F433" t="str">
            <v>F</v>
          </cell>
          <cell r="G433" t="str">
            <v>UECEF LAON</v>
          </cell>
          <cell r="J433">
            <v>1416</v>
          </cell>
          <cell r="K433" t="str">
            <v>Spécifique</v>
          </cell>
          <cell r="L433" t="str">
            <v>A</v>
          </cell>
          <cell r="M433" t="str">
            <v>EDUC</v>
          </cell>
          <cell r="O433" t="str">
            <v>TIT</v>
          </cell>
          <cell r="P433" t="str">
            <v>Annie-Claude Harbonnier</v>
          </cell>
          <cell r="Q433">
            <v>1</v>
          </cell>
          <cell r="R433">
            <v>1</v>
          </cell>
        </row>
        <row r="434">
          <cell r="B434">
            <v>142302</v>
          </cell>
          <cell r="C434" t="str">
            <v>GRABOWSKA</v>
          </cell>
          <cell r="D434" t="str">
            <v>BARTOSZAK</v>
          </cell>
          <cell r="E434" t="str">
            <v>Dorota</v>
          </cell>
          <cell r="F434" t="str">
            <v>F</v>
          </cell>
          <cell r="G434" t="str">
            <v>UEAJ MAUBEUGE</v>
          </cell>
          <cell r="J434">
            <v>6425</v>
          </cell>
          <cell r="K434" t="str">
            <v>Commun</v>
          </cell>
          <cell r="L434" t="str">
            <v>C</v>
          </cell>
          <cell r="M434" t="str">
            <v>ADJ-T</v>
          </cell>
          <cell r="O434" t="str">
            <v>NON TIT</v>
          </cell>
          <cell r="P434" t="str">
            <v>Mourad El-Ouassaidi</v>
          </cell>
          <cell r="Q434">
            <v>1</v>
          </cell>
          <cell r="R434">
            <v>1</v>
          </cell>
        </row>
        <row r="435">
          <cell r="B435">
            <v>162466</v>
          </cell>
          <cell r="C435" t="str">
            <v>GRAIRE</v>
          </cell>
          <cell r="E435" t="str">
            <v>Camille</v>
          </cell>
          <cell r="F435" t="str">
            <v>F</v>
          </cell>
          <cell r="G435" t="str">
            <v>UEHC BEAUVAIS</v>
          </cell>
          <cell r="J435">
            <v>9999</v>
          </cell>
          <cell r="K435">
            <v>0</v>
          </cell>
          <cell r="L435" t="str">
            <v>-</v>
          </cell>
          <cell r="M435">
            <v>0</v>
          </cell>
          <cell r="O435">
            <v>0</v>
          </cell>
          <cell r="P435" t="str">
            <v>Sylviane Duquenne</v>
          </cell>
          <cell r="Q435" t="e">
            <v>#N/A</v>
          </cell>
          <cell r="R435" t="e">
            <v>#N/A</v>
          </cell>
        </row>
        <row r="436">
          <cell r="B436">
            <v>149750</v>
          </cell>
          <cell r="C436" t="str">
            <v>GRAVE</v>
          </cell>
          <cell r="E436" t="str">
            <v>Cathy</v>
          </cell>
          <cell r="F436" t="str">
            <v>F</v>
          </cell>
          <cell r="G436" t="str">
            <v>UEHD DEPARTEMENTALE siège à LILLE</v>
          </cell>
          <cell r="J436" t="str">
            <v>6423_A</v>
          </cell>
          <cell r="K436" t="str">
            <v>Spécifique</v>
          </cell>
          <cell r="L436" t="str">
            <v>A</v>
          </cell>
          <cell r="M436" t="str">
            <v>PSY/RUE</v>
          </cell>
          <cell r="O436" t="str">
            <v>NON TIT</v>
          </cell>
          <cell r="P436" t="str">
            <v>Patrick Pivert</v>
          </cell>
          <cell r="Q436">
            <v>1</v>
          </cell>
          <cell r="R436">
            <v>1</v>
          </cell>
        </row>
        <row r="437">
          <cell r="B437">
            <v>169833</v>
          </cell>
          <cell r="C437" t="str">
            <v>GREGOIRE</v>
          </cell>
          <cell r="E437" t="str">
            <v>Caroline</v>
          </cell>
          <cell r="F437" t="str">
            <v>F</v>
          </cell>
          <cell r="G437" t="str">
            <v>UEMO ROUBAIX</v>
          </cell>
          <cell r="J437" t="str">
            <v>6423_A</v>
          </cell>
          <cell r="K437" t="str">
            <v>Spécifique</v>
          </cell>
          <cell r="L437" t="str">
            <v>A</v>
          </cell>
          <cell r="M437" t="str">
            <v>PSY/RUE</v>
          </cell>
          <cell r="O437" t="str">
            <v>NON TIT</v>
          </cell>
          <cell r="P437" t="str">
            <v>Patrick Pivert</v>
          </cell>
          <cell r="Q437">
            <v>1</v>
          </cell>
          <cell r="R437">
            <v>1</v>
          </cell>
        </row>
        <row r="438">
          <cell r="B438">
            <v>12673</v>
          </cell>
          <cell r="C438" t="str">
            <v>GREGOIRE</v>
          </cell>
          <cell r="E438" t="str">
            <v>Garance</v>
          </cell>
          <cell r="F438" t="str">
            <v>F</v>
          </cell>
          <cell r="G438" t="str">
            <v>UECEF BRUAY LA BUISSIERE</v>
          </cell>
          <cell r="J438">
            <v>1416</v>
          </cell>
          <cell r="K438" t="str">
            <v>Spécifique</v>
          </cell>
          <cell r="L438" t="str">
            <v>A</v>
          </cell>
          <cell r="M438" t="str">
            <v>EDUC</v>
          </cell>
          <cell r="O438" t="str">
            <v>TIT</v>
          </cell>
          <cell r="P438" t="str">
            <v>Sandrine Wambre</v>
          </cell>
          <cell r="Q438">
            <v>1</v>
          </cell>
          <cell r="R438">
            <v>1</v>
          </cell>
        </row>
        <row r="439">
          <cell r="B439">
            <v>10458</v>
          </cell>
          <cell r="C439" t="str">
            <v>GRENIERE</v>
          </cell>
          <cell r="E439" t="str">
            <v>Nathalie</v>
          </cell>
          <cell r="F439" t="str">
            <v>F</v>
          </cell>
          <cell r="G439" t="str">
            <v>UEMO DOUAI</v>
          </cell>
          <cell r="J439">
            <v>1451</v>
          </cell>
          <cell r="K439" t="str">
            <v>Commun</v>
          </cell>
          <cell r="L439" t="str">
            <v>C</v>
          </cell>
          <cell r="M439" t="str">
            <v>ADJ-A</v>
          </cell>
          <cell r="O439" t="str">
            <v>TIT</v>
          </cell>
          <cell r="P439" t="str">
            <v>Mourad El-Ouassaidi</v>
          </cell>
          <cell r="Q439">
            <v>1</v>
          </cell>
          <cell r="R439">
            <v>1</v>
          </cell>
        </row>
        <row r="440">
          <cell r="B440">
            <v>18227</v>
          </cell>
          <cell r="C440" t="str">
            <v>GUEGAN</v>
          </cell>
          <cell r="E440" t="str">
            <v>Lise</v>
          </cell>
          <cell r="F440" t="str">
            <v>F</v>
          </cell>
          <cell r="G440" t="str">
            <v>STEMO BOULOGNE SUR MER</v>
          </cell>
          <cell r="H440">
            <v>43344</v>
          </cell>
          <cell r="I440" t="str">
            <v>2018-S2</v>
          </cell>
          <cell r="J440">
            <v>1416</v>
          </cell>
          <cell r="K440" t="str">
            <v>Spécifique</v>
          </cell>
          <cell r="L440" t="str">
            <v>A</v>
          </cell>
          <cell r="M440" t="str">
            <v>EDUC</v>
          </cell>
          <cell r="O440" t="str">
            <v>TIT</v>
          </cell>
          <cell r="P440" t="str">
            <v>Lucie Szarek</v>
          </cell>
          <cell r="Q440">
            <v>1</v>
          </cell>
          <cell r="R440">
            <v>1</v>
          </cell>
        </row>
        <row r="441">
          <cell r="B441">
            <v>132627</v>
          </cell>
          <cell r="C441" t="str">
            <v>GUEMRA</v>
          </cell>
          <cell r="E441" t="str">
            <v>Karine</v>
          </cell>
          <cell r="F441" t="str">
            <v>F</v>
          </cell>
          <cell r="G441" t="str">
            <v>UEHC VILLENEUVE D'ASCQ</v>
          </cell>
          <cell r="J441">
            <v>1451</v>
          </cell>
          <cell r="K441" t="str">
            <v>Commun</v>
          </cell>
          <cell r="L441" t="str">
            <v>C</v>
          </cell>
          <cell r="M441" t="str">
            <v>ADJ-A</v>
          </cell>
          <cell r="O441" t="str">
            <v>TIT</v>
          </cell>
          <cell r="P441" t="str">
            <v>Patrick Pivert</v>
          </cell>
          <cell r="Q441">
            <v>0.5</v>
          </cell>
          <cell r="R441">
            <v>0.5</v>
          </cell>
        </row>
        <row r="442">
          <cell r="B442">
            <v>141191</v>
          </cell>
          <cell r="C442" t="str">
            <v>GUERIN</v>
          </cell>
          <cell r="D442" t="str">
            <v>LECLERCQ</v>
          </cell>
          <cell r="E442" t="str">
            <v>Fabienne</v>
          </cell>
          <cell r="F442" t="str">
            <v>F</v>
          </cell>
          <cell r="G442" t="str">
            <v>DIRPJJ GRAND NORD</v>
          </cell>
          <cell r="J442" t="str">
            <v>6420_C</v>
          </cell>
          <cell r="K442" t="str">
            <v>Commun</v>
          </cell>
          <cell r="L442" t="str">
            <v>C</v>
          </cell>
          <cell r="M442" t="str">
            <v>ADJ-A</v>
          </cell>
          <cell r="O442" t="str">
            <v>NON TIT</v>
          </cell>
          <cell r="P442" t="str">
            <v>Mourad El-Ouassaidi</v>
          </cell>
          <cell r="Q442">
            <v>1</v>
          </cell>
          <cell r="R442">
            <v>1</v>
          </cell>
        </row>
        <row r="443">
          <cell r="B443">
            <v>13474</v>
          </cell>
          <cell r="C443" t="str">
            <v>GUERIN</v>
          </cell>
          <cell r="E443" t="str">
            <v>Mathilde</v>
          </cell>
          <cell r="F443" t="str">
            <v>F</v>
          </cell>
          <cell r="G443" t="str">
            <v>UEMO ARRAS EST</v>
          </cell>
          <cell r="I443" t="str">
            <v>2017-S2</v>
          </cell>
          <cell r="J443">
            <v>1437</v>
          </cell>
          <cell r="K443" t="str">
            <v>Spécifique</v>
          </cell>
          <cell r="L443" t="str">
            <v>A</v>
          </cell>
          <cell r="M443" t="str">
            <v>CSE (RUE)</v>
          </cell>
          <cell r="O443" t="str">
            <v>TIT</v>
          </cell>
          <cell r="P443" t="str">
            <v>Lucie Szarek</v>
          </cell>
          <cell r="Q443">
            <v>0.8</v>
          </cell>
          <cell r="R443">
            <v>0.8</v>
          </cell>
        </row>
        <row r="444">
          <cell r="B444">
            <v>147233</v>
          </cell>
          <cell r="C444" t="str">
            <v>GUESSARD</v>
          </cell>
          <cell r="E444" t="str">
            <v>Bruno</v>
          </cell>
          <cell r="F444" t="str">
            <v>H</v>
          </cell>
          <cell r="G444" t="str">
            <v>STEMOI COMPIEGNE</v>
          </cell>
          <cell r="J444">
            <v>9999</v>
          </cell>
          <cell r="K444">
            <v>0</v>
          </cell>
          <cell r="L444" t="str">
            <v>-</v>
          </cell>
          <cell r="M444">
            <v>0</v>
          </cell>
          <cell r="O444">
            <v>0</v>
          </cell>
          <cell r="P444" t="str">
            <v>Sylviane Duquenne</v>
          </cell>
          <cell r="Q444" t="e">
            <v>#N/A</v>
          </cell>
          <cell r="R444" t="e">
            <v>#N/A</v>
          </cell>
        </row>
        <row r="445">
          <cell r="B445">
            <v>3361</v>
          </cell>
          <cell r="C445" t="str">
            <v>GUEST</v>
          </cell>
          <cell r="E445" t="str">
            <v>Olivier</v>
          </cell>
          <cell r="F445" t="str">
            <v>H</v>
          </cell>
          <cell r="G445" t="str">
            <v>UEAJ BEAUVAIS</v>
          </cell>
          <cell r="J445">
            <v>1447</v>
          </cell>
          <cell r="K445" t="str">
            <v>Commun</v>
          </cell>
          <cell r="L445" t="str">
            <v>C</v>
          </cell>
          <cell r="M445" t="str">
            <v>ADJ-T</v>
          </cell>
          <cell r="O445" t="str">
            <v>TIT</v>
          </cell>
          <cell r="P445" t="str">
            <v>Sylviane Duquenne</v>
          </cell>
          <cell r="Q445">
            <v>1</v>
          </cell>
          <cell r="R445">
            <v>1</v>
          </cell>
        </row>
        <row r="446">
          <cell r="B446">
            <v>4112</v>
          </cell>
          <cell r="C446" t="str">
            <v>GUFFROY</v>
          </cell>
          <cell r="E446" t="str">
            <v>Richard</v>
          </cell>
          <cell r="F446" t="str">
            <v>H</v>
          </cell>
          <cell r="G446" t="str">
            <v>UECEF LIEVIN</v>
          </cell>
          <cell r="J446">
            <v>1437</v>
          </cell>
          <cell r="K446" t="str">
            <v>Spécifique</v>
          </cell>
          <cell r="L446" t="str">
            <v>A</v>
          </cell>
          <cell r="M446" t="str">
            <v>CSE (RUE)</v>
          </cell>
          <cell r="O446" t="str">
            <v>TIT</v>
          </cell>
          <cell r="P446" t="str">
            <v>Sandrine Wambre</v>
          </cell>
          <cell r="Q446">
            <v>1</v>
          </cell>
          <cell r="R446">
            <v>1</v>
          </cell>
        </row>
        <row r="447">
          <cell r="B447">
            <v>19253</v>
          </cell>
          <cell r="C447" t="str">
            <v>GUILLONNEAU</v>
          </cell>
          <cell r="E447" t="str">
            <v>Brigitte</v>
          </cell>
          <cell r="F447" t="str">
            <v>F</v>
          </cell>
          <cell r="G447" t="str">
            <v>UEMO SOISSONS</v>
          </cell>
          <cell r="J447">
            <v>1638</v>
          </cell>
          <cell r="K447" t="str">
            <v>Commun</v>
          </cell>
          <cell r="L447" t="str">
            <v>B</v>
          </cell>
          <cell r="M447" t="str">
            <v>ASS</v>
          </cell>
          <cell r="O447" t="str">
            <v>TIT</v>
          </cell>
          <cell r="P447" t="str">
            <v>Annie-Claude Harbonnier</v>
          </cell>
          <cell r="Q447">
            <v>0.8</v>
          </cell>
          <cell r="R447">
            <v>0.8</v>
          </cell>
        </row>
        <row r="448">
          <cell r="B448">
            <v>14641</v>
          </cell>
          <cell r="C448" t="str">
            <v>GUISGAND</v>
          </cell>
          <cell r="E448" t="str">
            <v>Pascale</v>
          </cell>
          <cell r="F448" t="str">
            <v>F</v>
          </cell>
          <cell r="G448" t="str">
            <v>EPE TOURCOING / VILLENEUV</v>
          </cell>
          <cell r="H448">
            <v>43344</v>
          </cell>
          <cell r="I448" t="str">
            <v>2018-S2</v>
          </cell>
          <cell r="J448">
            <v>1407</v>
          </cell>
          <cell r="K448" t="str">
            <v>Spécifique</v>
          </cell>
          <cell r="L448" t="str">
            <v>A</v>
          </cell>
          <cell r="M448" t="str">
            <v>DIR</v>
          </cell>
          <cell r="N448" t="str">
            <v>DS</v>
          </cell>
          <cell r="O448" t="str">
            <v>TIT</v>
          </cell>
          <cell r="P448" t="e">
            <v>#N/A</v>
          </cell>
          <cell r="Q448">
            <v>1</v>
          </cell>
          <cell r="R448">
            <v>1</v>
          </cell>
        </row>
        <row r="449">
          <cell r="B449">
            <v>14641</v>
          </cell>
          <cell r="C449" t="str">
            <v>GUISGAND</v>
          </cell>
          <cell r="E449" t="str">
            <v>Pascale</v>
          </cell>
          <cell r="F449" t="str">
            <v>F</v>
          </cell>
          <cell r="G449" t="str">
            <v>DIRPJJ GRAND NORD</v>
          </cell>
          <cell r="I449" t="str">
            <v>OUI</v>
          </cell>
          <cell r="J449">
            <v>1407</v>
          </cell>
          <cell r="K449" t="str">
            <v>Spécifique</v>
          </cell>
          <cell r="L449" t="str">
            <v>A</v>
          </cell>
          <cell r="M449" t="str">
            <v>DIR</v>
          </cell>
          <cell r="N449" t="str">
            <v>DS</v>
          </cell>
          <cell r="O449" t="str">
            <v>TIT</v>
          </cell>
          <cell r="P449" t="str">
            <v>Mourad El-Ouassaidi</v>
          </cell>
          <cell r="Q449">
            <v>1</v>
          </cell>
          <cell r="R449">
            <v>1</v>
          </cell>
        </row>
        <row r="450">
          <cell r="B450">
            <v>18927</v>
          </cell>
          <cell r="C450" t="str">
            <v>GUY</v>
          </cell>
          <cell r="E450" t="str">
            <v>Monique</v>
          </cell>
          <cell r="F450" t="str">
            <v>F</v>
          </cell>
          <cell r="G450" t="str">
            <v>DTPJJ SEINE MARITIME - EU</v>
          </cell>
          <cell r="J450">
            <v>9999</v>
          </cell>
          <cell r="K450">
            <v>0</v>
          </cell>
          <cell r="L450" t="str">
            <v>-</v>
          </cell>
          <cell r="M450">
            <v>0</v>
          </cell>
          <cell r="O450">
            <v>0</v>
          </cell>
          <cell r="P450" t="e">
            <v>#N/A</v>
          </cell>
          <cell r="Q450" t="e">
            <v>#N/A</v>
          </cell>
          <cell r="R450" t="e">
            <v>#N/A</v>
          </cell>
        </row>
        <row r="451">
          <cell r="B451">
            <v>138199</v>
          </cell>
          <cell r="C451" t="str">
            <v>HABBAS</v>
          </cell>
          <cell r="E451" t="str">
            <v>Karim</v>
          </cell>
          <cell r="F451" t="str">
            <v>H</v>
          </cell>
          <cell r="G451" t="str">
            <v>UECEF CAMBRAI</v>
          </cell>
          <cell r="J451">
            <v>1416</v>
          </cell>
          <cell r="K451" t="str">
            <v>Spécifique</v>
          </cell>
          <cell r="L451" t="str">
            <v>A</v>
          </cell>
          <cell r="M451" t="str">
            <v>EDUC</v>
          </cell>
          <cell r="O451" t="str">
            <v>TIT</v>
          </cell>
          <cell r="P451" t="str">
            <v>Nicolas Loux</v>
          </cell>
          <cell r="Q451">
            <v>1</v>
          </cell>
          <cell r="R451">
            <v>1</v>
          </cell>
        </row>
        <row r="452">
          <cell r="B452">
            <v>11636</v>
          </cell>
          <cell r="C452" t="str">
            <v>HACHANI</v>
          </cell>
          <cell r="D452" t="str">
            <v>ZAIANI</v>
          </cell>
          <cell r="E452" t="str">
            <v>Kaoutar</v>
          </cell>
          <cell r="F452" t="str">
            <v>F</v>
          </cell>
          <cell r="G452" t="str">
            <v>UEHD LILLE</v>
          </cell>
          <cell r="H452">
            <v>43101</v>
          </cell>
          <cell r="I452" t="str">
            <v>2018 S1</v>
          </cell>
          <cell r="J452">
            <v>1437</v>
          </cell>
          <cell r="K452" t="str">
            <v>Spécifique</v>
          </cell>
          <cell r="L452" t="str">
            <v>A</v>
          </cell>
          <cell r="M452" t="str">
            <v>CSE (RUE)</v>
          </cell>
          <cell r="N452" t="str">
            <v>RUE</v>
          </cell>
          <cell r="O452" t="str">
            <v>TIT</v>
          </cell>
          <cell r="P452" t="str">
            <v>Patrick Pivert</v>
          </cell>
          <cell r="Q452">
            <v>1</v>
          </cell>
          <cell r="R452">
            <v>1</v>
          </cell>
        </row>
        <row r="453">
          <cell r="B453">
            <v>11636</v>
          </cell>
          <cell r="C453" t="str">
            <v>HACHANI</v>
          </cell>
          <cell r="D453" t="str">
            <v>ZAIANI</v>
          </cell>
          <cell r="E453" t="str">
            <v>Kaoutar</v>
          </cell>
          <cell r="F453" t="str">
            <v>F</v>
          </cell>
          <cell r="G453" t="str">
            <v>UEHD DEPARTEMENTALE siège à LILLE</v>
          </cell>
          <cell r="I453" t="str">
            <v>2018 S1</v>
          </cell>
          <cell r="J453">
            <v>1437</v>
          </cell>
          <cell r="K453" t="str">
            <v>Spécifique</v>
          </cell>
          <cell r="L453" t="str">
            <v>A</v>
          </cell>
          <cell r="M453" t="str">
            <v>CSE (RUE)</v>
          </cell>
          <cell r="N453" t="str">
            <v>RUE</v>
          </cell>
          <cell r="O453" t="str">
            <v>TIT</v>
          </cell>
          <cell r="P453" t="str">
            <v>Patrick Pivert</v>
          </cell>
          <cell r="Q453">
            <v>1</v>
          </cell>
          <cell r="R453">
            <v>1</v>
          </cell>
        </row>
        <row r="454">
          <cell r="B454">
            <v>12399</v>
          </cell>
          <cell r="C454" t="str">
            <v>HADID</v>
          </cell>
          <cell r="D454" t="str">
            <v>KAIDI</v>
          </cell>
          <cell r="E454" t="str">
            <v>Nadia</v>
          </cell>
          <cell r="F454" t="str">
            <v>F</v>
          </cell>
          <cell r="G454" t="str">
            <v>UEMO DUNKERQUE EST</v>
          </cell>
          <cell r="H454">
            <v>43101</v>
          </cell>
          <cell r="I454" t="str">
            <v>2018-S1</v>
          </cell>
          <cell r="J454">
            <v>1416</v>
          </cell>
          <cell r="K454" t="str">
            <v>Spécifique</v>
          </cell>
          <cell r="L454" t="str">
            <v>A</v>
          </cell>
          <cell r="M454" t="str">
            <v>EDUC</v>
          </cell>
          <cell r="O454" t="str">
            <v>TIT</v>
          </cell>
          <cell r="P454" t="str">
            <v>Nicolas Loux</v>
          </cell>
          <cell r="Q454">
            <v>0.8</v>
          </cell>
          <cell r="R454">
            <v>0.8</v>
          </cell>
        </row>
        <row r="455">
          <cell r="B455">
            <v>148733</v>
          </cell>
          <cell r="C455" t="str">
            <v>HADJ-ELEZAAR</v>
          </cell>
          <cell r="E455" t="str">
            <v>Hamed</v>
          </cell>
          <cell r="F455" t="str">
            <v>H</v>
          </cell>
          <cell r="G455" t="str">
            <v>UEHC BEAUVAIS</v>
          </cell>
          <cell r="J455">
            <v>9999</v>
          </cell>
          <cell r="K455">
            <v>0</v>
          </cell>
          <cell r="L455" t="str">
            <v>-</v>
          </cell>
          <cell r="M455">
            <v>0</v>
          </cell>
          <cell r="O455">
            <v>0</v>
          </cell>
          <cell r="P455" t="str">
            <v>Sylviane Duquenne</v>
          </cell>
          <cell r="Q455" t="e">
            <v>#N/A</v>
          </cell>
          <cell r="R455" t="e">
            <v>#N/A</v>
          </cell>
        </row>
        <row r="456">
          <cell r="B456">
            <v>148603</v>
          </cell>
          <cell r="C456" t="str">
            <v>HAÏDARA</v>
          </cell>
          <cell r="D456" t="str">
            <v>PAPEIX</v>
          </cell>
          <cell r="E456" t="str">
            <v>Hawa</v>
          </cell>
          <cell r="F456" t="str">
            <v>F</v>
          </cell>
          <cell r="G456" t="str">
            <v>UEHC LA ROCHE SUR YON</v>
          </cell>
          <cell r="H456">
            <v>43344</v>
          </cell>
          <cell r="I456" t="str">
            <v>2018-S2</v>
          </cell>
          <cell r="J456">
            <v>1416</v>
          </cell>
          <cell r="K456" t="str">
            <v>Spécifique</v>
          </cell>
          <cell r="L456" t="str">
            <v>A</v>
          </cell>
          <cell r="M456" t="str">
            <v>EDUC</v>
          </cell>
          <cell r="O456" t="str">
            <v>TIT</v>
          </cell>
          <cell r="P456" t="e">
            <v>#N/A</v>
          </cell>
          <cell r="Q456" t="e">
            <v>#N/A</v>
          </cell>
          <cell r="R456" t="e">
            <v>#N/A</v>
          </cell>
        </row>
        <row r="457">
          <cell r="B457">
            <v>2772</v>
          </cell>
          <cell r="C457" t="str">
            <v>HAIF</v>
          </cell>
          <cell r="E457" t="str">
            <v>Nordin</v>
          </cell>
          <cell r="F457" t="str">
            <v>H</v>
          </cell>
          <cell r="G457" t="str">
            <v>UEAJ ANTIBES</v>
          </cell>
          <cell r="H457">
            <v>43344</v>
          </cell>
          <cell r="I457" t="str">
            <v>2018-S2</v>
          </cell>
          <cell r="J457">
            <v>1416</v>
          </cell>
          <cell r="K457" t="str">
            <v>Spécifique</v>
          </cell>
          <cell r="L457" t="str">
            <v>A</v>
          </cell>
          <cell r="M457" t="str">
            <v>EDUC</v>
          </cell>
          <cell r="O457" t="str">
            <v>TIT</v>
          </cell>
          <cell r="P457" t="e">
            <v>#N/A</v>
          </cell>
          <cell r="Q457" t="e">
            <v>#N/A</v>
          </cell>
          <cell r="R457" t="e">
            <v>#N/A</v>
          </cell>
        </row>
        <row r="458">
          <cell r="B458">
            <v>143236</v>
          </cell>
          <cell r="C458" t="str">
            <v>HALITIM</v>
          </cell>
          <cell r="E458" t="str">
            <v>Hadj Saad</v>
          </cell>
          <cell r="F458" t="str">
            <v>F</v>
          </cell>
          <cell r="G458" t="str">
            <v>UEHC ARRAS</v>
          </cell>
          <cell r="I458" t="str">
            <v>2017-S2</v>
          </cell>
          <cell r="J458">
            <v>1416</v>
          </cell>
          <cell r="K458" t="str">
            <v>Spécifique</v>
          </cell>
          <cell r="L458" t="str">
            <v>A</v>
          </cell>
          <cell r="M458" t="str">
            <v>EDUC</v>
          </cell>
          <cell r="O458" t="str">
            <v>TIT</v>
          </cell>
          <cell r="P458" t="str">
            <v>Sandrine Wambre</v>
          </cell>
          <cell r="Q458">
            <v>1</v>
          </cell>
          <cell r="R458">
            <v>1</v>
          </cell>
        </row>
        <row r="459">
          <cell r="B459">
            <v>13818</v>
          </cell>
          <cell r="C459" t="str">
            <v>HALLIEZ</v>
          </cell>
          <cell r="E459" t="str">
            <v>William</v>
          </cell>
          <cell r="F459" t="str">
            <v>H</v>
          </cell>
          <cell r="G459" t="str">
            <v>DTPJJ PAS DE CALAIS</v>
          </cell>
          <cell r="J459">
            <v>1416</v>
          </cell>
          <cell r="K459" t="str">
            <v>Spécifique</v>
          </cell>
          <cell r="L459" t="str">
            <v>A</v>
          </cell>
          <cell r="M459" t="str">
            <v>EDUC</v>
          </cell>
          <cell r="O459" t="str">
            <v>TIT</v>
          </cell>
          <cell r="P459" t="str">
            <v>Lucie Szarek</v>
          </cell>
          <cell r="Q459">
            <v>1</v>
          </cell>
          <cell r="R459">
            <v>1</v>
          </cell>
        </row>
        <row r="460">
          <cell r="B460">
            <v>4603</v>
          </cell>
          <cell r="C460" t="str">
            <v>HALLOUANE</v>
          </cell>
          <cell r="E460" t="str">
            <v>Abderrahmane</v>
          </cell>
          <cell r="F460" t="str">
            <v>H</v>
          </cell>
          <cell r="G460" t="str">
            <v>USEEPM QUIEVRECHAIN</v>
          </cell>
          <cell r="H460"/>
          <cell r="J460">
            <v>1416</v>
          </cell>
          <cell r="K460" t="str">
            <v>Spécifique</v>
          </cell>
          <cell r="L460" t="str">
            <v>A</v>
          </cell>
          <cell r="M460" t="str">
            <v>EDUC</v>
          </cell>
          <cell r="O460" t="str">
            <v>TIT</v>
          </cell>
          <cell r="P460" t="str">
            <v>Nicolas Loux</v>
          </cell>
          <cell r="Q460">
            <v>0.8</v>
          </cell>
          <cell r="R460">
            <v>0.8</v>
          </cell>
        </row>
        <row r="461">
          <cell r="B461">
            <v>9147</v>
          </cell>
          <cell r="C461" t="str">
            <v>HANNIER</v>
          </cell>
          <cell r="D461" t="str">
            <v>HERSON</v>
          </cell>
          <cell r="E461" t="str">
            <v>Laurence</v>
          </cell>
          <cell r="F461" t="str">
            <v>F</v>
          </cell>
          <cell r="G461" t="str">
            <v>UECEF LIEVIN</v>
          </cell>
          <cell r="J461">
            <v>1451</v>
          </cell>
          <cell r="K461" t="str">
            <v>Commun</v>
          </cell>
          <cell r="L461" t="str">
            <v>C</v>
          </cell>
          <cell r="M461" t="str">
            <v>ADJ-A</v>
          </cell>
          <cell r="O461" t="str">
            <v>TIT</v>
          </cell>
          <cell r="P461" t="str">
            <v>Sandrine Wambre</v>
          </cell>
          <cell r="Q461">
            <v>1</v>
          </cell>
          <cell r="R461">
            <v>1</v>
          </cell>
        </row>
        <row r="462">
          <cell r="B462">
            <v>13929</v>
          </cell>
          <cell r="C462" t="str">
            <v>HANQUEZ</v>
          </cell>
          <cell r="E462" t="str">
            <v>Rodrigue</v>
          </cell>
          <cell r="F462" t="str">
            <v>H</v>
          </cell>
          <cell r="G462" t="str">
            <v>UEMO BOULOGNE SUR MER</v>
          </cell>
          <cell r="J462">
            <v>1416</v>
          </cell>
          <cell r="K462" t="str">
            <v>Spécifique</v>
          </cell>
          <cell r="L462" t="str">
            <v>A</v>
          </cell>
          <cell r="M462" t="str">
            <v>EDUC</v>
          </cell>
          <cell r="O462" t="str">
            <v>TIT</v>
          </cell>
          <cell r="P462" t="str">
            <v>Lucie Szarek</v>
          </cell>
          <cell r="Q462">
            <v>1</v>
          </cell>
          <cell r="R462">
            <v>1</v>
          </cell>
        </row>
        <row r="463">
          <cell r="B463">
            <v>5454</v>
          </cell>
          <cell r="C463" t="str">
            <v>HARLE</v>
          </cell>
          <cell r="E463" t="str">
            <v>Jean-François</v>
          </cell>
          <cell r="F463" t="str">
            <v>H</v>
          </cell>
          <cell r="G463" t="str">
            <v>UEHD BETHUNE TERRITORIALE</v>
          </cell>
          <cell r="J463">
            <v>1451</v>
          </cell>
          <cell r="K463" t="str">
            <v>Commun</v>
          </cell>
          <cell r="L463" t="str">
            <v>C</v>
          </cell>
          <cell r="M463" t="str">
            <v>ADJ-A</v>
          </cell>
          <cell r="O463" t="str">
            <v>TIT</v>
          </cell>
          <cell r="P463" t="str">
            <v>Sandrine Wambre</v>
          </cell>
          <cell r="Q463">
            <v>1</v>
          </cell>
          <cell r="R463">
            <v>1</v>
          </cell>
        </row>
        <row r="464">
          <cell r="B464">
            <v>2797</v>
          </cell>
          <cell r="C464" t="str">
            <v>HARLE</v>
          </cell>
          <cell r="E464" t="str">
            <v>Serge</v>
          </cell>
          <cell r="F464" t="str">
            <v>H</v>
          </cell>
          <cell r="G464" t="str">
            <v>UEAJ CALAIS LITTORAL</v>
          </cell>
          <cell r="J464">
            <v>1416</v>
          </cell>
          <cell r="K464" t="str">
            <v>Spécifique</v>
          </cell>
          <cell r="L464" t="str">
            <v>A</v>
          </cell>
          <cell r="M464" t="str">
            <v>EDUC</v>
          </cell>
          <cell r="O464" t="str">
            <v>TIT</v>
          </cell>
          <cell r="P464" t="str">
            <v>Lucie Szarek</v>
          </cell>
          <cell r="Q464">
            <v>0.8</v>
          </cell>
          <cell r="R464">
            <v>0.8</v>
          </cell>
        </row>
        <row r="465">
          <cell r="B465">
            <v>137814</v>
          </cell>
          <cell r="C465" t="str">
            <v>HARREL</v>
          </cell>
          <cell r="E465" t="str">
            <v>Emmanuelle</v>
          </cell>
          <cell r="F465" t="str">
            <v>F</v>
          </cell>
          <cell r="G465" t="str">
            <v>UEAJ MONTATAIRE</v>
          </cell>
          <cell r="J465">
            <v>1416</v>
          </cell>
          <cell r="K465" t="str">
            <v>Spécifique</v>
          </cell>
          <cell r="L465" t="str">
            <v>A</v>
          </cell>
          <cell r="M465" t="str">
            <v>EDUC</v>
          </cell>
          <cell r="O465" t="str">
            <v>TIT</v>
          </cell>
          <cell r="P465" t="str">
            <v>Sylviane Duquenne</v>
          </cell>
          <cell r="Q465">
            <v>1</v>
          </cell>
          <cell r="R465">
            <v>1</v>
          </cell>
        </row>
        <row r="466">
          <cell r="B466">
            <v>133864</v>
          </cell>
          <cell r="C466" t="str">
            <v>HASSOUN</v>
          </cell>
          <cell r="D466">
            <v>0</v>
          </cell>
          <cell r="E466" t="str">
            <v>Marième</v>
          </cell>
          <cell r="F466" t="str">
            <v>F</v>
          </cell>
          <cell r="G466" t="str">
            <v>USEEPM QUIEVRECHAIN</v>
          </cell>
          <cell r="I466" t="str">
            <v>2017-S2</v>
          </cell>
          <cell r="J466">
            <v>1416</v>
          </cell>
          <cell r="K466" t="str">
            <v>Spécifique</v>
          </cell>
          <cell r="L466" t="str">
            <v>A</v>
          </cell>
          <cell r="M466" t="str">
            <v>EDUC</v>
          </cell>
          <cell r="O466" t="str">
            <v>TIT</v>
          </cell>
          <cell r="P466" t="str">
            <v>Nicolas Loux</v>
          </cell>
          <cell r="Q466">
            <v>1</v>
          </cell>
          <cell r="R466">
            <v>1</v>
          </cell>
        </row>
        <row r="467">
          <cell r="B467">
            <v>4884</v>
          </cell>
          <cell r="C467" t="str">
            <v>HATTABI</v>
          </cell>
          <cell r="D467">
            <v>0</v>
          </cell>
          <cell r="E467" t="str">
            <v>Béchérif</v>
          </cell>
          <cell r="F467" t="str">
            <v>H</v>
          </cell>
          <cell r="G467" t="str">
            <v>UEHC DOUAI</v>
          </cell>
          <cell r="J467">
            <v>1416</v>
          </cell>
          <cell r="K467" t="str">
            <v>Spécifique</v>
          </cell>
          <cell r="L467" t="str">
            <v>A</v>
          </cell>
          <cell r="M467" t="str">
            <v>EDUC</v>
          </cell>
          <cell r="O467" t="str">
            <v>TIT</v>
          </cell>
          <cell r="P467" t="str">
            <v>Mourad El-Ouassaidi</v>
          </cell>
          <cell r="Q467">
            <v>1</v>
          </cell>
          <cell r="R467">
            <v>1</v>
          </cell>
        </row>
        <row r="468">
          <cell r="B468">
            <v>165288</v>
          </cell>
          <cell r="C468" t="str">
            <v>HAVART</v>
          </cell>
          <cell r="E468" t="str">
            <v>Adrien</v>
          </cell>
          <cell r="F468" t="str">
            <v>H</v>
          </cell>
          <cell r="G468" t="str">
            <v>DTPJJ NORD</v>
          </cell>
          <cell r="J468">
            <v>1635</v>
          </cell>
          <cell r="K468" t="str">
            <v>Commun</v>
          </cell>
          <cell r="L468" t="str">
            <v>A ou B</v>
          </cell>
          <cell r="M468" t="str">
            <v>INF</v>
          </cell>
          <cell r="O468" t="str">
            <v>TIT</v>
          </cell>
          <cell r="P468" t="str">
            <v>Patrick Pivert</v>
          </cell>
          <cell r="Q468">
            <v>1</v>
          </cell>
          <cell r="R468">
            <v>1</v>
          </cell>
        </row>
        <row r="469">
          <cell r="B469">
            <v>12238</v>
          </cell>
          <cell r="C469" t="str">
            <v>HAVET</v>
          </cell>
          <cell r="E469" t="str">
            <v>Cécilia</v>
          </cell>
          <cell r="F469" t="str">
            <v>F</v>
          </cell>
          <cell r="G469" t="str">
            <v>UEHC LIEVIN</v>
          </cell>
          <cell r="J469">
            <v>1416</v>
          </cell>
          <cell r="K469" t="str">
            <v>Spécifique</v>
          </cell>
          <cell r="L469" t="str">
            <v>A</v>
          </cell>
          <cell r="M469" t="str">
            <v>EDUC</v>
          </cell>
          <cell r="O469" t="str">
            <v>TIT</v>
          </cell>
          <cell r="P469" t="str">
            <v>Sandrine Wambre</v>
          </cell>
          <cell r="Q469">
            <v>1</v>
          </cell>
          <cell r="R469">
            <v>1</v>
          </cell>
        </row>
        <row r="470">
          <cell r="B470">
            <v>133885</v>
          </cell>
          <cell r="C470" t="str">
            <v>HEBERT</v>
          </cell>
          <cell r="E470" t="str">
            <v>Justine</v>
          </cell>
          <cell r="F470" t="str">
            <v>F</v>
          </cell>
          <cell r="G470" t="str">
            <v>UEMO BEAUVAIS</v>
          </cell>
          <cell r="J470">
            <v>1416</v>
          </cell>
          <cell r="K470" t="str">
            <v>Spécifique</v>
          </cell>
          <cell r="L470" t="str">
            <v>A</v>
          </cell>
          <cell r="M470" t="str">
            <v>EDUC</v>
          </cell>
          <cell r="O470" t="str">
            <v>TIT</v>
          </cell>
          <cell r="P470" t="str">
            <v>Sylviane Duquenne</v>
          </cell>
          <cell r="Q470">
            <v>1</v>
          </cell>
          <cell r="R470">
            <v>1</v>
          </cell>
        </row>
        <row r="471">
          <cell r="B471">
            <v>143960</v>
          </cell>
          <cell r="C471" t="str">
            <v>HEDDAR</v>
          </cell>
          <cell r="E471" t="str">
            <v>Abdellatif</v>
          </cell>
          <cell r="F471" t="str">
            <v>H</v>
          </cell>
          <cell r="G471" t="str">
            <v>UECEF LAON</v>
          </cell>
          <cell r="J471">
            <v>1407</v>
          </cell>
          <cell r="K471" t="str">
            <v>Spécifique</v>
          </cell>
          <cell r="L471" t="str">
            <v>A</v>
          </cell>
          <cell r="M471" t="str">
            <v>DIR</v>
          </cell>
          <cell r="O471" t="str">
            <v>TIT</v>
          </cell>
          <cell r="P471" t="str">
            <v>Annie-Claude Harbonnier</v>
          </cell>
          <cell r="Q471">
            <v>1</v>
          </cell>
          <cell r="R471">
            <v>1</v>
          </cell>
        </row>
        <row r="472">
          <cell r="B472">
            <v>113939</v>
          </cell>
          <cell r="C472" t="str">
            <v>HEDHLI</v>
          </cell>
          <cell r="D472">
            <v>0</v>
          </cell>
          <cell r="E472" t="str">
            <v>Jamel</v>
          </cell>
          <cell r="F472" t="str">
            <v>H</v>
          </cell>
          <cell r="G472" t="str">
            <v>EPE OISE NOGENT SUR OISE</v>
          </cell>
          <cell r="J472">
            <v>1407</v>
          </cell>
          <cell r="K472" t="str">
            <v>Spécifique</v>
          </cell>
          <cell r="L472" t="str">
            <v>A</v>
          </cell>
          <cell r="M472" t="str">
            <v>DIR</v>
          </cell>
          <cell r="N472" t="str">
            <v>DS</v>
          </cell>
          <cell r="O472" t="str">
            <v>TIT</v>
          </cell>
          <cell r="P472" t="e">
            <v>#N/A</v>
          </cell>
          <cell r="Q472">
            <v>1</v>
          </cell>
          <cell r="R472">
            <v>1</v>
          </cell>
        </row>
        <row r="473">
          <cell r="B473">
            <v>152137</v>
          </cell>
          <cell r="C473" t="str">
            <v>HENNEQUIN</v>
          </cell>
          <cell r="E473" t="str">
            <v>Elsa</v>
          </cell>
          <cell r="F473" t="str">
            <v>F</v>
          </cell>
          <cell r="G473" t="str">
            <v>UEMO DRANCY</v>
          </cell>
          <cell r="H473">
            <v>43344</v>
          </cell>
          <cell r="I473" t="str">
            <v>2018-S2</v>
          </cell>
          <cell r="J473">
            <v>1418</v>
          </cell>
          <cell r="K473" t="str">
            <v>Spécifique</v>
          </cell>
          <cell r="L473" t="str">
            <v>A</v>
          </cell>
          <cell r="M473" t="str">
            <v>PSY</v>
          </cell>
          <cell r="O473" t="str">
            <v>TIT</v>
          </cell>
          <cell r="P473" t="e">
            <v>#N/A</v>
          </cell>
          <cell r="Q473" t="e">
            <v>#N/A</v>
          </cell>
          <cell r="R473" t="e">
            <v>#N/A</v>
          </cell>
        </row>
        <row r="474">
          <cell r="B474">
            <v>4548</v>
          </cell>
          <cell r="C474" t="str">
            <v>HENNIAUX</v>
          </cell>
          <cell r="E474" t="str">
            <v>Laurent</v>
          </cell>
          <cell r="F474" t="str">
            <v>H</v>
          </cell>
          <cell r="G474" t="str">
            <v>DTPJJ SOMME - AISNE</v>
          </cell>
          <cell r="J474">
            <v>1437</v>
          </cell>
          <cell r="K474" t="str">
            <v>Spécifique</v>
          </cell>
          <cell r="L474" t="str">
            <v>A</v>
          </cell>
          <cell r="M474" t="str">
            <v>CSE (RUE)</v>
          </cell>
          <cell r="O474" t="str">
            <v>TIT</v>
          </cell>
          <cell r="P474" t="str">
            <v>Annie-Claude Harbonnier</v>
          </cell>
          <cell r="Q474">
            <v>1</v>
          </cell>
          <cell r="R474">
            <v>1</v>
          </cell>
        </row>
        <row r="475">
          <cell r="B475">
            <v>128794</v>
          </cell>
          <cell r="C475" t="str">
            <v>HENON</v>
          </cell>
          <cell r="E475" t="str">
            <v>Christelle</v>
          </cell>
          <cell r="F475" t="str">
            <v>F</v>
          </cell>
          <cell r="G475" t="str">
            <v>UEAJ CALAIS LITTORAL</v>
          </cell>
          <cell r="J475">
            <v>1451</v>
          </cell>
          <cell r="K475" t="str">
            <v>Commun</v>
          </cell>
          <cell r="L475" t="str">
            <v>C</v>
          </cell>
          <cell r="M475" t="str">
            <v>ADJ-A</v>
          </cell>
          <cell r="O475" t="str">
            <v>TIT</v>
          </cell>
          <cell r="P475" t="str">
            <v>Lucie Szarek</v>
          </cell>
          <cell r="Q475">
            <v>0.8</v>
          </cell>
          <cell r="R475">
            <v>0.8</v>
          </cell>
        </row>
        <row r="476">
          <cell r="B476">
            <v>10462</v>
          </cell>
          <cell r="C476" t="str">
            <v>HENRY</v>
          </cell>
          <cell r="E476" t="str">
            <v>Murielle</v>
          </cell>
          <cell r="F476" t="str">
            <v>F</v>
          </cell>
          <cell r="G476" t="str">
            <v>EPE MAUBEUGE</v>
          </cell>
          <cell r="J476">
            <v>1407</v>
          </cell>
          <cell r="K476" t="str">
            <v>Spécifique</v>
          </cell>
          <cell r="L476" t="str">
            <v>A</v>
          </cell>
          <cell r="M476" t="str">
            <v>DIR</v>
          </cell>
          <cell r="N476" t="str">
            <v>DS</v>
          </cell>
          <cell r="O476" t="str">
            <v>TIT</v>
          </cell>
          <cell r="P476" t="str">
            <v>Nicolas Loux</v>
          </cell>
          <cell r="Q476">
            <v>1</v>
          </cell>
          <cell r="R476">
            <v>1</v>
          </cell>
        </row>
        <row r="477">
          <cell r="B477">
            <v>133908</v>
          </cell>
          <cell r="C477" t="str">
            <v>HERNACKI</v>
          </cell>
          <cell r="E477" t="str">
            <v>Olivier</v>
          </cell>
          <cell r="F477" t="str">
            <v>H</v>
          </cell>
          <cell r="G477" t="str">
            <v>USEEPM QUIEVRECHAIN</v>
          </cell>
          <cell r="I477" t="str">
            <v>2017-S2</v>
          </cell>
          <cell r="J477">
            <v>1416</v>
          </cell>
          <cell r="K477" t="str">
            <v>Spécifique</v>
          </cell>
          <cell r="L477" t="str">
            <v>A</v>
          </cell>
          <cell r="M477" t="str">
            <v>EDUC</v>
          </cell>
          <cell r="O477" t="str">
            <v>TIT</v>
          </cell>
          <cell r="P477" t="str">
            <v>Nicolas Loux</v>
          </cell>
          <cell r="Q477">
            <v>1</v>
          </cell>
          <cell r="R477">
            <v>1</v>
          </cell>
        </row>
        <row r="478">
          <cell r="B478">
            <v>129792</v>
          </cell>
          <cell r="C478" t="str">
            <v>HERSOY</v>
          </cell>
          <cell r="E478" t="str">
            <v>Angèle</v>
          </cell>
          <cell r="F478" t="str">
            <v>F</v>
          </cell>
          <cell r="G478" t="str">
            <v>UEMO MAUBEUGE</v>
          </cell>
          <cell r="J478">
            <v>1416</v>
          </cell>
          <cell r="K478" t="str">
            <v>Spécifique</v>
          </cell>
          <cell r="L478" t="str">
            <v>A</v>
          </cell>
          <cell r="M478" t="str">
            <v>EDUC</v>
          </cell>
          <cell r="O478" t="str">
            <v>TIT</v>
          </cell>
          <cell r="P478" t="str">
            <v>Nicolas Loux</v>
          </cell>
          <cell r="Q478">
            <v>0.8</v>
          </cell>
          <cell r="R478">
            <v>0.8</v>
          </cell>
        </row>
        <row r="479">
          <cell r="B479">
            <v>148548</v>
          </cell>
          <cell r="C479" t="str">
            <v>HERVIEU</v>
          </cell>
          <cell r="E479" t="str">
            <v>Gaëlle</v>
          </cell>
          <cell r="F479" t="str">
            <v>F</v>
          </cell>
          <cell r="G479" t="str">
            <v>UESEEPM QUIEVRECHAIN</v>
          </cell>
          <cell r="J479">
            <v>1407</v>
          </cell>
          <cell r="K479" t="str">
            <v>Spécifique</v>
          </cell>
          <cell r="L479" t="str">
            <v>A</v>
          </cell>
          <cell r="M479" t="str">
            <v>DIR</v>
          </cell>
          <cell r="N479" t="str">
            <v>DS</v>
          </cell>
          <cell r="O479" t="str">
            <v>TIT</v>
          </cell>
          <cell r="P479" t="str">
            <v>Nicolas Loux</v>
          </cell>
          <cell r="Q479">
            <v>1</v>
          </cell>
          <cell r="R479">
            <v>1</v>
          </cell>
        </row>
        <row r="480">
          <cell r="B480">
            <v>2065</v>
          </cell>
          <cell r="C480" t="str">
            <v>HOCQ</v>
          </cell>
          <cell r="E480" t="str">
            <v>Francis</v>
          </cell>
          <cell r="F480" t="str">
            <v>H</v>
          </cell>
          <cell r="G480" t="str">
            <v>UEAJ ARRAS</v>
          </cell>
          <cell r="J480">
            <v>1437</v>
          </cell>
          <cell r="K480" t="str">
            <v>Spécifique</v>
          </cell>
          <cell r="L480" t="str">
            <v>A</v>
          </cell>
          <cell r="M480" t="str">
            <v>CSE (RUE)</v>
          </cell>
          <cell r="O480" t="str">
            <v>TIT</v>
          </cell>
          <cell r="P480" t="str">
            <v>Sandrine Wambre</v>
          </cell>
          <cell r="Q480" t="e">
            <v>#N/A</v>
          </cell>
          <cell r="R480">
            <v>1</v>
          </cell>
        </row>
        <row r="481">
          <cell r="B481">
            <v>143061</v>
          </cell>
          <cell r="C481" t="str">
            <v>HONOREZ</v>
          </cell>
          <cell r="E481" t="str">
            <v>Pauline</v>
          </cell>
          <cell r="F481" t="str">
            <v>F</v>
          </cell>
          <cell r="G481" t="str">
            <v>SEEPM QUIEVRECHAIN</v>
          </cell>
          <cell r="H481">
            <v>43344</v>
          </cell>
          <cell r="I481" t="str">
            <v>2018-S2</v>
          </cell>
          <cell r="J481">
            <v>1416</v>
          </cell>
          <cell r="K481" t="str">
            <v>Spécifique</v>
          </cell>
          <cell r="L481" t="str">
            <v>A</v>
          </cell>
          <cell r="M481" t="str">
            <v>EDUC</v>
          </cell>
          <cell r="O481" t="str">
            <v>TIT</v>
          </cell>
          <cell r="P481" t="e">
            <v>#N/A</v>
          </cell>
          <cell r="Q481">
            <v>1</v>
          </cell>
          <cell r="R481">
            <v>1</v>
          </cell>
        </row>
        <row r="482">
          <cell r="B482">
            <v>110647</v>
          </cell>
          <cell r="C482" t="str">
            <v>HOUADFI</v>
          </cell>
          <cell r="E482" t="str">
            <v>Saïda</v>
          </cell>
          <cell r="F482" t="str">
            <v>F</v>
          </cell>
          <cell r="G482" t="str">
            <v>DIRPJJ GRAND NORD</v>
          </cell>
          <cell r="J482">
            <v>1407</v>
          </cell>
          <cell r="K482" t="str">
            <v>Spécifique</v>
          </cell>
          <cell r="L482" t="str">
            <v>A</v>
          </cell>
          <cell r="M482" t="str">
            <v>DIR</v>
          </cell>
          <cell r="O482" t="str">
            <v>TIT</v>
          </cell>
          <cell r="P482" t="str">
            <v>Mourad El-Ouassaidi</v>
          </cell>
          <cell r="Q482">
            <v>1</v>
          </cell>
          <cell r="R482">
            <v>1</v>
          </cell>
        </row>
        <row r="483">
          <cell r="B483">
            <v>146491</v>
          </cell>
          <cell r="C483" t="str">
            <v>HOULLIER</v>
          </cell>
          <cell r="E483" t="str">
            <v>Elodie</v>
          </cell>
          <cell r="F483" t="str">
            <v>F</v>
          </cell>
          <cell r="G483" t="str">
            <v>UEHC ST QUENTIN</v>
          </cell>
          <cell r="H483">
            <v>43344</v>
          </cell>
          <cell r="I483" t="str">
            <v>2018-S2</v>
          </cell>
          <cell r="J483">
            <v>1451</v>
          </cell>
          <cell r="K483" t="str">
            <v>Commun</v>
          </cell>
          <cell r="L483" t="str">
            <v>C</v>
          </cell>
          <cell r="M483" t="str">
            <v>ADJ-A</v>
          </cell>
          <cell r="O483" t="str">
            <v>TIT</v>
          </cell>
          <cell r="P483" t="str">
            <v>Annie-Claude Harbonnier</v>
          </cell>
          <cell r="Q483">
            <v>1</v>
          </cell>
          <cell r="R483">
            <v>1</v>
          </cell>
        </row>
        <row r="484">
          <cell r="B484">
            <v>4784</v>
          </cell>
          <cell r="C484" t="str">
            <v>HOUZEAUX</v>
          </cell>
          <cell r="E484" t="str">
            <v>Thierry</v>
          </cell>
          <cell r="F484" t="str">
            <v>H</v>
          </cell>
          <cell r="G484" t="str">
            <v>UEMO DOUAI</v>
          </cell>
          <cell r="H484">
            <v>43344</v>
          </cell>
          <cell r="I484" t="str">
            <v>2018-S2</v>
          </cell>
          <cell r="J484">
            <v>1437</v>
          </cell>
          <cell r="K484" t="str">
            <v>Spécifique</v>
          </cell>
          <cell r="L484" t="str">
            <v>A</v>
          </cell>
          <cell r="M484" t="str">
            <v>CSE (RUE)</v>
          </cell>
          <cell r="N484" t="str">
            <v>RUE</v>
          </cell>
          <cell r="O484" t="str">
            <v>TIT</v>
          </cell>
          <cell r="P484" t="str">
            <v>Mourad El-Ouassaidi</v>
          </cell>
          <cell r="Q484">
            <v>1</v>
          </cell>
          <cell r="R484">
            <v>1</v>
          </cell>
        </row>
        <row r="485">
          <cell r="B485">
            <v>141276</v>
          </cell>
          <cell r="C485" t="str">
            <v>HSSAINI</v>
          </cell>
          <cell r="E485" t="str">
            <v>Abdelkader</v>
          </cell>
          <cell r="F485" t="str">
            <v>H</v>
          </cell>
          <cell r="G485" t="str">
            <v>UEHC NOGENT SUR OISE</v>
          </cell>
          <cell r="J485">
            <v>1416</v>
          </cell>
          <cell r="K485" t="str">
            <v>Spécifique</v>
          </cell>
          <cell r="L485" t="str">
            <v>A</v>
          </cell>
          <cell r="M485" t="str">
            <v>EDUC</v>
          </cell>
          <cell r="O485" t="str">
            <v>TIT</v>
          </cell>
          <cell r="P485" t="str">
            <v>Sylviane Duquenne</v>
          </cell>
          <cell r="Q485">
            <v>1</v>
          </cell>
          <cell r="R485">
            <v>1</v>
          </cell>
        </row>
        <row r="486">
          <cell r="B486">
            <v>5614</v>
          </cell>
          <cell r="C486" t="str">
            <v>HUART</v>
          </cell>
          <cell r="E486" t="str">
            <v>Geoffroy</v>
          </cell>
          <cell r="F486" t="str">
            <v>H</v>
          </cell>
          <cell r="G486" t="str">
            <v>DIRPJJ GRAND NORD</v>
          </cell>
          <cell r="J486">
            <v>1451</v>
          </cell>
          <cell r="K486" t="str">
            <v>Commun</v>
          </cell>
          <cell r="L486" t="str">
            <v>C</v>
          </cell>
          <cell r="M486" t="str">
            <v>ADJ-A</v>
          </cell>
          <cell r="O486" t="str">
            <v>TIT</v>
          </cell>
          <cell r="P486" t="str">
            <v>Mourad El-Ouassaidi</v>
          </cell>
          <cell r="Q486">
            <v>1</v>
          </cell>
          <cell r="R486">
            <v>1</v>
          </cell>
        </row>
        <row r="487">
          <cell r="B487">
            <v>10349</v>
          </cell>
          <cell r="C487" t="str">
            <v>HUBAUT</v>
          </cell>
          <cell r="E487" t="str">
            <v>Juliette</v>
          </cell>
          <cell r="F487" t="str">
            <v>F</v>
          </cell>
          <cell r="G487" t="str">
            <v>DIPJJ GRAND NORD</v>
          </cell>
          <cell r="H487">
            <v>43344</v>
          </cell>
          <cell r="I487" t="str">
            <v>2017-S2</v>
          </cell>
          <cell r="J487">
            <v>1437</v>
          </cell>
          <cell r="K487" t="str">
            <v>Spécifique</v>
          </cell>
          <cell r="L487" t="str">
            <v>A</v>
          </cell>
          <cell r="M487" t="str">
            <v>CSE (RUE)</v>
          </cell>
          <cell r="O487" t="str">
            <v>TIT</v>
          </cell>
          <cell r="P487" t="str">
            <v>Mourad El-Ouassaidi</v>
          </cell>
          <cell r="Q487">
            <v>1</v>
          </cell>
          <cell r="R487">
            <v>1</v>
          </cell>
        </row>
        <row r="488">
          <cell r="B488">
            <v>142147</v>
          </cell>
          <cell r="C488" t="str">
            <v>HUMBERT</v>
          </cell>
          <cell r="D488" t="str">
            <v>LAURENCE</v>
          </cell>
          <cell r="E488" t="str">
            <v>Luce-Monique</v>
          </cell>
          <cell r="F488" t="str">
            <v>F</v>
          </cell>
          <cell r="G488" t="str">
            <v>DTPJJ OISE</v>
          </cell>
          <cell r="J488">
            <v>1451</v>
          </cell>
          <cell r="K488" t="str">
            <v>Commun</v>
          </cell>
          <cell r="L488" t="str">
            <v>C</v>
          </cell>
          <cell r="M488" t="str">
            <v>ADJ-A</v>
          </cell>
          <cell r="O488" t="str">
            <v>TIT</v>
          </cell>
          <cell r="P488" t="str">
            <v>Sylviane Duquenne</v>
          </cell>
          <cell r="Q488" t="e">
            <v>#N/A</v>
          </cell>
          <cell r="R488" t="e">
            <v>#N/A</v>
          </cell>
        </row>
        <row r="489">
          <cell r="B489">
            <v>138439</v>
          </cell>
          <cell r="C489" t="str">
            <v>HUMETZ</v>
          </cell>
          <cell r="E489" t="str">
            <v>Nicolas</v>
          </cell>
          <cell r="F489" t="str">
            <v>H</v>
          </cell>
          <cell r="G489" t="str">
            <v>UECEF BRUAY LA BUISSIERE</v>
          </cell>
          <cell r="J489">
            <v>1416</v>
          </cell>
          <cell r="K489" t="str">
            <v>Spécifique</v>
          </cell>
          <cell r="L489" t="str">
            <v>A</v>
          </cell>
          <cell r="M489" t="str">
            <v>EDUC</v>
          </cell>
          <cell r="O489" t="str">
            <v>TIT</v>
          </cell>
          <cell r="P489" t="str">
            <v>Sandrine Wambre</v>
          </cell>
          <cell r="Q489">
            <v>1</v>
          </cell>
          <cell r="R489">
            <v>1</v>
          </cell>
        </row>
        <row r="490">
          <cell r="B490">
            <v>4750</v>
          </cell>
          <cell r="C490" t="str">
            <v>HUMSKI</v>
          </cell>
          <cell r="E490" t="str">
            <v>Michel</v>
          </cell>
          <cell r="F490" t="str">
            <v>H</v>
          </cell>
          <cell r="G490" t="str">
            <v>DIRPJJ GRAND NORD</v>
          </cell>
          <cell r="J490">
            <v>1437</v>
          </cell>
          <cell r="K490" t="str">
            <v>Spécifique</v>
          </cell>
          <cell r="L490" t="str">
            <v>A</v>
          </cell>
          <cell r="M490" t="str">
            <v>CSE (RUE)</v>
          </cell>
          <cell r="O490" t="str">
            <v>TIT</v>
          </cell>
          <cell r="P490" t="str">
            <v>Mourad El-Ouassaidi</v>
          </cell>
          <cell r="Q490">
            <v>1</v>
          </cell>
          <cell r="R490">
            <v>1</v>
          </cell>
        </row>
        <row r="491">
          <cell r="B491">
            <v>133859</v>
          </cell>
          <cell r="C491" t="str">
            <v>HYLA</v>
          </cell>
          <cell r="E491" t="str">
            <v>Ingrid</v>
          </cell>
          <cell r="F491" t="str">
            <v>F</v>
          </cell>
          <cell r="G491" t="str">
            <v>UEMO ARRAS EST</v>
          </cell>
          <cell r="I491" t="str">
            <v>2017-S2</v>
          </cell>
          <cell r="J491">
            <v>1416</v>
          </cell>
          <cell r="K491" t="str">
            <v>Spécifique</v>
          </cell>
          <cell r="L491" t="str">
            <v>A</v>
          </cell>
          <cell r="M491" t="str">
            <v>EDUC</v>
          </cell>
          <cell r="O491" t="str">
            <v>TIT</v>
          </cell>
          <cell r="P491" t="str">
            <v>Lucie Szarek</v>
          </cell>
          <cell r="Q491">
            <v>0.5</v>
          </cell>
          <cell r="R491">
            <v>0.5</v>
          </cell>
        </row>
        <row r="492">
          <cell r="B492">
            <v>143250</v>
          </cell>
          <cell r="C492" t="str">
            <v>IADADAINE</v>
          </cell>
          <cell r="E492" t="str">
            <v>Hassiba</v>
          </cell>
          <cell r="F492" t="str">
            <v>F</v>
          </cell>
          <cell r="G492" t="str">
            <v>UESEEPM QUIEVRECHAIN</v>
          </cell>
          <cell r="J492">
            <v>1416</v>
          </cell>
          <cell r="K492" t="str">
            <v>Spécifique</v>
          </cell>
          <cell r="L492" t="str">
            <v>A</v>
          </cell>
          <cell r="M492" t="str">
            <v>EDUC</v>
          </cell>
          <cell r="O492" t="str">
            <v>TIT</v>
          </cell>
          <cell r="P492" t="str">
            <v>Nicolas Loux</v>
          </cell>
          <cell r="Q492">
            <v>1</v>
          </cell>
          <cell r="R492">
            <v>1</v>
          </cell>
        </row>
        <row r="493">
          <cell r="B493">
            <v>14108</v>
          </cell>
          <cell r="C493" t="str">
            <v>IANTOSCA</v>
          </cell>
          <cell r="D493" t="str">
            <v>ROCHE</v>
          </cell>
          <cell r="E493" t="str">
            <v>Françoise</v>
          </cell>
          <cell r="F493" t="str">
            <v>F</v>
          </cell>
          <cell r="G493" t="str">
            <v>UEHC MAUBEUGE</v>
          </cell>
          <cell r="J493">
            <v>1447</v>
          </cell>
          <cell r="K493" t="str">
            <v>Commun</v>
          </cell>
          <cell r="L493" t="str">
            <v>C</v>
          </cell>
          <cell r="M493" t="str">
            <v>ADJ-T</v>
          </cell>
          <cell r="O493" t="str">
            <v>TIT</v>
          </cell>
          <cell r="P493" t="str">
            <v>Nicolas Loux</v>
          </cell>
          <cell r="Q493">
            <v>1</v>
          </cell>
          <cell r="R493">
            <v>1</v>
          </cell>
        </row>
        <row r="494">
          <cell r="B494">
            <v>4771</v>
          </cell>
          <cell r="C494" t="str">
            <v>ID-TALEB</v>
          </cell>
          <cell r="E494" t="str">
            <v>Larbi</v>
          </cell>
          <cell r="F494" t="str">
            <v>H</v>
          </cell>
          <cell r="G494" t="str">
            <v>UECEF BRUAY LA BUISSIERE</v>
          </cell>
          <cell r="J494" t="str">
            <v>6423_A</v>
          </cell>
          <cell r="K494" t="str">
            <v>Spécifique</v>
          </cell>
          <cell r="L494" t="str">
            <v>A</v>
          </cell>
          <cell r="M494" t="str">
            <v>PSY/RUE</v>
          </cell>
          <cell r="O494" t="str">
            <v>NON TIT</v>
          </cell>
          <cell r="P494" t="str">
            <v>Sandrine Wambre</v>
          </cell>
          <cell r="Q494">
            <v>1</v>
          </cell>
          <cell r="R494">
            <v>1</v>
          </cell>
        </row>
        <row r="495">
          <cell r="B495">
            <v>14754</v>
          </cell>
          <cell r="C495" t="str">
            <v>ILICIC</v>
          </cell>
          <cell r="E495" t="str">
            <v>Iréna</v>
          </cell>
          <cell r="F495" t="str">
            <v>F</v>
          </cell>
          <cell r="G495" t="str">
            <v>UEMO LILLE</v>
          </cell>
          <cell r="J495">
            <v>1416</v>
          </cell>
          <cell r="K495" t="str">
            <v>Spécifique</v>
          </cell>
          <cell r="L495" t="str">
            <v>A</v>
          </cell>
          <cell r="M495" t="str">
            <v>EDUC</v>
          </cell>
          <cell r="O495" t="str">
            <v>TIT</v>
          </cell>
          <cell r="P495" t="str">
            <v>Patrick Pivert</v>
          </cell>
          <cell r="Q495">
            <v>0.8</v>
          </cell>
          <cell r="R495">
            <v>0.8</v>
          </cell>
        </row>
        <row r="496">
          <cell r="B496">
            <v>5621</v>
          </cell>
          <cell r="C496" t="str">
            <v>INNOCENTI</v>
          </cell>
          <cell r="E496" t="str">
            <v>Christophe</v>
          </cell>
          <cell r="F496" t="str">
            <v>H</v>
          </cell>
          <cell r="G496" t="str">
            <v>UESEEPM QUIEVRECHAIN</v>
          </cell>
          <cell r="J496">
            <v>1416</v>
          </cell>
          <cell r="K496" t="str">
            <v>Spécifique</v>
          </cell>
          <cell r="L496" t="str">
            <v>A</v>
          </cell>
          <cell r="M496" t="str">
            <v>EDUC</v>
          </cell>
          <cell r="O496" t="str">
            <v>TIT</v>
          </cell>
          <cell r="P496" t="str">
            <v>Nicolas Loux</v>
          </cell>
          <cell r="Q496">
            <v>1</v>
          </cell>
          <cell r="R496">
            <v>1</v>
          </cell>
        </row>
        <row r="497">
          <cell r="B497">
            <v>17281</v>
          </cell>
          <cell r="C497" t="str">
            <v>ISOREZ</v>
          </cell>
          <cell r="E497" t="str">
            <v>Martine</v>
          </cell>
          <cell r="F497" t="str">
            <v>F</v>
          </cell>
          <cell r="G497" t="str">
            <v>DTPJJ SOMME - AISNE</v>
          </cell>
          <cell r="J497">
            <v>1635</v>
          </cell>
          <cell r="K497" t="str">
            <v>Commun</v>
          </cell>
          <cell r="L497" t="str">
            <v>A ou B</v>
          </cell>
          <cell r="M497" t="str">
            <v>INF</v>
          </cell>
          <cell r="O497" t="str">
            <v>TIT</v>
          </cell>
          <cell r="P497" t="str">
            <v>Annie-Claude Harbonnier</v>
          </cell>
          <cell r="Q497">
            <v>1</v>
          </cell>
          <cell r="R497">
            <v>1</v>
          </cell>
        </row>
        <row r="498">
          <cell r="B498">
            <v>4856</v>
          </cell>
          <cell r="C498" t="str">
            <v>IZMAOUNE</v>
          </cell>
          <cell r="E498" t="str">
            <v>Lahoucine</v>
          </cell>
          <cell r="F498" t="str">
            <v>H</v>
          </cell>
          <cell r="G498" t="str">
            <v>UECEF LIEVIN</v>
          </cell>
          <cell r="J498">
            <v>1437</v>
          </cell>
          <cell r="K498" t="str">
            <v>Spécifique</v>
          </cell>
          <cell r="L498" t="str">
            <v>A</v>
          </cell>
          <cell r="M498" t="str">
            <v>CSE (RUE)</v>
          </cell>
          <cell r="N498" t="str">
            <v>RUE</v>
          </cell>
          <cell r="O498" t="str">
            <v>TIT</v>
          </cell>
          <cell r="P498" t="str">
            <v>Sandrine Wambre</v>
          </cell>
          <cell r="Q498">
            <v>1</v>
          </cell>
          <cell r="R498">
            <v>1</v>
          </cell>
        </row>
        <row r="499">
          <cell r="B499">
            <v>145291</v>
          </cell>
          <cell r="C499" t="str">
            <v>JAMIN</v>
          </cell>
          <cell r="E499" t="str">
            <v>Victoria</v>
          </cell>
          <cell r="F499" t="str">
            <v>F</v>
          </cell>
          <cell r="G499" t="str">
            <v>UEMO ROUBAIX</v>
          </cell>
          <cell r="I499" t="str">
            <v>2017-S2</v>
          </cell>
          <cell r="J499">
            <v>1418</v>
          </cell>
          <cell r="K499" t="str">
            <v>Spécifique</v>
          </cell>
          <cell r="L499" t="str">
            <v>A</v>
          </cell>
          <cell r="M499" t="str">
            <v>PSY</v>
          </cell>
          <cell r="O499" t="str">
            <v>TIT</v>
          </cell>
          <cell r="P499" t="str">
            <v>Patrick Pivert</v>
          </cell>
          <cell r="Q499">
            <v>1</v>
          </cell>
          <cell r="R499">
            <v>1</v>
          </cell>
        </row>
        <row r="500">
          <cell r="B500">
            <v>143782</v>
          </cell>
          <cell r="C500" t="str">
            <v>JANSSENS</v>
          </cell>
          <cell r="E500" t="str">
            <v>Daniel</v>
          </cell>
          <cell r="F500" t="str">
            <v>F</v>
          </cell>
          <cell r="G500" t="str">
            <v>UECEF CAMBRAI</v>
          </cell>
          <cell r="I500" t="str">
            <v>2017-S2</v>
          </cell>
          <cell r="J500">
            <v>1416</v>
          </cell>
          <cell r="K500" t="str">
            <v>Spécifique</v>
          </cell>
          <cell r="L500" t="str">
            <v>A</v>
          </cell>
          <cell r="M500" t="str">
            <v>EDUC</v>
          </cell>
          <cell r="O500" t="str">
            <v>TIT</v>
          </cell>
          <cell r="P500" t="str">
            <v>Nicolas Loux</v>
          </cell>
          <cell r="Q500">
            <v>1</v>
          </cell>
          <cell r="R500">
            <v>1</v>
          </cell>
        </row>
        <row r="501">
          <cell r="B501">
            <v>2678</v>
          </cell>
          <cell r="C501" t="str">
            <v>JASPART</v>
          </cell>
          <cell r="E501" t="str">
            <v>Bruno</v>
          </cell>
          <cell r="F501" t="str">
            <v>H</v>
          </cell>
          <cell r="G501" t="str">
            <v>UEHC BETHUNE</v>
          </cell>
          <cell r="J501">
            <v>1447</v>
          </cell>
          <cell r="K501" t="str">
            <v>Commun</v>
          </cell>
          <cell r="L501" t="str">
            <v>C</v>
          </cell>
          <cell r="M501" t="str">
            <v>ADJ-T</v>
          </cell>
          <cell r="O501" t="str">
            <v>TIT</v>
          </cell>
          <cell r="P501" t="str">
            <v>Sandrine Wambre</v>
          </cell>
          <cell r="Q501" t="e">
            <v>#N/A</v>
          </cell>
          <cell r="R501">
            <v>1</v>
          </cell>
        </row>
        <row r="502">
          <cell r="B502">
            <v>18863</v>
          </cell>
          <cell r="C502" t="str">
            <v>JOLY</v>
          </cell>
          <cell r="E502" t="str">
            <v>Dominique</v>
          </cell>
          <cell r="F502" t="str">
            <v>H</v>
          </cell>
          <cell r="G502" t="str">
            <v>UEHC LIEVIN</v>
          </cell>
          <cell r="J502">
            <v>1447</v>
          </cell>
          <cell r="K502" t="str">
            <v>Commun</v>
          </cell>
          <cell r="L502" t="str">
            <v>C</v>
          </cell>
          <cell r="M502" t="str">
            <v>ADJ-T</v>
          </cell>
          <cell r="O502" t="str">
            <v>TIT</v>
          </cell>
          <cell r="P502" t="str">
            <v>Sandrine Wambre</v>
          </cell>
          <cell r="Q502">
            <v>1</v>
          </cell>
          <cell r="R502">
            <v>1</v>
          </cell>
        </row>
        <row r="503">
          <cell r="B503">
            <v>3023</v>
          </cell>
          <cell r="C503" t="str">
            <v>JOLY</v>
          </cell>
          <cell r="D503">
            <v>0</v>
          </cell>
          <cell r="E503" t="str">
            <v>Guy</v>
          </cell>
          <cell r="F503" t="str">
            <v>H</v>
          </cell>
          <cell r="G503" t="str">
            <v>UEAJ HARNES</v>
          </cell>
          <cell r="J503">
            <v>1416</v>
          </cell>
          <cell r="K503" t="str">
            <v>Spécifique</v>
          </cell>
          <cell r="L503" t="str">
            <v>A</v>
          </cell>
          <cell r="M503" t="str">
            <v>EDUC</v>
          </cell>
          <cell r="O503" t="str">
            <v>TIT</v>
          </cell>
          <cell r="P503" t="str">
            <v>Sandrine Wambre</v>
          </cell>
          <cell r="Q503">
            <v>1</v>
          </cell>
          <cell r="R503">
            <v>1</v>
          </cell>
        </row>
        <row r="504">
          <cell r="B504">
            <v>164479</v>
          </cell>
          <cell r="C504" t="str">
            <v>JOSPIN</v>
          </cell>
          <cell r="E504" t="str">
            <v>Charlène</v>
          </cell>
          <cell r="F504" t="str">
            <v>F</v>
          </cell>
          <cell r="G504" t="str">
            <v>UEMO DOUAI</v>
          </cell>
          <cell r="J504">
            <v>9999</v>
          </cell>
          <cell r="K504">
            <v>0</v>
          </cell>
          <cell r="L504" t="str">
            <v>-</v>
          </cell>
          <cell r="M504">
            <v>0</v>
          </cell>
          <cell r="O504">
            <v>0</v>
          </cell>
          <cell r="P504" t="str">
            <v>Mourad El-Ouassaidi</v>
          </cell>
          <cell r="Q504" t="e">
            <v>#N/A</v>
          </cell>
          <cell r="R504" t="e">
            <v>#N/A</v>
          </cell>
        </row>
        <row r="505">
          <cell r="B505">
            <v>3812</v>
          </cell>
          <cell r="C505" t="str">
            <v>JOSSE</v>
          </cell>
          <cell r="E505" t="str">
            <v>Gervais</v>
          </cell>
          <cell r="F505" t="str">
            <v>H</v>
          </cell>
          <cell r="G505" t="str">
            <v>UEHC AMIENS</v>
          </cell>
          <cell r="J505">
            <v>1416</v>
          </cell>
          <cell r="K505" t="str">
            <v>Spécifique</v>
          </cell>
          <cell r="L505" t="str">
            <v>A</v>
          </cell>
          <cell r="M505" t="str">
            <v>EDUC</v>
          </cell>
          <cell r="O505" t="str">
            <v>TIT</v>
          </cell>
          <cell r="P505" t="str">
            <v>Annie-Claude Harbonnier</v>
          </cell>
          <cell r="Q505">
            <v>1</v>
          </cell>
          <cell r="R505">
            <v>1</v>
          </cell>
        </row>
        <row r="506">
          <cell r="B506">
            <v>13802</v>
          </cell>
          <cell r="C506" t="str">
            <v>JUMEL</v>
          </cell>
          <cell r="D506">
            <v>0</v>
          </cell>
          <cell r="E506" t="str">
            <v>Yann</v>
          </cell>
          <cell r="F506" t="str">
            <v>H</v>
          </cell>
          <cell r="G506" t="str">
            <v>UEMO CREIL</v>
          </cell>
          <cell r="J506">
            <v>1416</v>
          </cell>
          <cell r="K506" t="str">
            <v>Spécifique</v>
          </cell>
          <cell r="L506" t="str">
            <v>A</v>
          </cell>
          <cell r="M506" t="str">
            <v>EDUC</v>
          </cell>
          <cell r="O506" t="str">
            <v>TIT</v>
          </cell>
          <cell r="P506" t="str">
            <v>Sylviane Duquenne</v>
          </cell>
          <cell r="Q506">
            <v>1</v>
          </cell>
          <cell r="R506">
            <v>1</v>
          </cell>
        </row>
        <row r="507">
          <cell r="B507">
            <v>5467</v>
          </cell>
          <cell r="C507" t="str">
            <v>KACZMAREK</v>
          </cell>
          <cell r="E507" t="str">
            <v>Geoffroy</v>
          </cell>
          <cell r="F507" t="str">
            <v>H</v>
          </cell>
          <cell r="G507" t="str">
            <v>STEI BRUAY LA BUISSIERE ARTOIS</v>
          </cell>
          <cell r="H507">
            <v>43252</v>
          </cell>
          <cell r="I507" t="str">
            <v>2018-S1</v>
          </cell>
          <cell r="J507">
            <v>1407</v>
          </cell>
          <cell r="K507" t="str">
            <v>Spécifique</v>
          </cell>
          <cell r="L507" t="str">
            <v>A</v>
          </cell>
          <cell r="M507" t="str">
            <v>DIR</v>
          </cell>
          <cell r="O507" t="str">
            <v>TIT</v>
          </cell>
          <cell r="P507" t="e">
            <v>#N/A</v>
          </cell>
          <cell r="Q507">
            <v>1</v>
          </cell>
          <cell r="R507">
            <v>1</v>
          </cell>
        </row>
        <row r="508">
          <cell r="B508">
            <v>14481</v>
          </cell>
          <cell r="C508" t="str">
            <v>KACZMARKIEWICZ</v>
          </cell>
          <cell r="E508" t="str">
            <v>Stéphane</v>
          </cell>
          <cell r="F508" t="str">
            <v>F</v>
          </cell>
          <cell r="G508" t="str">
            <v>UEMO HENIN BEAUMONT</v>
          </cell>
          <cell r="H508">
            <v>43125</v>
          </cell>
          <cell r="I508" t="str">
            <v>2018-S1</v>
          </cell>
          <cell r="J508">
            <v>1416</v>
          </cell>
          <cell r="K508" t="str">
            <v>Spécifique</v>
          </cell>
          <cell r="L508" t="str">
            <v>A</v>
          </cell>
          <cell r="M508" t="str">
            <v>EDUC</v>
          </cell>
          <cell r="O508" t="str">
            <v>TIT</v>
          </cell>
          <cell r="P508" t="str">
            <v>Sandrine Wambre</v>
          </cell>
          <cell r="Q508">
            <v>1</v>
          </cell>
          <cell r="R508">
            <v>1</v>
          </cell>
        </row>
        <row r="509">
          <cell r="B509">
            <v>14481</v>
          </cell>
          <cell r="C509" t="str">
            <v>KACZMARKIEWICZ</v>
          </cell>
          <cell r="E509" t="str">
            <v>Stéphane</v>
          </cell>
          <cell r="F509" t="str">
            <v>F</v>
          </cell>
          <cell r="G509" t="str">
            <v>STEI BRUAY LA BUISSIERE</v>
          </cell>
          <cell r="H509">
            <v>43344</v>
          </cell>
          <cell r="I509" t="str">
            <v>2018-S1</v>
          </cell>
          <cell r="J509">
            <v>1416</v>
          </cell>
          <cell r="K509" t="str">
            <v>Spécifique</v>
          </cell>
          <cell r="L509" t="str">
            <v>A</v>
          </cell>
          <cell r="M509" t="str">
            <v>EDUC</v>
          </cell>
          <cell r="O509" t="str">
            <v>TIT</v>
          </cell>
          <cell r="P509" t="e">
            <v>#N/A</v>
          </cell>
          <cell r="Q509">
            <v>1</v>
          </cell>
          <cell r="R509">
            <v>1</v>
          </cell>
        </row>
        <row r="510">
          <cell r="B510">
            <v>11074</v>
          </cell>
          <cell r="C510" t="str">
            <v>KADA</v>
          </cell>
          <cell r="E510" t="str">
            <v>Anissa</v>
          </cell>
          <cell r="F510" t="str">
            <v>F</v>
          </cell>
          <cell r="G510" t="str">
            <v>UEAJ VILLENEUVE D'ASCQ 1</v>
          </cell>
          <cell r="J510">
            <v>1437</v>
          </cell>
          <cell r="K510" t="str">
            <v>Spécifique</v>
          </cell>
          <cell r="L510" t="str">
            <v>A</v>
          </cell>
          <cell r="M510" t="str">
            <v>CSE (RUE)</v>
          </cell>
          <cell r="O510" t="str">
            <v>TIT</v>
          </cell>
          <cell r="P510" t="str">
            <v>Mourad El-Ouassaidi</v>
          </cell>
          <cell r="Q510">
            <v>1</v>
          </cell>
          <cell r="R510">
            <v>1</v>
          </cell>
        </row>
        <row r="511">
          <cell r="B511">
            <v>3640</v>
          </cell>
          <cell r="C511" t="str">
            <v>KADDOUR</v>
          </cell>
          <cell r="E511" t="str">
            <v>Mohammed</v>
          </cell>
          <cell r="F511" t="str">
            <v>H</v>
          </cell>
          <cell r="G511" t="str">
            <v>UEHC DOUAI</v>
          </cell>
          <cell r="J511">
            <v>1437</v>
          </cell>
          <cell r="K511" t="str">
            <v>Spécifique</v>
          </cell>
          <cell r="L511" t="str">
            <v>A</v>
          </cell>
          <cell r="M511" t="str">
            <v>CSE (RUE)</v>
          </cell>
          <cell r="O511" t="str">
            <v>TIT</v>
          </cell>
          <cell r="P511" t="str">
            <v>Mourad El-Ouassaidi</v>
          </cell>
          <cell r="Q511">
            <v>1</v>
          </cell>
          <cell r="R511">
            <v>1</v>
          </cell>
        </row>
        <row r="512">
          <cell r="B512">
            <v>8285</v>
          </cell>
          <cell r="C512" t="str">
            <v>KAPLIUS</v>
          </cell>
          <cell r="E512" t="str">
            <v>Christine</v>
          </cell>
          <cell r="F512" t="str">
            <v>F</v>
          </cell>
          <cell r="G512" t="str">
            <v>UEMO BETHUNE</v>
          </cell>
          <cell r="J512">
            <v>1416</v>
          </cell>
          <cell r="K512" t="str">
            <v>Spécifique</v>
          </cell>
          <cell r="L512" t="str">
            <v>A</v>
          </cell>
          <cell r="M512" t="str">
            <v>EDUC</v>
          </cell>
          <cell r="O512" t="str">
            <v>TIT</v>
          </cell>
          <cell r="P512" t="str">
            <v>Sandrine Wambre</v>
          </cell>
          <cell r="Q512">
            <v>1</v>
          </cell>
          <cell r="R512">
            <v>1</v>
          </cell>
        </row>
        <row r="513">
          <cell r="B513">
            <v>169478</v>
          </cell>
          <cell r="C513" t="str">
            <v>KARKOUR</v>
          </cell>
          <cell r="E513" t="str">
            <v>Farella</v>
          </cell>
          <cell r="F513" t="str">
            <v>F</v>
          </cell>
          <cell r="G513" t="str">
            <v>UEMO ROUBAIX</v>
          </cell>
          <cell r="J513" t="str">
            <v>6420_C</v>
          </cell>
          <cell r="K513" t="str">
            <v>Commun</v>
          </cell>
          <cell r="L513" t="str">
            <v>C</v>
          </cell>
          <cell r="M513" t="str">
            <v>ADJ-A</v>
          </cell>
          <cell r="O513" t="str">
            <v>NON TIT</v>
          </cell>
          <cell r="P513" t="str">
            <v>Patrick Pivert</v>
          </cell>
          <cell r="Q513">
            <v>1</v>
          </cell>
          <cell r="R513">
            <v>1</v>
          </cell>
        </row>
        <row r="514">
          <cell r="B514">
            <v>143057</v>
          </cell>
          <cell r="C514" t="str">
            <v>KASMI</v>
          </cell>
          <cell r="E514" t="str">
            <v>Sophian</v>
          </cell>
          <cell r="F514" t="str">
            <v>H</v>
          </cell>
          <cell r="G514" t="str">
            <v>USEEPM QUIEVRECHAIN</v>
          </cell>
          <cell r="H514">
            <v>43103</v>
          </cell>
          <cell r="I514" t="str">
            <v>2017-S2</v>
          </cell>
          <cell r="J514">
            <v>1416</v>
          </cell>
          <cell r="K514" t="str">
            <v>Spécifique</v>
          </cell>
          <cell r="L514" t="str">
            <v>A</v>
          </cell>
          <cell r="M514" t="str">
            <v>EDUC</v>
          </cell>
          <cell r="O514" t="str">
            <v>TIT</v>
          </cell>
          <cell r="P514" t="str">
            <v>Nicolas Loux</v>
          </cell>
          <cell r="Q514">
            <v>0.5</v>
          </cell>
          <cell r="R514">
            <v>0.5</v>
          </cell>
        </row>
        <row r="515">
          <cell r="B515">
            <v>143057</v>
          </cell>
          <cell r="C515" t="str">
            <v>KASMI</v>
          </cell>
          <cell r="E515" t="str">
            <v>Sophian</v>
          </cell>
          <cell r="F515" t="str">
            <v>H</v>
          </cell>
          <cell r="G515" t="str">
            <v>USEEPM QUIEVRECHAIN</v>
          </cell>
          <cell r="H515">
            <v>43145</v>
          </cell>
          <cell r="I515" t="str">
            <v>2017-S2</v>
          </cell>
          <cell r="J515">
            <v>1416</v>
          </cell>
          <cell r="K515" t="str">
            <v>Spécifique</v>
          </cell>
          <cell r="L515" t="str">
            <v>A</v>
          </cell>
          <cell r="M515" t="str">
            <v>EDUC</v>
          </cell>
          <cell r="O515" t="str">
            <v>TIT</v>
          </cell>
          <cell r="P515" t="str">
            <v>Nicolas Loux</v>
          </cell>
          <cell r="Q515">
            <v>0.5</v>
          </cell>
          <cell r="R515">
            <v>0.5</v>
          </cell>
        </row>
        <row r="516">
          <cell r="B516">
            <v>4536</v>
          </cell>
          <cell r="C516" t="str">
            <v>KATEB</v>
          </cell>
          <cell r="E516" t="str">
            <v>Nordine</v>
          </cell>
          <cell r="F516" t="str">
            <v>H</v>
          </cell>
          <cell r="G516" t="str">
            <v>UECEF BEAUVAIS</v>
          </cell>
          <cell r="J516">
            <v>1416</v>
          </cell>
          <cell r="K516" t="str">
            <v>Spécifique</v>
          </cell>
          <cell r="L516" t="str">
            <v>A</v>
          </cell>
          <cell r="M516" t="str">
            <v>EDUC</v>
          </cell>
          <cell r="O516" t="str">
            <v>TIT</v>
          </cell>
          <cell r="P516" t="str">
            <v>Sylviane Duquenne</v>
          </cell>
          <cell r="Q516">
            <v>1</v>
          </cell>
          <cell r="R516">
            <v>1</v>
          </cell>
        </row>
        <row r="517">
          <cell r="B517">
            <v>141291</v>
          </cell>
          <cell r="C517" t="str">
            <v>KELIL</v>
          </cell>
          <cell r="E517" t="str">
            <v>Morad</v>
          </cell>
          <cell r="F517" t="str">
            <v>H</v>
          </cell>
          <cell r="G517" t="str">
            <v>UEHC TOURCOING</v>
          </cell>
          <cell r="H517">
            <v>43101</v>
          </cell>
          <cell r="I517" t="str">
            <v>2018-S1</v>
          </cell>
          <cell r="J517">
            <v>1416</v>
          </cell>
          <cell r="K517" t="str">
            <v>Spécifique</v>
          </cell>
          <cell r="L517" t="str">
            <v>A</v>
          </cell>
          <cell r="M517" t="str">
            <v>EDUC</v>
          </cell>
          <cell r="O517" t="str">
            <v>TIT</v>
          </cell>
          <cell r="P517" t="str">
            <v>Patrick Pivert</v>
          </cell>
          <cell r="Q517">
            <v>1</v>
          </cell>
          <cell r="R517">
            <v>1</v>
          </cell>
        </row>
        <row r="518">
          <cell r="B518">
            <v>141931</v>
          </cell>
          <cell r="C518" t="str">
            <v>KERBOUA</v>
          </cell>
          <cell r="E518" t="str">
            <v>Souheïla</v>
          </cell>
          <cell r="F518" t="str">
            <v>F</v>
          </cell>
          <cell r="G518" t="str">
            <v>TGI ANNECY</v>
          </cell>
          <cell r="I518" t="str">
            <v>2018-S2</v>
          </cell>
          <cell r="J518">
            <v>9999</v>
          </cell>
          <cell r="K518">
            <v>0</v>
          </cell>
          <cell r="L518" t="str">
            <v>-</v>
          </cell>
          <cell r="M518">
            <v>0</v>
          </cell>
          <cell r="O518">
            <v>0</v>
          </cell>
          <cell r="P518" t="e">
            <v>#N/A</v>
          </cell>
          <cell r="Q518" t="e">
            <v>#N/A</v>
          </cell>
          <cell r="R518" t="e">
            <v>#N/A</v>
          </cell>
        </row>
        <row r="519">
          <cell r="B519">
            <v>151946</v>
          </cell>
          <cell r="C519" t="str">
            <v>KERGES</v>
          </cell>
          <cell r="E519" t="str">
            <v>Lidwine</v>
          </cell>
          <cell r="F519" t="str">
            <v>F</v>
          </cell>
          <cell r="G519" t="str">
            <v>SEEPM QUIEVRECHAIN</v>
          </cell>
          <cell r="H519">
            <v>43344</v>
          </cell>
          <cell r="I519" t="str">
            <v>2018-S2</v>
          </cell>
          <cell r="J519">
            <v>1416</v>
          </cell>
          <cell r="K519" t="str">
            <v>Spécifique</v>
          </cell>
          <cell r="L519" t="str">
            <v>A</v>
          </cell>
          <cell r="M519" t="str">
            <v>EDUC</v>
          </cell>
          <cell r="O519" t="str">
            <v>TIT</v>
          </cell>
          <cell r="P519" t="e">
            <v>#N/A</v>
          </cell>
          <cell r="Q519">
            <v>1</v>
          </cell>
          <cell r="R519">
            <v>1</v>
          </cell>
        </row>
        <row r="520">
          <cell r="B520">
            <v>4947</v>
          </cell>
          <cell r="C520" t="str">
            <v>KERRAR</v>
          </cell>
          <cell r="E520" t="str">
            <v>Farid</v>
          </cell>
          <cell r="F520" t="str">
            <v>H</v>
          </cell>
          <cell r="G520" t="str">
            <v>UEHC ARRAS</v>
          </cell>
          <cell r="J520">
            <v>1416</v>
          </cell>
          <cell r="K520" t="str">
            <v>Spécifique</v>
          </cell>
          <cell r="L520" t="str">
            <v>A</v>
          </cell>
          <cell r="M520" t="str">
            <v>EDUC</v>
          </cell>
          <cell r="O520" t="str">
            <v>TIT</v>
          </cell>
          <cell r="P520" t="str">
            <v>Sandrine Wambre</v>
          </cell>
          <cell r="Q520">
            <v>1</v>
          </cell>
          <cell r="R520">
            <v>1</v>
          </cell>
        </row>
        <row r="521">
          <cell r="B521">
            <v>5263</v>
          </cell>
          <cell r="C521" t="str">
            <v>KHANFAR</v>
          </cell>
          <cell r="E521" t="str">
            <v>Oilide</v>
          </cell>
          <cell r="F521" t="str">
            <v>H</v>
          </cell>
          <cell r="G521" t="str">
            <v>EPE LILLE</v>
          </cell>
          <cell r="I521" t="str">
            <v>2017-S2</v>
          </cell>
          <cell r="J521">
            <v>1407</v>
          </cell>
          <cell r="K521" t="str">
            <v>Spécifique</v>
          </cell>
          <cell r="L521" t="str">
            <v>A</v>
          </cell>
          <cell r="M521" t="str">
            <v>DIR</v>
          </cell>
          <cell r="N521" t="str">
            <v>DS</v>
          </cell>
          <cell r="O521" t="str">
            <v>TIT</v>
          </cell>
          <cell r="P521" t="str">
            <v>Patrick Pivert</v>
          </cell>
          <cell r="Q521">
            <v>1</v>
          </cell>
          <cell r="R521">
            <v>1</v>
          </cell>
        </row>
        <row r="522">
          <cell r="B522">
            <v>4763</v>
          </cell>
          <cell r="C522" t="str">
            <v>KHENNOUCHE</v>
          </cell>
          <cell r="D522">
            <v>0</v>
          </cell>
          <cell r="E522" t="str">
            <v>Safa</v>
          </cell>
          <cell r="F522" t="str">
            <v>H</v>
          </cell>
          <cell r="G522" t="str">
            <v>UEMO VALENCIENNES OUEST</v>
          </cell>
          <cell r="J522">
            <v>1437</v>
          </cell>
          <cell r="K522" t="str">
            <v>Spécifique</v>
          </cell>
          <cell r="L522" t="str">
            <v>A</v>
          </cell>
          <cell r="M522" t="str">
            <v>CSE (RUE)</v>
          </cell>
          <cell r="O522" t="str">
            <v>TIT</v>
          </cell>
          <cell r="P522" t="str">
            <v>Nicolas Loux</v>
          </cell>
          <cell r="Q522">
            <v>1</v>
          </cell>
          <cell r="R522">
            <v>1</v>
          </cell>
        </row>
        <row r="523">
          <cell r="B523">
            <v>154307</v>
          </cell>
          <cell r="C523" t="str">
            <v>KHITER</v>
          </cell>
          <cell r="E523" t="str">
            <v>Sélim</v>
          </cell>
          <cell r="F523" t="str">
            <v>H</v>
          </cell>
          <cell r="G523" t="str">
            <v>UEHC LILLE</v>
          </cell>
          <cell r="J523" t="str">
            <v>6423_A</v>
          </cell>
          <cell r="K523" t="str">
            <v>Spécifique</v>
          </cell>
          <cell r="L523" t="str">
            <v>A</v>
          </cell>
          <cell r="M523" t="str">
            <v>PSY/RUE</v>
          </cell>
          <cell r="O523" t="str">
            <v>NON TIT</v>
          </cell>
          <cell r="P523" t="str">
            <v>Patrick Pivert</v>
          </cell>
          <cell r="Q523">
            <v>1</v>
          </cell>
          <cell r="R523">
            <v>1</v>
          </cell>
        </row>
        <row r="524">
          <cell r="B524">
            <v>4533</v>
          </cell>
          <cell r="C524" t="str">
            <v>KIDOUCHE</v>
          </cell>
          <cell r="E524" t="str">
            <v>Rachid</v>
          </cell>
          <cell r="F524" t="str">
            <v>H</v>
          </cell>
          <cell r="G524" t="str">
            <v>UEAJ BEAUVAIS</v>
          </cell>
          <cell r="J524">
            <v>1416</v>
          </cell>
          <cell r="K524" t="str">
            <v>Spécifique</v>
          </cell>
          <cell r="L524" t="str">
            <v>A</v>
          </cell>
          <cell r="M524" t="str">
            <v>EDUC</v>
          </cell>
          <cell r="O524" t="str">
            <v>TIT</v>
          </cell>
          <cell r="P524" t="str">
            <v>Sylviane Duquenne</v>
          </cell>
          <cell r="Q524">
            <v>1</v>
          </cell>
          <cell r="R524">
            <v>1</v>
          </cell>
        </row>
        <row r="525">
          <cell r="B525">
            <v>129899</v>
          </cell>
          <cell r="C525" t="str">
            <v>KIMPE</v>
          </cell>
          <cell r="E525" t="str">
            <v>Sébastien</v>
          </cell>
          <cell r="F525" t="str">
            <v>H</v>
          </cell>
          <cell r="G525" t="str">
            <v>UEMO LILLE VAUBAN</v>
          </cell>
          <cell r="J525">
            <v>1416</v>
          </cell>
          <cell r="K525" t="str">
            <v>Spécifique</v>
          </cell>
          <cell r="L525" t="str">
            <v>A</v>
          </cell>
          <cell r="M525" t="str">
            <v>EDUC</v>
          </cell>
          <cell r="O525" t="str">
            <v>TIT</v>
          </cell>
          <cell r="P525" t="str">
            <v>Patrick Pivert</v>
          </cell>
          <cell r="Q525">
            <v>1</v>
          </cell>
          <cell r="R525">
            <v>1</v>
          </cell>
        </row>
        <row r="526">
          <cell r="B526">
            <v>8139</v>
          </cell>
          <cell r="C526" t="str">
            <v>KOEHREN</v>
          </cell>
          <cell r="E526" t="str">
            <v>Hélène</v>
          </cell>
          <cell r="F526" t="str">
            <v>F</v>
          </cell>
          <cell r="G526" t="str">
            <v>UEMO CREIL</v>
          </cell>
          <cell r="J526">
            <v>1451</v>
          </cell>
          <cell r="K526" t="str">
            <v>Commun</v>
          </cell>
          <cell r="L526" t="str">
            <v>C</v>
          </cell>
          <cell r="M526" t="str">
            <v>ADJ-A</v>
          </cell>
          <cell r="O526" t="str">
            <v>TIT</v>
          </cell>
          <cell r="P526" t="str">
            <v>Sylviane Duquenne</v>
          </cell>
          <cell r="Q526">
            <v>1</v>
          </cell>
          <cell r="R526">
            <v>1</v>
          </cell>
        </row>
        <row r="527">
          <cell r="B527">
            <v>14300</v>
          </cell>
          <cell r="C527" t="str">
            <v>KOUDJIL</v>
          </cell>
          <cell r="E527" t="str">
            <v>Abdelkader</v>
          </cell>
          <cell r="F527" t="str">
            <v>H</v>
          </cell>
          <cell r="G527" t="str">
            <v>UECEF LIEVIN</v>
          </cell>
          <cell r="J527">
            <v>1416</v>
          </cell>
          <cell r="K527" t="str">
            <v>Spécifique</v>
          </cell>
          <cell r="L527" t="str">
            <v>A</v>
          </cell>
          <cell r="M527" t="str">
            <v>EDUC</v>
          </cell>
          <cell r="O527" t="str">
            <v>TIT</v>
          </cell>
          <cell r="P527" t="str">
            <v>Sandrine Wambre</v>
          </cell>
          <cell r="Q527">
            <v>1</v>
          </cell>
          <cell r="R527">
            <v>1</v>
          </cell>
        </row>
        <row r="528">
          <cell r="B528">
            <v>13815</v>
          </cell>
          <cell r="C528" t="str">
            <v>KOUDJIL</v>
          </cell>
          <cell r="E528" t="str">
            <v>Armand</v>
          </cell>
          <cell r="F528" t="str">
            <v>H</v>
          </cell>
          <cell r="G528" t="str">
            <v>UEHC AMIENS</v>
          </cell>
          <cell r="H528"/>
          <cell r="J528">
            <v>1416</v>
          </cell>
          <cell r="K528" t="str">
            <v>Spécifique</v>
          </cell>
          <cell r="L528" t="str">
            <v>A</v>
          </cell>
          <cell r="M528" t="str">
            <v>EDUC</v>
          </cell>
          <cell r="N528"/>
          <cell r="O528" t="str">
            <v>TIT</v>
          </cell>
          <cell r="P528" t="str">
            <v>Annie-Claude Harbonnier</v>
          </cell>
          <cell r="Q528">
            <v>1</v>
          </cell>
          <cell r="R528">
            <v>1</v>
          </cell>
        </row>
        <row r="529">
          <cell r="B529">
            <v>13020</v>
          </cell>
          <cell r="C529" t="str">
            <v>KOZAK</v>
          </cell>
          <cell r="D529" t="str">
            <v>GHAYATI</v>
          </cell>
          <cell r="E529" t="str">
            <v>Emilie</v>
          </cell>
          <cell r="F529" t="str">
            <v>F</v>
          </cell>
          <cell r="G529" t="str">
            <v>UEMO LENS</v>
          </cell>
          <cell r="I529" t="str">
            <v>2017-S2</v>
          </cell>
          <cell r="J529">
            <v>1437</v>
          </cell>
          <cell r="K529" t="str">
            <v>Spécifique</v>
          </cell>
          <cell r="L529" t="str">
            <v>A</v>
          </cell>
          <cell r="M529" t="str">
            <v>CSE (RUE)</v>
          </cell>
          <cell r="O529" t="str">
            <v>TIT</v>
          </cell>
          <cell r="P529" t="str">
            <v>Sandrine Wambre</v>
          </cell>
          <cell r="Q529">
            <v>1</v>
          </cell>
          <cell r="R529">
            <v>1</v>
          </cell>
        </row>
        <row r="530">
          <cell r="B530">
            <v>8904</v>
          </cell>
          <cell r="C530" t="str">
            <v>KOZLOWSKI</v>
          </cell>
          <cell r="D530" t="str">
            <v>WAREMBOURG</v>
          </cell>
          <cell r="E530" t="str">
            <v>Corinne</v>
          </cell>
          <cell r="F530" t="str">
            <v>F</v>
          </cell>
          <cell r="G530" t="str">
            <v>UEHC DOUAI</v>
          </cell>
          <cell r="J530">
            <v>1416</v>
          </cell>
          <cell r="K530" t="str">
            <v>Spécifique</v>
          </cell>
          <cell r="L530" t="str">
            <v>A</v>
          </cell>
          <cell r="M530" t="str">
            <v>EDUC</v>
          </cell>
          <cell r="O530" t="str">
            <v>TIT</v>
          </cell>
          <cell r="P530" t="str">
            <v>Mourad El-Ouassaidi</v>
          </cell>
          <cell r="Q530">
            <v>1</v>
          </cell>
          <cell r="R530">
            <v>1</v>
          </cell>
        </row>
        <row r="531">
          <cell r="B531">
            <v>58122</v>
          </cell>
          <cell r="C531" t="str">
            <v>LABED</v>
          </cell>
          <cell r="E531" t="str">
            <v>Abdelrezeg</v>
          </cell>
          <cell r="F531" t="str">
            <v>H</v>
          </cell>
          <cell r="G531" t="str">
            <v>EPEI BOULOGNE/UEHC ST MARTIN</v>
          </cell>
          <cell r="H531">
            <v>43344</v>
          </cell>
          <cell r="I531" t="str">
            <v>2018-S2</v>
          </cell>
          <cell r="J531">
            <v>1416</v>
          </cell>
          <cell r="K531" t="str">
            <v>Spécifique</v>
          </cell>
          <cell r="L531" t="str">
            <v>A</v>
          </cell>
          <cell r="M531" t="str">
            <v>EDUC</v>
          </cell>
          <cell r="O531" t="str">
            <v>TIT</v>
          </cell>
          <cell r="P531" t="e">
            <v>#N/A</v>
          </cell>
          <cell r="Q531">
            <v>1</v>
          </cell>
          <cell r="R531">
            <v>1</v>
          </cell>
        </row>
        <row r="532">
          <cell r="B532">
            <v>58122</v>
          </cell>
          <cell r="C532" t="str">
            <v>LABED</v>
          </cell>
          <cell r="D532">
            <v>0</v>
          </cell>
          <cell r="E532" t="str">
            <v>Abdelrezeg</v>
          </cell>
          <cell r="F532" t="str">
            <v>H</v>
          </cell>
          <cell r="G532" t="str">
            <v>UEHC ST MARTIN BOULOGNE</v>
          </cell>
          <cell r="I532" t="str">
            <v>2018-S2</v>
          </cell>
          <cell r="J532">
            <v>1416</v>
          </cell>
          <cell r="K532" t="str">
            <v>Spécifique</v>
          </cell>
          <cell r="L532" t="str">
            <v>A</v>
          </cell>
          <cell r="M532" t="str">
            <v>EDUC</v>
          </cell>
          <cell r="O532" t="str">
            <v>TIT</v>
          </cell>
          <cell r="P532" t="str">
            <v>Lucie Szarek</v>
          </cell>
          <cell r="Q532">
            <v>1</v>
          </cell>
          <cell r="R532">
            <v>1</v>
          </cell>
        </row>
        <row r="533">
          <cell r="B533">
            <v>11232</v>
          </cell>
          <cell r="C533" t="str">
            <v>LABITTE</v>
          </cell>
          <cell r="D533" t="str">
            <v>TILLOY</v>
          </cell>
          <cell r="E533" t="str">
            <v>Marie-Pierre</v>
          </cell>
          <cell r="F533" t="str">
            <v>F</v>
          </cell>
          <cell r="G533" t="str">
            <v>CEF BRUAY LA BUISSIERE</v>
          </cell>
          <cell r="I533" t="str">
            <v>2017-S2</v>
          </cell>
          <cell r="J533">
            <v>1407</v>
          </cell>
          <cell r="K533" t="str">
            <v>Spécifique</v>
          </cell>
          <cell r="L533" t="str">
            <v>A</v>
          </cell>
          <cell r="M533" t="str">
            <v>ds</v>
          </cell>
          <cell r="O533" t="str">
            <v>TIT</v>
          </cell>
          <cell r="P533" t="str">
            <v>Sandrine Wambre</v>
          </cell>
          <cell r="Q533">
            <v>1</v>
          </cell>
          <cell r="R533">
            <v>1</v>
          </cell>
        </row>
        <row r="534">
          <cell r="B534">
            <v>134669</v>
          </cell>
          <cell r="C534" t="str">
            <v>LACHEREZ</v>
          </cell>
          <cell r="E534" t="str">
            <v>Sandy</v>
          </cell>
          <cell r="F534" t="str">
            <v>H</v>
          </cell>
          <cell r="G534" t="str">
            <v>UEHC DOUAI</v>
          </cell>
          <cell r="J534">
            <v>1416</v>
          </cell>
          <cell r="K534" t="str">
            <v>Spécifique</v>
          </cell>
          <cell r="L534" t="str">
            <v>A</v>
          </cell>
          <cell r="M534" t="str">
            <v>EDUC</v>
          </cell>
          <cell r="O534" t="str">
            <v>TIT</v>
          </cell>
          <cell r="P534" t="str">
            <v>Mourad El-Ouassaidi</v>
          </cell>
          <cell r="Q534">
            <v>1</v>
          </cell>
          <cell r="R534">
            <v>1</v>
          </cell>
        </row>
        <row r="535">
          <cell r="B535">
            <v>133450</v>
          </cell>
          <cell r="C535" t="str">
            <v>LACHERIE</v>
          </cell>
          <cell r="E535" t="str">
            <v>Farid</v>
          </cell>
          <cell r="F535" t="str">
            <v>H</v>
          </cell>
          <cell r="G535" t="str">
            <v>UEHC BETHUNE</v>
          </cell>
          <cell r="J535">
            <v>1416</v>
          </cell>
          <cell r="K535" t="str">
            <v>Spécifique</v>
          </cell>
          <cell r="L535" t="str">
            <v>A</v>
          </cell>
          <cell r="M535" t="str">
            <v>EDUC</v>
          </cell>
          <cell r="O535" t="str">
            <v>TIT</v>
          </cell>
          <cell r="P535" t="str">
            <v>Sandrine Wambre</v>
          </cell>
          <cell r="Q535">
            <v>1</v>
          </cell>
          <cell r="R535">
            <v>1</v>
          </cell>
        </row>
        <row r="536">
          <cell r="B536">
            <v>99541</v>
          </cell>
          <cell r="C536" t="str">
            <v>LACROIX</v>
          </cell>
          <cell r="E536" t="str">
            <v>Karine</v>
          </cell>
          <cell r="F536" t="str">
            <v>F</v>
          </cell>
          <cell r="G536" t="str">
            <v>UEMO BOULOGNE SUR MER</v>
          </cell>
          <cell r="J536">
            <v>1451</v>
          </cell>
          <cell r="K536" t="str">
            <v>Commun</v>
          </cell>
          <cell r="L536" t="str">
            <v>C</v>
          </cell>
          <cell r="M536" t="str">
            <v>ADJ-A</v>
          </cell>
          <cell r="O536" t="str">
            <v>TIT</v>
          </cell>
          <cell r="P536" t="str">
            <v>Lucie Szarek</v>
          </cell>
          <cell r="Q536">
            <v>1</v>
          </cell>
          <cell r="R536">
            <v>1</v>
          </cell>
        </row>
        <row r="537">
          <cell r="B537">
            <v>131711</v>
          </cell>
          <cell r="C537" t="str">
            <v>LADERRIERE</v>
          </cell>
          <cell r="D537" t="str">
            <v>LAÏ</v>
          </cell>
          <cell r="E537" t="str">
            <v>Murielle</v>
          </cell>
          <cell r="F537" t="str">
            <v>F</v>
          </cell>
          <cell r="G537" t="str">
            <v>UEMO VALENCIENNES EST</v>
          </cell>
          <cell r="J537">
            <v>1451</v>
          </cell>
          <cell r="K537" t="str">
            <v>Commun</v>
          </cell>
          <cell r="L537" t="str">
            <v>C</v>
          </cell>
          <cell r="M537" t="str">
            <v>ADJ-A</v>
          </cell>
          <cell r="O537" t="str">
            <v>TIT</v>
          </cell>
          <cell r="P537" t="str">
            <v>Nicolas Loux</v>
          </cell>
          <cell r="Q537">
            <v>1</v>
          </cell>
          <cell r="R537">
            <v>1</v>
          </cell>
        </row>
        <row r="538">
          <cell r="B538">
            <v>3782</v>
          </cell>
          <cell r="C538" t="str">
            <v>LAGACHE</v>
          </cell>
          <cell r="E538" t="str">
            <v>David</v>
          </cell>
          <cell r="F538" t="str">
            <v>H</v>
          </cell>
          <cell r="G538" t="str">
            <v>UEAJ ARRAS</v>
          </cell>
          <cell r="J538">
            <v>1437</v>
          </cell>
          <cell r="K538" t="str">
            <v>Spécifique</v>
          </cell>
          <cell r="L538" t="str">
            <v>A</v>
          </cell>
          <cell r="M538" t="str">
            <v>CSE (RUE)</v>
          </cell>
          <cell r="O538" t="str">
            <v>TIT</v>
          </cell>
          <cell r="P538" t="str">
            <v>Sandrine Wambre</v>
          </cell>
          <cell r="Q538">
            <v>1</v>
          </cell>
          <cell r="R538">
            <v>1</v>
          </cell>
        </row>
        <row r="539">
          <cell r="B539">
            <v>2881</v>
          </cell>
          <cell r="C539" t="str">
            <v>LAGADEUC</v>
          </cell>
          <cell r="E539" t="str">
            <v>Marc</v>
          </cell>
          <cell r="F539" t="str">
            <v>H</v>
          </cell>
          <cell r="G539" t="str">
            <v>UEMO BOULOGNE SUR MER</v>
          </cell>
          <cell r="J539">
            <v>1437</v>
          </cell>
          <cell r="K539" t="str">
            <v>Spécifique</v>
          </cell>
          <cell r="L539" t="str">
            <v>A</v>
          </cell>
          <cell r="M539" t="str">
            <v>CSE (RUE)</v>
          </cell>
          <cell r="N539" t="str">
            <v>RUE</v>
          </cell>
          <cell r="O539" t="str">
            <v>TIT</v>
          </cell>
          <cell r="P539" t="str">
            <v>Lucie Szarek</v>
          </cell>
          <cell r="Q539">
            <v>1</v>
          </cell>
          <cell r="R539">
            <v>1</v>
          </cell>
        </row>
        <row r="540">
          <cell r="B540">
            <v>8812</v>
          </cell>
          <cell r="C540" t="str">
            <v>LAGRANGE</v>
          </cell>
          <cell r="E540" t="str">
            <v>Catherine</v>
          </cell>
          <cell r="F540" t="str">
            <v>F</v>
          </cell>
          <cell r="G540" t="str">
            <v>UEMO AVESNES SUR HELPE</v>
          </cell>
          <cell r="J540">
            <v>1451</v>
          </cell>
          <cell r="K540" t="str">
            <v>Commun</v>
          </cell>
          <cell r="L540" t="str">
            <v>C</v>
          </cell>
          <cell r="M540" t="str">
            <v>ADJ-A</v>
          </cell>
          <cell r="O540" t="str">
            <v>TIT</v>
          </cell>
          <cell r="P540" t="str">
            <v>Nicolas Loux</v>
          </cell>
          <cell r="Q540">
            <v>0.8</v>
          </cell>
          <cell r="R540">
            <v>0.8</v>
          </cell>
        </row>
        <row r="541">
          <cell r="B541">
            <v>134687</v>
          </cell>
          <cell r="C541" t="str">
            <v>LAHMIDI</v>
          </cell>
          <cell r="E541" t="str">
            <v>Ali</v>
          </cell>
          <cell r="F541" t="str">
            <v>H</v>
          </cell>
          <cell r="G541" t="str">
            <v>UEHC AMIENS</v>
          </cell>
          <cell r="J541">
            <v>1416</v>
          </cell>
          <cell r="K541" t="str">
            <v>Spécifique</v>
          </cell>
          <cell r="L541" t="str">
            <v>A</v>
          </cell>
          <cell r="M541" t="str">
            <v>EDUC</v>
          </cell>
          <cell r="O541" t="str">
            <v>TIT</v>
          </cell>
          <cell r="P541" t="str">
            <v>Annie-Claude Harbonnier</v>
          </cell>
          <cell r="Q541">
            <v>1</v>
          </cell>
          <cell r="R541">
            <v>1</v>
          </cell>
        </row>
        <row r="542">
          <cell r="B542">
            <v>5113</v>
          </cell>
          <cell r="C542" t="str">
            <v>LAIEB</v>
          </cell>
          <cell r="E542" t="str">
            <v>Hacène</v>
          </cell>
          <cell r="F542" t="str">
            <v>H</v>
          </cell>
          <cell r="G542" t="str">
            <v>UEAJ DUNKERQUE</v>
          </cell>
          <cell r="I542" t="str">
            <v>2017-S2</v>
          </cell>
          <cell r="J542">
            <v>1416</v>
          </cell>
          <cell r="K542" t="str">
            <v>Spécifique</v>
          </cell>
          <cell r="L542" t="str">
            <v>A</v>
          </cell>
          <cell r="M542" t="str">
            <v>EDUC</v>
          </cell>
          <cell r="O542" t="str">
            <v>TIT</v>
          </cell>
          <cell r="P542" t="str">
            <v>Mourad El-Ouassaidi</v>
          </cell>
          <cell r="Q542">
            <v>0.8</v>
          </cell>
          <cell r="R542">
            <v>0.8</v>
          </cell>
        </row>
        <row r="543">
          <cell r="B543">
            <v>166712</v>
          </cell>
          <cell r="C543" t="str">
            <v>LAMBERT</v>
          </cell>
          <cell r="D543">
            <v>0</v>
          </cell>
          <cell r="E543" t="str">
            <v>Gwenaëlle</v>
          </cell>
          <cell r="F543" t="str">
            <v>F</v>
          </cell>
          <cell r="G543" t="str">
            <v>DTPJJ OISE</v>
          </cell>
          <cell r="J543">
            <v>6434</v>
          </cell>
          <cell r="K543" t="str">
            <v>?</v>
          </cell>
          <cell r="L543" t="str">
            <v>B</v>
          </cell>
          <cell r="M543" t="str">
            <v>SA ou Edu</v>
          </cell>
          <cell r="O543" t="str">
            <v>APPRENTI</v>
          </cell>
          <cell r="P543" t="str">
            <v>Sylviane Duquenne</v>
          </cell>
          <cell r="Q543">
            <v>1</v>
          </cell>
          <cell r="R543">
            <v>1</v>
          </cell>
        </row>
        <row r="544">
          <cell r="B544">
            <v>143253</v>
          </cell>
          <cell r="C544" t="str">
            <v>LAMBERT</v>
          </cell>
          <cell r="E544" t="str">
            <v>Manon</v>
          </cell>
          <cell r="F544" t="str">
            <v>F</v>
          </cell>
          <cell r="G544" t="str">
            <v>USEEPM QUIEVRECHAIN</v>
          </cell>
          <cell r="I544" t="str">
            <v>2017-S2</v>
          </cell>
          <cell r="J544">
            <v>1416</v>
          </cell>
          <cell r="K544" t="str">
            <v>Spécifique</v>
          </cell>
          <cell r="L544" t="str">
            <v>A</v>
          </cell>
          <cell r="M544" t="str">
            <v>EDUC</v>
          </cell>
          <cell r="O544" t="str">
            <v>TIT</v>
          </cell>
          <cell r="P544" t="str">
            <v>Nicolas Loux</v>
          </cell>
          <cell r="Q544">
            <v>1</v>
          </cell>
          <cell r="R544">
            <v>1</v>
          </cell>
        </row>
        <row r="545">
          <cell r="B545">
            <v>12141</v>
          </cell>
          <cell r="C545" t="str">
            <v>LAMY</v>
          </cell>
          <cell r="E545" t="str">
            <v>Carole</v>
          </cell>
          <cell r="F545" t="str">
            <v>F</v>
          </cell>
          <cell r="G545" t="str">
            <v>UEAT LILLE</v>
          </cell>
          <cell r="J545">
            <v>1437</v>
          </cell>
          <cell r="K545" t="str">
            <v>Spécifique</v>
          </cell>
          <cell r="L545" t="str">
            <v>A</v>
          </cell>
          <cell r="M545" t="str">
            <v>CSE (RUE)</v>
          </cell>
          <cell r="N545" t="str">
            <v>RUE</v>
          </cell>
          <cell r="O545" t="str">
            <v>TIT</v>
          </cell>
          <cell r="P545" t="str">
            <v>Patrick Pivert</v>
          </cell>
          <cell r="Q545">
            <v>1</v>
          </cell>
          <cell r="R545">
            <v>1</v>
          </cell>
        </row>
        <row r="546">
          <cell r="B546">
            <v>158866</v>
          </cell>
          <cell r="C546" t="str">
            <v>LANCIAUX</v>
          </cell>
          <cell r="E546" t="str">
            <v>Sophie</v>
          </cell>
          <cell r="F546" t="str">
            <v>F</v>
          </cell>
          <cell r="G546" t="str">
            <v>UEMO DOUAI</v>
          </cell>
          <cell r="J546">
            <v>1416</v>
          </cell>
          <cell r="K546" t="str">
            <v>Spécifique</v>
          </cell>
          <cell r="L546" t="str">
            <v>A</v>
          </cell>
          <cell r="M546" t="str">
            <v>EDUC</v>
          </cell>
          <cell r="O546" t="str">
            <v>TIT</v>
          </cell>
          <cell r="P546" t="str">
            <v>Mourad El-Ouassaidi</v>
          </cell>
          <cell r="Q546" t="e">
            <v>#N/A</v>
          </cell>
          <cell r="R546" t="e">
            <v>#N/A</v>
          </cell>
        </row>
        <row r="547">
          <cell r="B547">
            <v>114051</v>
          </cell>
          <cell r="C547" t="str">
            <v>LANGLET</v>
          </cell>
          <cell r="D547" t="str">
            <v>DELEPINE</v>
          </cell>
          <cell r="E547" t="str">
            <v>Laura</v>
          </cell>
          <cell r="F547" t="str">
            <v>F</v>
          </cell>
          <cell r="G547" t="str">
            <v>UEMO BEAUVAIS</v>
          </cell>
          <cell r="H547">
            <v>43225</v>
          </cell>
          <cell r="I547" t="str">
            <v>2017-S2</v>
          </cell>
          <cell r="J547">
            <v>1416</v>
          </cell>
          <cell r="K547" t="str">
            <v>Spécifique</v>
          </cell>
          <cell r="L547" t="str">
            <v>A</v>
          </cell>
          <cell r="M547" t="str">
            <v>EDUC</v>
          </cell>
          <cell r="O547" t="str">
            <v>TIT</v>
          </cell>
          <cell r="P547" t="str">
            <v>Sylviane Duquenne</v>
          </cell>
          <cell r="Q547">
            <v>1</v>
          </cell>
          <cell r="R547">
            <v>1</v>
          </cell>
        </row>
        <row r="548">
          <cell r="B548">
            <v>114051</v>
          </cell>
          <cell r="C548" t="str">
            <v>LANGLET</v>
          </cell>
          <cell r="D548" t="str">
            <v>DELEPINE</v>
          </cell>
          <cell r="E548" t="str">
            <v>Laura</v>
          </cell>
          <cell r="F548" t="str">
            <v>F</v>
          </cell>
          <cell r="G548" t="str">
            <v>UEMO BEAUVAIS</v>
          </cell>
          <cell r="I548" t="str">
            <v>2017-S2</v>
          </cell>
          <cell r="J548">
            <v>1416</v>
          </cell>
          <cell r="K548" t="str">
            <v>Spécifique</v>
          </cell>
          <cell r="L548" t="str">
            <v>A</v>
          </cell>
          <cell r="M548" t="str">
            <v>EDUC</v>
          </cell>
          <cell r="O548" t="str">
            <v>TIT</v>
          </cell>
          <cell r="P548" t="str">
            <v>Sylviane Duquenne</v>
          </cell>
          <cell r="Q548">
            <v>1</v>
          </cell>
          <cell r="R548">
            <v>1</v>
          </cell>
        </row>
        <row r="549">
          <cell r="B549">
            <v>10815</v>
          </cell>
          <cell r="C549" t="str">
            <v>LANIER</v>
          </cell>
          <cell r="D549" t="str">
            <v>BERTINOTTI</v>
          </cell>
          <cell r="E549" t="str">
            <v>Agnès</v>
          </cell>
          <cell r="F549" t="str">
            <v>F</v>
          </cell>
          <cell r="G549" t="str">
            <v>UEMO VALENCIENNES EST</v>
          </cell>
          <cell r="J549">
            <v>1416</v>
          </cell>
          <cell r="K549" t="str">
            <v>Spécifique</v>
          </cell>
          <cell r="L549" t="str">
            <v>A</v>
          </cell>
          <cell r="M549" t="str">
            <v>EDUC</v>
          </cell>
          <cell r="O549" t="str">
            <v>TIT</v>
          </cell>
          <cell r="P549" t="str">
            <v>Nicolas Loux</v>
          </cell>
          <cell r="Q549">
            <v>0.8</v>
          </cell>
          <cell r="R549">
            <v>0.8</v>
          </cell>
        </row>
        <row r="550">
          <cell r="B550">
            <v>13005</v>
          </cell>
          <cell r="C550" t="str">
            <v>LAPIERRE</v>
          </cell>
          <cell r="E550" t="str">
            <v>Catherine</v>
          </cell>
          <cell r="F550" t="str">
            <v>F</v>
          </cell>
          <cell r="G550" t="str">
            <v>STEMOI AMIENS</v>
          </cell>
          <cell r="J550">
            <v>1418</v>
          </cell>
          <cell r="K550" t="str">
            <v>Spécifique</v>
          </cell>
          <cell r="L550" t="str">
            <v>A</v>
          </cell>
          <cell r="M550" t="str">
            <v>PSY</v>
          </cell>
          <cell r="O550" t="str">
            <v>TIT</v>
          </cell>
          <cell r="P550" t="str">
            <v>Annie-Claude Harbonnier</v>
          </cell>
          <cell r="Q550">
            <v>1</v>
          </cell>
          <cell r="R550">
            <v>1</v>
          </cell>
        </row>
        <row r="551">
          <cell r="B551">
            <v>167314</v>
          </cell>
          <cell r="C551" t="str">
            <v>LAPOUILLE</v>
          </cell>
          <cell r="E551" t="str">
            <v>Aurélie</v>
          </cell>
          <cell r="F551" t="str">
            <v>F</v>
          </cell>
          <cell r="G551" t="str">
            <v>DIRPJJ GRAND NORD</v>
          </cell>
          <cell r="J551" t="str">
            <v>6420_C</v>
          </cell>
          <cell r="K551" t="str">
            <v>Commun</v>
          </cell>
          <cell r="L551" t="str">
            <v>C</v>
          </cell>
          <cell r="M551" t="str">
            <v>ADJ-A</v>
          </cell>
          <cell r="O551" t="str">
            <v>NON TIT</v>
          </cell>
          <cell r="P551" t="str">
            <v>Mourad El-Ouassaidi</v>
          </cell>
          <cell r="Q551">
            <v>1</v>
          </cell>
          <cell r="R551">
            <v>1</v>
          </cell>
        </row>
        <row r="552">
          <cell r="B552">
            <v>166255</v>
          </cell>
          <cell r="C552" t="str">
            <v>LAQUERRIERE</v>
          </cell>
          <cell r="D552">
            <v>0</v>
          </cell>
          <cell r="E552" t="str">
            <v>Thibaut</v>
          </cell>
          <cell r="F552" t="str">
            <v>H</v>
          </cell>
          <cell r="G552" t="str">
            <v>UEMO BEAUVAIS</v>
          </cell>
          <cell r="J552" t="str">
            <v>6420_C</v>
          </cell>
          <cell r="K552" t="str">
            <v>Commun</v>
          </cell>
          <cell r="L552" t="str">
            <v>C</v>
          </cell>
          <cell r="M552" t="str">
            <v>ADJ-A</v>
          </cell>
          <cell r="O552" t="str">
            <v>NON TIT</v>
          </cell>
          <cell r="P552" t="str">
            <v>Sylviane Duquenne</v>
          </cell>
          <cell r="Q552" t="e">
            <v>#N/A</v>
          </cell>
          <cell r="R552">
            <v>1</v>
          </cell>
        </row>
        <row r="553">
          <cell r="B553">
            <v>13064</v>
          </cell>
          <cell r="C553" t="str">
            <v>LARDET</v>
          </cell>
          <cell r="E553" t="str">
            <v>Amandine</v>
          </cell>
          <cell r="F553" t="str">
            <v>F</v>
          </cell>
          <cell r="G553" t="str">
            <v>UEMO ARRAS OUEST</v>
          </cell>
          <cell r="I553" t="str">
            <v>2017-S2</v>
          </cell>
          <cell r="J553">
            <v>1416</v>
          </cell>
          <cell r="K553" t="str">
            <v>Spécifique</v>
          </cell>
          <cell r="L553" t="str">
            <v>A</v>
          </cell>
          <cell r="M553" t="str">
            <v>EDUC</v>
          </cell>
          <cell r="O553" t="str">
            <v>TIT</v>
          </cell>
          <cell r="P553" t="str">
            <v>Lucie Szarek</v>
          </cell>
          <cell r="Q553">
            <v>1</v>
          </cell>
          <cell r="R553">
            <v>1</v>
          </cell>
        </row>
        <row r="554">
          <cell r="B554">
            <v>134779</v>
          </cell>
          <cell r="C554" t="str">
            <v>LASNE</v>
          </cell>
          <cell r="D554">
            <v>0</v>
          </cell>
          <cell r="E554" t="str">
            <v>Anne-Sophie</v>
          </cell>
          <cell r="F554" t="str">
            <v>F</v>
          </cell>
          <cell r="G554" t="str">
            <v>UEMO LAON</v>
          </cell>
          <cell r="J554">
            <v>1416</v>
          </cell>
          <cell r="K554" t="str">
            <v>Spécifique</v>
          </cell>
          <cell r="L554" t="str">
            <v>A</v>
          </cell>
          <cell r="M554" t="str">
            <v>EDUC</v>
          </cell>
          <cell r="O554" t="str">
            <v>TIT</v>
          </cell>
          <cell r="P554" t="str">
            <v>Annie-Claude Harbonnier</v>
          </cell>
          <cell r="Q554">
            <v>1</v>
          </cell>
          <cell r="R554">
            <v>1</v>
          </cell>
        </row>
        <row r="555">
          <cell r="B555">
            <v>9915</v>
          </cell>
          <cell r="C555" t="str">
            <v>LASNE</v>
          </cell>
          <cell r="E555" t="str">
            <v>Isabelle</v>
          </cell>
          <cell r="F555" t="str">
            <v>F</v>
          </cell>
          <cell r="G555" t="str">
            <v>UEMO AMIENS OUEST</v>
          </cell>
          <cell r="H555">
            <v>43102</v>
          </cell>
          <cell r="I555" t="str">
            <v>2017-S2</v>
          </cell>
          <cell r="J555">
            <v>1437</v>
          </cell>
          <cell r="K555" t="str">
            <v>Spécifique</v>
          </cell>
          <cell r="L555" t="str">
            <v>A</v>
          </cell>
          <cell r="M555" t="str">
            <v>CSE (RUE)</v>
          </cell>
          <cell r="O555" t="str">
            <v>TIT</v>
          </cell>
          <cell r="P555" t="str">
            <v>Annie-Claude Harbonnier</v>
          </cell>
          <cell r="Q555">
            <v>1</v>
          </cell>
          <cell r="R555">
            <v>1</v>
          </cell>
        </row>
        <row r="556">
          <cell r="B556">
            <v>162945</v>
          </cell>
          <cell r="C556" t="str">
            <v>LASSELIN</v>
          </cell>
          <cell r="E556" t="str">
            <v>Hervé</v>
          </cell>
          <cell r="F556" t="str">
            <v>H</v>
          </cell>
          <cell r="G556" t="str">
            <v>UEHC LIEVIN</v>
          </cell>
          <cell r="J556">
            <v>1447</v>
          </cell>
          <cell r="K556" t="str">
            <v>Commun</v>
          </cell>
          <cell r="L556" t="str">
            <v>C</v>
          </cell>
          <cell r="M556" t="str">
            <v>ADJ-T</v>
          </cell>
          <cell r="O556" t="str">
            <v>TIT</v>
          </cell>
          <cell r="P556" t="str">
            <v>Sandrine Wambre</v>
          </cell>
          <cell r="Q556">
            <v>1</v>
          </cell>
          <cell r="R556">
            <v>1</v>
          </cell>
        </row>
        <row r="557">
          <cell r="B557">
            <v>3760</v>
          </cell>
          <cell r="C557" t="str">
            <v>LATRECHE</v>
          </cell>
          <cell r="E557" t="str">
            <v>Abgealile</v>
          </cell>
          <cell r="F557" t="str">
            <v>H</v>
          </cell>
          <cell r="G557" t="str">
            <v>UEMO DOUAI</v>
          </cell>
          <cell r="J557">
            <v>1416</v>
          </cell>
          <cell r="K557" t="str">
            <v>Spécifique</v>
          </cell>
          <cell r="L557" t="str">
            <v>A</v>
          </cell>
          <cell r="M557" t="str">
            <v>EDUC</v>
          </cell>
          <cell r="O557" t="str">
            <v>TIT</v>
          </cell>
          <cell r="P557" t="str">
            <v>Mourad El-Ouassaidi</v>
          </cell>
          <cell r="Q557">
            <v>1</v>
          </cell>
          <cell r="R557">
            <v>1</v>
          </cell>
        </row>
        <row r="558">
          <cell r="B558">
            <v>140528</v>
          </cell>
          <cell r="C558" t="str">
            <v>LAURENT</v>
          </cell>
          <cell r="E558" t="str">
            <v>Caroline</v>
          </cell>
          <cell r="F558" t="str">
            <v>F</v>
          </cell>
          <cell r="G558" t="str">
            <v>UECEF BRUAY LA BUISSIERE</v>
          </cell>
          <cell r="I558" t="str">
            <v>2017-S2</v>
          </cell>
          <cell r="J558">
            <v>1416</v>
          </cell>
          <cell r="K558" t="str">
            <v>Spécifique</v>
          </cell>
          <cell r="L558" t="str">
            <v>A</v>
          </cell>
          <cell r="M558" t="str">
            <v>EDUC</v>
          </cell>
          <cell r="O558" t="str">
            <v>TIT</v>
          </cell>
          <cell r="P558" t="str">
            <v>Sandrine Wambre</v>
          </cell>
          <cell r="Q558">
            <v>1</v>
          </cell>
          <cell r="R558">
            <v>1</v>
          </cell>
        </row>
        <row r="559">
          <cell r="B559">
            <v>13160</v>
          </cell>
          <cell r="C559" t="str">
            <v>LE CHENE</v>
          </cell>
          <cell r="E559" t="str">
            <v>Jeanne</v>
          </cell>
          <cell r="F559" t="str">
            <v>F</v>
          </cell>
          <cell r="G559" t="str">
            <v>STEMO BOULOGNE SUR MER</v>
          </cell>
          <cell r="H559">
            <v>43344</v>
          </cell>
          <cell r="I559" t="str">
            <v>2018-S2</v>
          </cell>
          <cell r="J559">
            <v>1407</v>
          </cell>
          <cell r="K559" t="str">
            <v>Spécifique</v>
          </cell>
          <cell r="L559" t="str">
            <v>A</v>
          </cell>
          <cell r="M559" t="str">
            <v>DIR</v>
          </cell>
          <cell r="N559" t="str">
            <v>DS</v>
          </cell>
          <cell r="O559" t="str">
            <v>TIT</v>
          </cell>
          <cell r="P559" t="str">
            <v>Lucie Szarek</v>
          </cell>
          <cell r="Q559">
            <v>1</v>
          </cell>
          <cell r="R559">
            <v>1</v>
          </cell>
        </row>
        <row r="560">
          <cell r="B560">
            <v>9481</v>
          </cell>
          <cell r="C560" t="str">
            <v>LEBEGUE</v>
          </cell>
          <cell r="E560" t="str">
            <v>Catherine</v>
          </cell>
          <cell r="F560" t="str">
            <v>F</v>
          </cell>
          <cell r="G560" t="str">
            <v>UEMO BETHUNE</v>
          </cell>
          <cell r="J560">
            <v>1437</v>
          </cell>
          <cell r="K560" t="str">
            <v>Spécifique</v>
          </cell>
          <cell r="L560" t="str">
            <v>A</v>
          </cell>
          <cell r="M560" t="str">
            <v>CSE (RUE)</v>
          </cell>
          <cell r="O560" t="str">
            <v>TIT</v>
          </cell>
          <cell r="P560" t="str">
            <v>Sandrine Wambre</v>
          </cell>
          <cell r="Q560">
            <v>0.8</v>
          </cell>
          <cell r="R560">
            <v>0.8</v>
          </cell>
        </row>
        <row r="561">
          <cell r="B561">
            <v>166345</v>
          </cell>
          <cell r="C561" t="str">
            <v>LEBON</v>
          </cell>
          <cell r="E561" t="str">
            <v>Jérémy</v>
          </cell>
          <cell r="F561" t="str">
            <v>H</v>
          </cell>
          <cell r="G561" t="str">
            <v>UECEF CAMBRAI</v>
          </cell>
          <cell r="J561">
            <v>9999</v>
          </cell>
          <cell r="K561">
            <v>0</v>
          </cell>
          <cell r="L561" t="str">
            <v>-</v>
          </cell>
          <cell r="M561">
            <v>0</v>
          </cell>
          <cell r="O561">
            <v>0</v>
          </cell>
          <cell r="P561" t="str">
            <v>Nicolas Loux</v>
          </cell>
          <cell r="Q561" t="e">
            <v>#N/A</v>
          </cell>
          <cell r="R561" t="e">
            <v>#N/A</v>
          </cell>
        </row>
        <row r="562">
          <cell r="B562">
            <v>19656</v>
          </cell>
          <cell r="C562" t="str">
            <v>LECERF</v>
          </cell>
          <cell r="E562" t="str">
            <v>Christelle</v>
          </cell>
          <cell r="F562" t="str">
            <v>F</v>
          </cell>
          <cell r="G562" t="str">
            <v>UEHC DOUAI</v>
          </cell>
          <cell r="J562">
            <v>1416</v>
          </cell>
          <cell r="K562" t="str">
            <v>Spécifique</v>
          </cell>
          <cell r="L562" t="str">
            <v>A</v>
          </cell>
          <cell r="M562" t="str">
            <v>EDUC</v>
          </cell>
          <cell r="O562" t="str">
            <v>TIT</v>
          </cell>
          <cell r="P562" t="str">
            <v>Mourad El-Ouassaidi</v>
          </cell>
          <cell r="Q562">
            <v>0.5</v>
          </cell>
          <cell r="R562">
            <v>1</v>
          </cell>
        </row>
        <row r="563">
          <cell r="B563">
            <v>14658</v>
          </cell>
          <cell r="C563" t="str">
            <v>LECOCQ</v>
          </cell>
          <cell r="D563">
            <v>0</v>
          </cell>
          <cell r="E563" t="str">
            <v>Christelle</v>
          </cell>
          <cell r="F563" t="str">
            <v>F</v>
          </cell>
          <cell r="G563" t="str">
            <v>UEHC AMIENS</v>
          </cell>
          <cell r="J563">
            <v>1416</v>
          </cell>
          <cell r="K563" t="str">
            <v>Spécifique</v>
          </cell>
          <cell r="L563" t="str">
            <v>A</v>
          </cell>
          <cell r="M563" t="str">
            <v>EDUC</v>
          </cell>
          <cell r="O563" t="str">
            <v>TIT</v>
          </cell>
          <cell r="P563" t="str">
            <v>Annie-Claude Harbonnier</v>
          </cell>
          <cell r="Q563">
            <v>1</v>
          </cell>
          <cell r="R563">
            <v>1</v>
          </cell>
        </row>
        <row r="564">
          <cell r="B564">
            <v>4945</v>
          </cell>
          <cell r="C564" t="str">
            <v>LECOESTER</v>
          </cell>
          <cell r="D564">
            <v>0</v>
          </cell>
          <cell r="E564" t="str">
            <v>Frédéric</v>
          </cell>
          <cell r="F564" t="str">
            <v>F</v>
          </cell>
          <cell r="G564" t="str">
            <v>UEMO DUNKERQUE EST</v>
          </cell>
          <cell r="J564">
            <v>1416</v>
          </cell>
          <cell r="K564" t="str">
            <v>Spécifique</v>
          </cell>
          <cell r="L564" t="str">
            <v>A</v>
          </cell>
          <cell r="M564" t="str">
            <v>EDUC</v>
          </cell>
          <cell r="O564" t="str">
            <v>TIT</v>
          </cell>
          <cell r="P564" t="str">
            <v>Nicolas Loux</v>
          </cell>
          <cell r="Q564">
            <v>1</v>
          </cell>
          <cell r="R564">
            <v>1</v>
          </cell>
        </row>
        <row r="565">
          <cell r="B565">
            <v>18393</v>
          </cell>
          <cell r="C565" t="str">
            <v>LEDIEU</v>
          </cell>
          <cell r="E565" t="str">
            <v>Nathalie</v>
          </cell>
          <cell r="F565" t="str">
            <v>F</v>
          </cell>
          <cell r="G565" t="str">
            <v>UEMO BETHUNE</v>
          </cell>
          <cell r="H565">
            <v>43344</v>
          </cell>
          <cell r="I565" t="str">
            <v>2018-S2</v>
          </cell>
          <cell r="J565">
            <v>1416</v>
          </cell>
          <cell r="K565" t="str">
            <v>Spécifique</v>
          </cell>
          <cell r="L565" t="str">
            <v>A</v>
          </cell>
          <cell r="M565" t="str">
            <v>EDUC</v>
          </cell>
          <cell r="O565" t="str">
            <v>TIT</v>
          </cell>
          <cell r="P565" t="str">
            <v>Sandrine Wambre</v>
          </cell>
          <cell r="Q565">
            <v>1</v>
          </cell>
          <cell r="R565">
            <v>1</v>
          </cell>
        </row>
        <row r="566">
          <cell r="B566">
            <v>18393</v>
          </cell>
          <cell r="C566" t="str">
            <v>LEDIEU</v>
          </cell>
          <cell r="E566" t="str">
            <v>Nathalie</v>
          </cell>
          <cell r="F566" t="str">
            <v>F</v>
          </cell>
          <cell r="G566" t="str">
            <v>UEAT LILLE</v>
          </cell>
          <cell r="I566" t="str">
            <v>OUI</v>
          </cell>
          <cell r="J566">
            <v>1416</v>
          </cell>
          <cell r="K566" t="str">
            <v>Spécifique</v>
          </cell>
          <cell r="L566" t="str">
            <v>A</v>
          </cell>
          <cell r="M566" t="str">
            <v>EDUC</v>
          </cell>
          <cell r="O566" t="str">
            <v>TIT</v>
          </cell>
          <cell r="P566" t="str">
            <v>Patrick Pivert</v>
          </cell>
          <cell r="Q566">
            <v>1</v>
          </cell>
          <cell r="R566">
            <v>1</v>
          </cell>
        </row>
        <row r="567">
          <cell r="B567">
            <v>151973</v>
          </cell>
          <cell r="C567" t="str">
            <v>LEFEBVRE</v>
          </cell>
          <cell r="E567" t="str">
            <v>Virginie</v>
          </cell>
          <cell r="F567" t="str">
            <v>F</v>
          </cell>
          <cell r="G567" t="str">
            <v>UEHC VILLENEUVE D'ASCQ</v>
          </cell>
          <cell r="J567">
            <v>1447</v>
          </cell>
          <cell r="K567" t="str">
            <v>Commun</v>
          </cell>
          <cell r="L567" t="str">
            <v>C</v>
          </cell>
          <cell r="M567" t="str">
            <v>ADJ-T</v>
          </cell>
          <cell r="O567" t="str">
            <v>TIT</v>
          </cell>
          <cell r="P567" t="str">
            <v>Patrick Pivert</v>
          </cell>
          <cell r="Q567">
            <v>1</v>
          </cell>
          <cell r="R567">
            <v>1</v>
          </cell>
        </row>
        <row r="568">
          <cell r="B568">
            <v>13019</v>
          </cell>
          <cell r="C568" t="str">
            <v>LEFORT</v>
          </cell>
          <cell r="E568" t="str">
            <v>Laurie</v>
          </cell>
          <cell r="F568" t="str">
            <v>F</v>
          </cell>
          <cell r="G568" t="str">
            <v>UEMO VALENCIENNES OUEST</v>
          </cell>
          <cell r="I568" t="str">
            <v>2017-S2</v>
          </cell>
          <cell r="J568">
            <v>1437</v>
          </cell>
          <cell r="K568" t="str">
            <v>Spécifique</v>
          </cell>
          <cell r="L568" t="str">
            <v>A</v>
          </cell>
          <cell r="M568" t="str">
            <v>CSE (RUE)</v>
          </cell>
          <cell r="O568" t="str">
            <v>TIT</v>
          </cell>
          <cell r="P568" t="str">
            <v>Nicolas Loux</v>
          </cell>
          <cell r="Q568">
            <v>1</v>
          </cell>
          <cell r="R568">
            <v>1</v>
          </cell>
        </row>
        <row r="569">
          <cell r="B569">
            <v>5179</v>
          </cell>
          <cell r="C569" t="str">
            <v>LEFRANC</v>
          </cell>
          <cell r="E569" t="str">
            <v>Aurélien</v>
          </cell>
          <cell r="F569" t="str">
            <v>H</v>
          </cell>
          <cell r="G569" t="str">
            <v>UECEF LIEVIN</v>
          </cell>
          <cell r="H569">
            <v>43344</v>
          </cell>
          <cell r="I569" t="str">
            <v>2017-S2</v>
          </cell>
          <cell r="J569">
            <v>1437</v>
          </cell>
          <cell r="K569" t="str">
            <v>Spécifique</v>
          </cell>
          <cell r="L569" t="str">
            <v>A</v>
          </cell>
          <cell r="M569" t="str">
            <v>CSE (RUE)</v>
          </cell>
          <cell r="N569" t="str">
            <v>RUE</v>
          </cell>
          <cell r="O569" t="str">
            <v>TIT</v>
          </cell>
          <cell r="P569" t="str">
            <v>Sandrine Wambre</v>
          </cell>
          <cell r="Q569">
            <v>1</v>
          </cell>
          <cell r="R569">
            <v>1</v>
          </cell>
        </row>
        <row r="570">
          <cell r="B570">
            <v>5179</v>
          </cell>
          <cell r="C570" t="str">
            <v>LEFRANC</v>
          </cell>
          <cell r="E570" t="str">
            <v>Aurélien</v>
          </cell>
          <cell r="F570" t="str">
            <v>H</v>
          </cell>
          <cell r="G570" t="str">
            <v>UEHC ARRAS</v>
          </cell>
          <cell r="I570" t="str">
            <v>OUI</v>
          </cell>
          <cell r="J570">
            <v>1437</v>
          </cell>
          <cell r="K570" t="str">
            <v>Spécifique</v>
          </cell>
          <cell r="L570" t="str">
            <v>A</v>
          </cell>
          <cell r="M570" t="str">
            <v>CSE (RUE)</v>
          </cell>
          <cell r="N570" t="str">
            <v>RUE</v>
          </cell>
          <cell r="O570" t="str">
            <v>TIT</v>
          </cell>
          <cell r="P570" t="str">
            <v>Sandrine Wambre</v>
          </cell>
          <cell r="Q570">
            <v>1</v>
          </cell>
          <cell r="R570">
            <v>1</v>
          </cell>
        </row>
        <row r="571">
          <cell r="B571">
            <v>100433</v>
          </cell>
          <cell r="C571" t="str">
            <v>LEGROS</v>
          </cell>
          <cell r="E571" t="str">
            <v>Sandrine</v>
          </cell>
          <cell r="F571" t="str">
            <v>F</v>
          </cell>
          <cell r="G571" t="str">
            <v>DIPJJ GRAND NORD</v>
          </cell>
          <cell r="J571">
            <v>1460</v>
          </cell>
          <cell r="K571" t="str">
            <v>Commun</v>
          </cell>
          <cell r="L571" t="str">
            <v>B</v>
          </cell>
          <cell r="M571" t="str">
            <v>SA</v>
          </cell>
          <cell r="O571" t="str">
            <v>TIT</v>
          </cell>
          <cell r="P571" t="str">
            <v>Mourad El-Ouassaidi</v>
          </cell>
          <cell r="Q571">
            <v>1</v>
          </cell>
          <cell r="R571">
            <v>1</v>
          </cell>
        </row>
        <row r="572">
          <cell r="B572">
            <v>142040</v>
          </cell>
          <cell r="C572" t="str">
            <v>LEHINGUE</v>
          </cell>
          <cell r="E572" t="str">
            <v>Carole</v>
          </cell>
          <cell r="F572" t="str">
            <v>F</v>
          </cell>
          <cell r="G572" t="str">
            <v>UECEF BRUAY LA BUISSIERE</v>
          </cell>
          <cell r="I572" t="str">
            <v>OUI</v>
          </cell>
          <cell r="J572" t="str">
            <v>6423_A</v>
          </cell>
          <cell r="K572" t="str">
            <v>Spécifique</v>
          </cell>
          <cell r="L572" t="str">
            <v>A</v>
          </cell>
          <cell r="M572" t="str">
            <v>PSY/RUE</v>
          </cell>
          <cell r="O572" t="str">
            <v>NON TIT</v>
          </cell>
          <cell r="P572" t="str">
            <v>Sandrine Wambre</v>
          </cell>
          <cell r="Q572">
            <v>1</v>
          </cell>
          <cell r="R572">
            <v>1</v>
          </cell>
        </row>
        <row r="573">
          <cell r="B573">
            <v>142040</v>
          </cell>
          <cell r="C573" t="str">
            <v>LEHINGUE</v>
          </cell>
          <cell r="E573" t="str">
            <v>Carole</v>
          </cell>
          <cell r="F573" t="str">
            <v>F</v>
          </cell>
          <cell r="G573" t="str">
            <v>UECEF BRUAY LA BUISSIERE</v>
          </cell>
          <cell r="I573" t="str">
            <v>y</v>
          </cell>
          <cell r="J573" t="str">
            <v>6423_A</v>
          </cell>
          <cell r="K573" t="str">
            <v>Spécifique</v>
          </cell>
          <cell r="L573" t="str">
            <v>A</v>
          </cell>
          <cell r="M573" t="str">
            <v>PSY/RUE</v>
          </cell>
          <cell r="O573" t="str">
            <v>NON TIT</v>
          </cell>
          <cell r="P573" t="str">
            <v>Sandrine Wambre</v>
          </cell>
          <cell r="Q573">
            <v>1</v>
          </cell>
          <cell r="R573">
            <v>1</v>
          </cell>
        </row>
        <row r="574">
          <cell r="B574">
            <v>151474</v>
          </cell>
          <cell r="C574" t="str">
            <v>LEJEUNE</v>
          </cell>
          <cell r="D574" t="str">
            <v>LACROIX</v>
          </cell>
          <cell r="E574" t="str">
            <v>Céline</v>
          </cell>
          <cell r="F574" t="str">
            <v>F</v>
          </cell>
          <cell r="G574" t="str">
            <v>UEHC BEAUVAIS</v>
          </cell>
          <cell r="H574">
            <v>43146</v>
          </cell>
          <cell r="I574" t="str">
            <v>2018-S1</v>
          </cell>
          <cell r="J574">
            <v>1416</v>
          </cell>
          <cell r="K574" t="str">
            <v>Spécifique</v>
          </cell>
          <cell r="L574" t="str">
            <v>A</v>
          </cell>
          <cell r="M574" t="str">
            <v>EDUC</v>
          </cell>
          <cell r="O574" t="str">
            <v>TIT</v>
          </cell>
          <cell r="P574" t="str">
            <v>Sylviane Duquenne</v>
          </cell>
          <cell r="Q574">
            <v>1</v>
          </cell>
          <cell r="R574">
            <v>1</v>
          </cell>
        </row>
        <row r="575">
          <cell r="B575">
            <v>151474</v>
          </cell>
          <cell r="C575" t="str">
            <v>LEJEUNE</v>
          </cell>
          <cell r="D575" t="str">
            <v>LACROIX</v>
          </cell>
          <cell r="E575" t="str">
            <v>Céline</v>
          </cell>
          <cell r="F575" t="str">
            <v>F</v>
          </cell>
          <cell r="G575" t="str">
            <v>UEHC BEAUVAIS</v>
          </cell>
          <cell r="H575">
            <v>43465</v>
          </cell>
          <cell r="I575" t="str">
            <v>2018-S1</v>
          </cell>
          <cell r="J575">
            <v>1416</v>
          </cell>
          <cell r="K575" t="str">
            <v>Spécifique</v>
          </cell>
          <cell r="L575" t="str">
            <v>A</v>
          </cell>
          <cell r="M575" t="str">
            <v>EDUC</v>
          </cell>
          <cell r="O575" t="str">
            <v>TIT</v>
          </cell>
          <cell r="P575" t="str">
            <v>Sylviane Duquenne</v>
          </cell>
          <cell r="Q575">
            <v>1</v>
          </cell>
          <cell r="R575">
            <v>1</v>
          </cell>
        </row>
        <row r="576">
          <cell r="B576">
            <v>14095</v>
          </cell>
          <cell r="C576" t="str">
            <v>LEMAITRE</v>
          </cell>
          <cell r="D576">
            <v>0</v>
          </cell>
          <cell r="E576" t="str">
            <v>Sylvie</v>
          </cell>
          <cell r="F576" t="str">
            <v>F</v>
          </cell>
          <cell r="G576" t="str">
            <v>UEHC ST MARTIN BOULOGNE</v>
          </cell>
          <cell r="J576">
            <v>1416</v>
          </cell>
          <cell r="K576" t="str">
            <v>Spécifique</v>
          </cell>
          <cell r="L576" t="str">
            <v>A</v>
          </cell>
          <cell r="M576" t="str">
            <v>EDUC</v>
          </cell>
          <cell r="O576" t="str">
            <v>TIT</v>
          </cell>
          <cell r="P576" t="str">
            <v>Lucie Szarek</v>
          </cell>
          <cell r="Q576">
            <v>1</v>
          </cell>
          <cell r="R576">
            <v>1</v>
          </cell>
        </row>
        <row r="577">
          <cell r="B577">
            <v>142043</v>
          </cell>
          <cell r="C577" t="str">
            <v>LEMBRE</v>
          </cell>
          <cell r="E577" t="str">
            <v>Delphine</v>
          </cell>
          <cell r="F577" t="str">
            <v>F</v>
          </cell>
          <cell r="G577" t="str">
            <v>UEHD LIEVIN</v>
          </cell>
          <cell r="J577">
            <v>1418</v>
          </cell>
          <cell r="K577" t="str">
            <v>Spécifique</v>
          </cell>
          <cell r="L577" t="str">
            <v>A</v>
          </cell>
          <cell r="M577" t="str">
            <v>PSY</v>
          </cell>
          <cell r="O577" t="str">
            <v>TIT</v>
          </cell>
          <cell r="P577" t="str">
            <v>Sandrine Wambre</v>
          </cell>
          <cell r="Q577">
            <v>1</v>
          </cell>
          <cell r="R577">
            <v>1</v>
          </cell>
        </row>
        <row r="578">
          <cell r="B578">
            <v>114126</v>
          </cell>
          <cell r="C578" t="str">
            <v>LEPERE</v>
          </cell>
          <cell r="D578">
            <v>0</v>
          </cell>
          <cell r="E578" t="str">
            <v>Stéphanie</v>
          </cell>
          <cell r="F578" t="str">
            <v>F</v>
          </cell>
          <cell r="G578" t="str">
            <v>DTPJJ SOMME - AISNE</v>
          </cell>
          <cell r="J578">
            <v>1635</v>
          </cell>
          <cell r="K578" t="str">
            <v>Commun</v>
          </cell>
          <cell r="L578" t="str">
            <v>A ou B</v>
          </cell>
          <cell r="M578" t="str">
            <v>INF</v>
          </cell>
          <cell r="O578" t="str">
            <v>TIT</v>
          </cell>
          <cell r="P578" t="str">
            <v>Annie-Claude Harbonnier</v>
          </cell>
          <cell r="Q578">
            <v>0.8</v>
          </cell>
          <cell r="R578">
            <v>0.8</v>
          </cell>
        </row>
        <row r="579">
          <cell r="B579">
            <v>3187</v>
          </cell>
          <cell r="C579" t="str">
            <v>LEPOUTRE</v>
          </cell>
          <cell r="D579">
            <v>0</v>
          </cell>
          <cell r="E579" t="str">
            <v>Raymond</v>
          </cell>
          <cell r="F579" t="str">
            <v>H</v>
          </cell>
          <cell r="G579" t="str">
            <v>UEHC LILLE</v>
          </cell>
          <cell r="J579">
            <v>1447</v>
          </cell>
          <cell r="K579" t="str">
            <v>Commun</v>
          </cell>
          <cell r="L579" t="str">
            <v>C</v>
          </cell>
          <cell r="M579" t="str">
            <v>ADJ-T</v>
          </cell>
          <cell r="O579" t="str">
            <v>TIT</v>
          </cell>
          <cell r="P579" t="str">
            <v>Patrick Pivert</v>
          </cell>
          <cell r="Q579">
            <v>1</v>
          </cell>
          <cell r="R579">
            <v>1</v>
          </cell>
        </row>
        <row r="580">
          <cell r="B580">
            <v>136517</v>
          </cell>
          <cell r="C580" t="str">
            <v>LEPRETRE</v>
          </cell>
          <cell r="D580">
            <v>0</v>
          </cell>
          <cell r="E580" t="str">
            <v>Christophe</v>
          </cell>
          <cell r="F580" t="str">
            <v>H</v>
          </cell>
          <cell r="G580" t="str">
            <v>UECEF CAMBRAI</v>
          </cell>
          <cell r="J580">
            <v>6425</v>
          </cell>
          <cell r="K580" t="str">
            <v>Commun</v>
          </cell>
          <cell r="L580" t="str">
            <v>C</v>
          </cell>
          <cell r="M580" t="str">
            <v>ADJ-T</v>
          </cell>
          <cell r="O580" t="str">
            <v>NON TIT</v>
          </cell>
          <cell r="P580" t="str">
            <v>Nicolas Loux</v>
          </cell>
          <cell r="Q580">
            <v>1</v>
          </cell>
          <cell r="R580">
            <v>1</v>
          </cell>
        </row>
        <row r="581">
          <cell r="B581">
            <v>12886</v>
          </cell>
          <cell r="C581" t="str">
            <v>LEPRETRE</v>
          </cell>
          <cell r="E581" t="str">
            <v>Laure</v>
          </cell>
          <cell r="F581" t="str">
            <v>F</v>
          </cell>
          <cell r="G581" t="str">
            <v>UEHC ST QUENTIN</v>
          </cell>
          <cell r="J581">
            <v>1416</v>
          </cell>
          <cell r="K581" t="str">
            <v>Spécifique</v>
          </cell>
          <cell r="L581" t="str">
            <v>A</v>
          </cell>
          <cell r="M581" t="str">
            <v>EDUC</v>
          </cell>
          <cell r="O581" t="str">
            <v>TIT</v>
          </cell>
          <cell r="P581" t="str">
            <v>Annie-Claude Harbonnier</v>
          </cell>
          <cell r="Q581">
            <v>1</v>
          </cell>
          <cell r="R581">
            <v>1</v>
          </cell>
        </row>
        <row r="582">
          <cell r="B582">
            <v>113964</v>
          </cell>
          <cell r="C582" t="str">
            <v>LEROUX</v>
          </cell>
          <cell r="E582" t="str">
            <v>Simon</v>
          </cell>
          <cell r="F582" t="str">
            <v>H</v>
          </cell>
          <cell r="G582" t="str">
            <v>UEAT LILLE</v>
          </cell>
          <cell r="H582">
            <v>43344</v>
          </cell>
          <cell r="I582" t="str">
            <v>2018-S2</v>
          </cell>
          <cell r="J582">
            <v>1416</v>
          </cell>
          <cell r="K582" t="str">
            <v>Spécifique</v>
          </cell>
          <cell r="L582" t="str">
            <v>A</v>
          </cell>
          <cell r="M582" t="str">
            <v>EDUC</v>
          </cell>
          <cell r="O582" t="str">
            <v>TIT</v>
          </cell>
          <cell r="P582" t="str">
            <v>Patrick Pivert</v>
          </cell>
          <cell r="Q582">
            <v>1</v>
          </cell>
          <cell r="R582">
            <v>1</v>
          </cell>
        </row>
        <row r="583">
          <cell r="B583">
            <v>113964</v>
          </cell>
          <cell r="C583" t="str">
            <v>LEROUX</v>
          </cell>
          <cell r="E583" t="str">
            <v>Simon</v>
          </cell>
          <cell r="F583" t="str">
            <v>H</v>
          </cell>
          <cell r="G583" t="str">
            <v>UEAT LILLE</v>
          </cell>
          <cell r="I583" t="str">
            <v>2018-S2</v>
          </cell>
          <cell r="J583">
            <v>1416</v>
          </cell>
          <cell r="K583" t="str">
            <v>Spécifique</v>
          </cell>
          <cell r="L583" t="str">
            <v>A</v>
          </cell>
          <cell r="M583" t="str">
            <v>EDUC</v>
          </cell>
          <cell r="O583" t="str">
            <v>TIT</v>
          </cell>
          <cell r="P583" t="str">
            <v>Patrick Pivert</v>
          </cell>
          <cell r="Q583">
            <v>1</v>
          </cell>
          <cell r="R583">
            <v>1</v>
          </cell>
        </row>
        <row r="584">
          <cell r="B584">
            <v>2450</v>
          </cell>
          <cell r="C584" t="str">
            <v>LEROY</v>
          </cell>
          <cell r="E584" t="str">
            <v>Gérard</v>
          </cell>
          <cell r="F584" t="str">
            <v>H</v>
          </cell>
          <cell r="G584" t="str">
            <v>UEHC ARRAS</v>
          </cell>
          <cell r="J584">
            <v>1447</v>
          </cell>
          <cell r="K584" t="str">
            <v>Commun</v>
          </cell>
          <cell r="L584" t="str">
            <v>C</v>
          </cell>
          <cell r="M584" t="str">
            <v>ADJ-T</v>
          </cell>
          <cell r="O584" t="str">
            <v>TIT</v>
          </cell>
          <cell r="P584" t="str">
            <v>Sandrine Wambre</v>
          </cell>
          <cell r="Q584">
            <v>1</v>
          </cell>
          <cell r="R584">
            <v>1</v>
          </cell>
        </row>
        <row r="585">
          <cell r="B585">
            <v>18165</v>
          </cell>
          <cell r="C585" t="str">
            <v>LEROY</v>
          </cell>
          <cell r="E585" t="str">
            <v>Marie</v>
          </cell>
          <cell r="F585" t="str">
            <v>F</v>
          </cell>
          <cell r="G585" t="str">
            <v>UEHC ARRAS</v>
          </cell>
          <cell r="J585">
            <v>1416</v>
          </cell>
          <cell r="K585" t="str">
            <v>Spécifique</v>
          </cell>
          <cell r="L585" t="str">
            <v>A</v>
          </cell>
          <cell r="M585" t="str">
            <v>EDUC</v>
          </cell>
          <cell r="O585" t="str">
            <v>TIT</v>
          </cell>
          <cell r="P585" t="str">
            <v>Sandrine Wambre</v>
          </cell>
          <cell r="Q585">
            <v>1</v>
          </cell>
          <cell r="R585">
            <v>1</v>
          </cell>
        </row>
        <row r="586">
          <cell r="B586">
            <v>135882</v>
          </cell>
          <cell r="C586" t="str">
            <v>LESAGE</v>
          </cell>
          <cell r="E586" t="str">
            <v>Fabienne</v>
          </cell>
          <cell r="F586" t="str">
            <v>F</v>
          </cell>
          <cell r="G586" t="str">
            <v>DIPJJ GRAND NORD</v>
          </cell>
          <cell r="J586">
            <v>1451</v>
          </cell>
          <cell r="K586" t="str">
            <v>Commun</v>
          </cell>
          <cell r="L586" t="str">
            <v>C</v>
          </cell>
          <cell r="M586" t="str">
            <v>ADJ-A</v>
          </cell>
          <cell r="O586" t="str">
            <v>TIT</v>
          </cell>
          <cell r="P586" t="str">
            <v>Mourad El-Ouassaidi</v>
          </cell>
          <cell r="Q586">
            <v>1</v>
          </cell>
          <cell r="R586">
            <v>1</v>
          </cell>
        </row>
        <row r="587">
          <cell r="B587">
            <v>14203</v>
          </cell>
          <cell r="C587" t="str">
            <v>LESAGE</v>
          </cell>
          <cell r="E587" t="str">
            <v>Gwenaëlle</v>
          </cell>
          <cell r="F587" t="str">
            <v>F</v>
          </cell>
          <cell r="G587" t="str">
            <v>UEAJ BEAUVAIS</v>
          </cell>
          <cell r="J587">
            <v>1416</v>
          </cell>
          <cell r="K587" t="str">
            <v>Spécifique</v>
          </cell>
          <cell r="L587" t="str">
            <v>A</v>
          </cell>
          <cell r="M587" t="str">
            <v>EDUC</v>
          </cell>
          <cell r="O587" t="str">
            <v>TIT</v>
          </cell>
          <cell r="P587" t="str">
            <v>Sylviane Duquenne</v>
          </cell>
          <cell r="Q587">
            <v>1</v>
          </cell>
          <cell r="R587">
            <v>1</v>
          </cell>
        </row>
        <row r="588">
          <cell r="B588">
            <v>153516</v>
          </cell>
          <cell r="C588" t="str">
            <v>LESIEUR</v>
          </cell>
          <cell r="E588" t="str">
            <v>Matthieu</v>
          </cell>
          <cell r="F588" t="str">
            <v>H</v>
          </cell>
          <cell r="G588" t="str">
            <v>UEHC ARRAS</v>
          </cell>
          <cell r="I588" t="str">
            <v>2017-S2</v>
          </cell>
          <cell r="J588">
            <v>1447</v>
          </cell>
          <cell r="K588" t="str">
            <v>Commun</v>
          </cell>
          <cell r="L588" t="str">
            <v>C</v>
          </cell>
          <cell r="M588" t="str">
            <v>ADJ-T</v>
          </cell>
          <cell r="O588" t="str">
            <v>TIT</v>
          </cell>
          <cell r="P588" t="str">
            <v>Sandrine Wambre</v>
          </cell>
          <cell r="Q588">
            <v>1</v>
          </cell>
          <cell r="R588">
            <v>1</v>
          </cell>
        </row>
        <row r="589">
          <cell r="B589">
            <v>71887</v>
          </cell>
          <cell r="C589" t="str">
            <v>LIBERT</v>
          </cell>
          <cell r="E589" t="str">
            <v>Marie-Dominique</v>
          </cell>
          <cell r="F589" t="str">
            <v>F</v>
          </cell>
          <cell r="G589" t="str">
            <v>UEMO BERGERAC</v>
          </cell>
          <cell r="H589">
            <v>43344</v>
          </cell>
          <cell r="I589" t="str">
            <v>2018-S2</v>
          </cell>
          <cell r="J589">
            <v>1638</v>
          </cell>
          <cell r="K589" t="str">
            <v>Commun</v>
          </cell>
          <cell r="L589" t="str">
            <v>B</v>
          </cell>
          <cell r="M589" t="str">
            <v>ASS</v>
          </cell>
          <cell r="O589" t="str">
            <v>TIT</v>
          </cell>
          <cell r="P589" t="e">
            <v>#N/A</v>
          </cell>
          <cell r="Q589" t="e">
            <v>#N/A</v>
          </cell>
          <cell r="R589" t="e">
            <v>#N/A</v>
          </cell>
        </row>
        <row r="590">
          <cell r="B590">
            <v>2052</v>
          </cell>
          <cell r="C590" t="str">
            <v>LIEBERT</v>
          </cell>
          <cell r="E590" t="str">
            <v>Dominique</v>
          </cell>
          <cell r="F590" t="str">
            <v>F</v>
          </cell>
          <cell r="G590" t="str">
            <v>UEAJ ARRAS</v>
          </cell>
          <cell r="J590">
            <v>9999</v>
          </cell>
          <cell r="K590">
            <v>0</v>
          </cell>
          <cell r="L590" t="str">
            <v>-</v>
          </cell>
          <cell r="M590">
            <v>0</v>
          </cell>
          <cell r="O590">
            <v>0</v>
          </cell>
          <cell r="P590" t="str">
            <v>Sandrine Wambre</v>
          </cell>
          <cell r="Q590" t="e">
            <v>#N/A</v>
          </cell>
          <cell r="R590" t="e">
            <v>#N/A</v>
          </cell>
        </row>
        <row r="591">
          <cell r="B591">
            <v>4247</v>
          </cell>
          <cell r="C591" t="str">
            <v>LIETART</v>
          </cell>
          <cell r="E591" t="str">
            <v>Thomas</v>
          </cell>
          <cell r="F591" t="str">
            <v>H</v>
          </cell>
          <cell r="G591" t="str">
            <v>UEMO ROUBAIX</v>
          </cell>
          <cell r="J591">
            <v>1437</v>
          </cell>
          <cell r="K591" t="str">
            <v>Spécifique</v>
          </cell>
          <cell r="L591" t="str">
            <v>A</v>
          </cell>
          <cell r="M591" t="str">
            <v>CSE (RUE)</v>
          </cell>
          <cell r="O591" t="str">
            <v>TIT</v>
          </cell>
          <cell r="P591" t="str">
            <v>Patrick Pivert</v>
          </cell>
          <cell r="Q591">
            <v>1</v>
          </cell>
          <cell r="R591">
            <v>1</v>
          </cell>
        </row>
        <row r="592">
          <cell r="B592">
            <v>14648</v>
          </cell>
          <cell r="C592" t="str">
            <v>LOBRY</v>
          </cell>
          <cell r="D592" t="str">
            <v>FIEVET</v>
          </cell>
          <cell r="E592" t="str">
            <v>Florence</v>
          </cell>
          <cell r="F592" t="str">
            <v>F</v>
          </cell>
          <cell r="G592" t="str">
            <v>UEHC AMIENS</v>
          </cell>
          <cell r="J592">
            <v>1407</v>
          </cell>
          <cell r="K592" t="str">
            <v>Spécifique</v>
          </cell>
          <cell r="L592" t="str">
            <v>A</v>
          </cell>
          <cell r="M592" t="str">
            <v>DIR</v>
          </cell>
          <cell r="O592" t="str">
            <v>TIT</v>
          </cell>
          <cell r="P592" t="str">
            <v>Annie-Claude Harbonnier</v>
          </cell>
          <cell r="Q592">
            <v>1</v>
          </cell>
          <cell r="R592">
            <v>1</v>
          </cell>
        </row>
        <row r="593">
          <cell r="B593">
            <v>151675</v>
          </cell>
          <cell r="C593" t="str">
            <v>LOLLIA</v>
          </cell>
          <cell r="E593" t="str">
            <v>Mathilde</v>
          </cell>
          <cell r="F593" t="str">
            <v>F</v>
          </cell>
          <cell r="G593" t="str">
            <v>UEMO AULNAY SS BOIS UEQM VILLEPINTE</v>
          </cell>
          <cell r="H593">
            <v>43344</v>
          </cell>
          <cell r="I593" t="str">
            <v>2018-S2</v>
          </cell>
          <cell r="J593">
            <v>1418</v>
          </cell>
          <cell r="K593" t="str">
            <v>Spécifique</v>
          </cell>
          <cell r="L593" t="str">
            <v>A</v>
          </cell>
          <cell r="M593" t="str">
            <v>PSY</v>
          </cell>
          <cell r="O593" t="str">
            <v>TIT</v>
          </cell>
          <cell r="P593" t="e">
            <v>#N/A</v>
          </cell>
          <cell r="Q593" t="e">
            <v>#N/A</v>
          </cell>
          <cell r="R593" t="e">
            <v>#N/A</v>
          </cell>
        </row>
        <row r="594">
          <cell r="B594">
            <v>4038</v>
          </cell>
          <cell r="C594" t="str">
            <v>LOMBARD</v>
          </cell>
          <cell r="E594" t="str">
            <v>Gilles</v>
          </cell>
          <cell r="F594" t="str">
            <v>H</v>
          </cell>
          <cell r="G594" t="str">
            <v>UEMO LENS</v>
          </cell>
          <cell r="J594">
            <v>1416</v>
          </cell>
          <cell r="K594" t="str">
            <v>Spécifique</v>
          </cell>
          <cell r="L594" t="str">
            <v>A</v>
          </cell>
          <cell r="M594" t="str">
            <v>EDUC</v>
          </cell>
          <cell r="O594" t="str">
            <v>TIT</v>
          </cell>
          <cell r="P594" t="str">
            <v>Sandrine Wambre</v>
          </cell>
          <cell r="Q594">
            <v>1</v>
          </cell>
          <cell r="R594">
            <v>1</v>
          </cell>
        </row>
        <row r="595">
          <cell r="B595">
            <v>13895</v>
          </cell>
          <cell r="C595" t="str">
            <v>LOONES</v>
          </cell>
          <cell r="D595">
            <v>0</v>
          </cell>
          <cell r="E595" t="str">
            <v>Sébastien</v>
          </cell>
          <cell r="F595" t="str">
            <v>F</v>
          </cell>
          <cell r="G595" t="str">
            <v>UEMO BEAUVAIS</v>
          </cell>
          <cell r="J595">
            <v>1416</v>
          </cell>
          <cell r="K595" t="str">
            <v>Spécifique</v>
          </cell>
          <cell r="L595" t="str">
            <v>A</v>
          </cell>
          <cell r="M595" t="str">
            <v>EDUC</v>
          </cell>
          <cell r="O595" t="str">
            <v>TIT</v>
          </cell>
          <cell r="P595" t="str">
            <v>Sylviane Duquenne</v>
          </cell>
          <cell r="Q595">
            <v>1</v>
          </cell>
          <cell r="R595">
            <v>1</v>
          </cell>
        </row>
        <row r="596">
          <cell r="B596">
            <v>151613</v>
          </cell>
          <cell r="C596" t="str">
            <v>LOPES VALERA</v>
          </cell>
          <cell r="E596" t="str">
            <v>Anthony</v>
          </cell>
          <cell r="F596" t="str">
            <v>H</v>
          </cell>
          <cell r="G596" t="str">
            <v>UEHC ST QUENTIN</v>
          </cell>
          <cell r="J596">
            <v>1447</v>
          </cell>
          <cell r="K596" t="str">
            <v>Commun</v>
          </cell>
          <cell r="L596" t="str">
            <v>C</v>
          </cell>
          <cell r="M596" t="str">
            <v>ADJ-T</v>
          </cell>
          <cell r="O596" t="str">
            <v>TIT</v>
          </cell>
          <cell r="P596" t="str">
            <v>Annie-Claude Harbonnier</v>
          </cell>
          <cell r="Q596">
            <v>1</v>
          </cell>
          <cell r="R596">
            <v>1</v>
          </cell>
        </row>
        <row r="597">
          <cell r="B597">
            <v>129158</v>
          </cell>
          <cell r="C597" t="str">
            <v>LOURDEAUX</v>
          </cell>
          <cell r="E597" t="str">
            <v>Nelly</v>
          </cell>
          <cell r="F597" t="str">
            <v>F</v>
          </cell>
          <cell r="G597" t="str">
            <v>UESEEPM QUIEVRECHAIN</v>
          </cell>
          <cell r="J597">
            <v>1416</v>
          </cell>
          <cell r="K597" t="str">
            <v>Spécifique</v>
          </cell>
          <cell r="L597" t="str">
            <v>A</v>
          </cell>
          <cell r="M597" t="str">
            <v>EDUC</v>
          </cell>
          <cell r="O597" t="str">
            <v>TIT</v>
          </cell>
          <cell r="P597" t="str">
            <v>Nicolas Loux</v>
          </cell>
          <cell r="Q597">
            <v>1</v>
          </cell>
          <cell r="R597">
            <v>1</v>
          </cell>
        </row>
        <row r="598">
          <cell r="B598">
            <v>133909</v>
          </cell>
          <cell r="C598" t="str">
            <v>LOURDEL</v>
          </cell>
          <cell r="E598" t="str">
            <v>Antony</v>
          </cell>
          <cell r="F598" t="str">
            <v>H</v>
          </cell>
          <cell r="G598" t="str">
            <v>UECEF LIEVIN</v>
          </cell>
          <cell r="J598">
            <v>1416</v>
          </cell>
          <cell r="K598" t="str">
            <v>Spécifique</v>
          </cell>
          <cell r="L598" t="str">
            <v>A</v>
          </cell>
          <cell r="M598" t="str">
            <v>EDUC</v>
          </cell>
          <cell r="O598" t="str">
            <v>TIT</v>
          </cell>
          <cell r="P598" t="str">
            <v>Sandrine Wambre</v>
          </cell>
          <cell r="Q598">
            <v>1</v>
          </cell>
          <cell r="R598">
            <v>1</v>
          </cell>
        </row>
        <row r="599">
          <cell r="B599">
            <v>129745</v>
          </cell>
          <cell r="C599" t="str">
            <v>LY</v>
          </cell>
          <cell r="E599" t="str">
            <v>Mohamadou</v>
          </cell>
          <cell r="F599" t="str">
            <v>H</v>
          </cell>
          <cell r="G599" t="str">
            <v>UEHC VILLENEUVE D'ASCQ</v>
          </cell>
          <cell r="J599">
            <v>1416</v>
          </cell>
          <cell r="K599" t="str">
            <v>Spécifique</v>
          </cell>
          <cell r="L599" t="str">
            <v>A</v>
          </cell>
          <cell r="M599" t="str">
            <v>EDUC</v>
          </cell>
          <cell r="O599" t="str">
            <v>TIT</v>
          </cell>
          <cell r="P599" t="str">
            <v>Patrick Pivert</v>
          </cell>
          <cell r="Q599">
            <v>1</v>
          </cell>
          <cell r="R599">
            <v>1</v>
          </cell>
        </row>
        <row r="600">
          <cell r="B600">
            <v>143093</v>
          </cell>
          <cell r="C600" t="str">
            <v>MABROUK</v>
          </cell>
          <cell r="D600" t="str">
            <v>EROGLU</v>
          </cell>
          <cell r="E600" t="str">
            <v>Chaïmaa</v>
          </cell>
          <cell r="F600" t="str">
            <v>F</v>
          </cell>
          <cell r="G600" t="str">
            <v>UECEF LAON</v>
          </cell>
          <cell r="H600">
            <v>43344</v>
          </cell>
          <cell r="I600" t="str">
            <v>2018-S2</v>
          </cell>
          <cell r="J600">
            <v>1416</v>
          </cell>
          <cell r="K600" t="str">
            <v>Spécifique</v>
          </cell>
          <cell r="L600" t="str">
            <v>A</v>
          </cell>
          <cell r="M600" t="str">
            <v>EDUC</v>
          </cell>
          <cell r="O600" t="str">
            <v>TIT</v>
          </cell>
          <cell r="P600" t="str">
            <v>Annie-Claude Harbonnier</v>
          </cell>
          <cell r="Q600">
            <v>1</v>
          </cell>
          <cell r="R600">
            <v>1</v>
          </cell>
        </row>
        <row r="601">
          <cell r="B601">
            <v>19629</v>
          </cell>
          <cell r="C601" t="str">
            <v>MADRY</v>
          </cell>
          <cell r="D601"/>
          <cell r="E601" t="str">
            <v>Yann</v>
          </cell>
          <cell r="F601" t="str">
            <v>H</v>
          </cell>
          <cell r="G601" t="str">
            <v>UECEF LIEVIN</v>
          </cell>
          <cell r="J601">
            <v>1416</v>
          </cell>
          <cell r="K601" t="str">
            <v>Spécifique</v>
          </cell>
          <cell r="L601" t="str">
            <v>A</v>
          </cell>
          <cell r="M601" t="str">
            <v>EDUC</v>
          </cell>
          <cell r="O601" t="str">
            <v>TIT</v>
          </cell>
          <cell r="P601" t="str">
            <v>Sandrine Wambre</v>
          </cell>
          <cell r="Q601">
            <v>1</v>
          </cell>
          <cell r="R601">
            <v>1</v>
          </cell>
        </row>
        <row r="602">
          <cell r="B602">
            <v>154452</v>
          </cell>
          <cell r="C602" t="str">
            <v>MAGRI</v>
          </cell>
          <cell r="E602" t="str">
            <v>Joachim</v>
          </cell>
          <cell r="F602" t="str">
            <v>H</v>
          </cell>
          <cell r="G602" t="str">
            <v>UECEF CAMBRAI</v>
          </cell>
          <cell r="H602">
            <v>43344</v>
          </cell>
          <cell r="I602" t="str">
            <v>2018-S2</v>
          </cell>
          <cell r="J602">
            <v>1416</v>
          </cell>
          <cell r="K602" t="str">
            <v>Spécifique</v>
          </cell>
          <cell r="L602" t="str">
            <v>A</v>
          </cell>
          <cell r="M602" t="str">
            <v>EDUC</v>
          </cell>
          <cell r="O602" t="str">
            <v>TIT</v>
          </cell>
          <cell r="P602" t="str">
            <v>Nicolas Loux</v>
          </cell>
          <cell r="Q602">
            <v>1</v>
          </cell>
          <cell r="R602">
            <v>1</v>
          </cell>
        </row>
        <row r="603">
          <cell r="B603">
            <v>137747</v>
          </cell>
          <cell r="C603" t="str">
            <v>MAGRI</v>
          </cell>
          <cell r="E603" t="str">
            <v>Salem</v>
          </cell>
          <cell r="F603" t="str">
            <v>H</v>
          </cell>
          <cell r="G603" t="str">
            <v>UEHC ST QUENTIN</v>
          </cell>
          <cell r="J603">
            <v>1447</v>
          </cell>
          <cell r="K603" t="str">
            <v>Commun</v>
          </cell>
          <cell r="L603" t="str">
            <v>C</v>
          </cell>
          <cell r="M603" t="str">
            <v>ADJ-T</v>
          </cell>
          <cell r="O603" t="str">
            <v>TIT</v>
          </cell>
          <cell r="P603" t="str">
            <v>Annie-Claude Harbonnier</v>
          </cell>
          <cell r="Q603">
            <v>1</v>
          </cell>
          <cell r="R603">
            <v>1</v>
          </cell>
        </row>
        <row r="604">
          <cell r="B604">
            <v>10575</v>
          </cell>
          <cell r="C604" t="str">
            <v>MAHIEU</v>
          </cell>
          <cell r="D604" t="str">
            <v>MUSART</v>
          </cell>
          <cell r="E604" t="str">
            <v>Véronique</v>
          </cell>
          <cell r="F604" t="str">
            <v>F</v>
          </cell>
          <cell r="G604" t="str">
            <v>UEMO COMPIEGNE</v>
          </cell>
          <cell r="J604">
            <v>1437</v>
          </cell>
          <cell r="K604" t="str">
            <v>Spécifique</v>
          </cell>
          <cell r="L604" t="str">
            <v>A</v>
          </cell>
          <cell r="M604" t="str">
            <v>CSE (RUE)</v>
          </cell>
          <cell r="N604" t="str">
            <v>RUE</v>
          </cell>
          <cell r="O604" t="str">
            <v>TIT</v>
          </cell>
          <cell r="P604" t="str">
            <v>Sylviane Duquenne</v>
          </cell>
          <cell r="Q604">
            <v>1</v>
          </cell>
          <cell r="R604">
            <v>1</v>
          </cell>
        </row>
        <row r="605">
          <cell r="B605">
            <v>139870</v>
          </cell>
          <cell r="C605" t="str">
            <v>MAHIEUX</v>
          </cell>
          <cell r="E605" t="str">
            <v>July</v>
          </cell>
          <cell r="F605" t="str">
            <v>F</v>
          </cell>
          <cell r="G605" t="str">
            <v>UEMO DOUAI</v>
          </cell>
          <cell r="J605">
            <v>1638</v>
          </cell>
          <cell r="K605" t="str">
            <v>Commun</v>
          </cell>
          <cell r="L605" t="str">
            <v>B</v>
          </cell>
          <cell r="M605" t="str">
            <v>ASS</v>
          </cell>
          <cell r="O605" t="str">
            <v>TIT</v>
          </cell>
          <cell r="P605" t="str">
            <v>Mourad El-Ouassaidi</v>
          </cell>
          <cell r="Q605">
            <v>0.8</v>
          </cell>
          <cell r="R605">
            <v>0.8</v>
          </cell>
        </row>
        <row r="606">
          <cell r="B606">
            <v>138415</v>
          </cell>
          <cell r="C606" t="str">
            <v>MALYQUEVIQUE</v>
          </cell>
          <cell r="E606" t="str">
            <v>Steve</v>
          </cell>
          <cell r="F606" t="str">
            <v>H</v>
          </cell>
          <cell r="G606" t="str">
            <v>UECEF BEAUVAIS</v>
          </cell>
          <cell r="J606">
            <v>1416</v>
          </cell>
          <cell r="K606" t="str">
            <v>Spécifique</v>
          </cell>
          <cell r="L606" t="str">
            <v>A</v>
          </cell>
          <cell r="M606" t="str">
            <v>EDUC</v>
          </cell>
          <cell r="O606" t="str">
            <v>TIT</v>
          </cell>
          <cell r="P606" t="str">
            <v>Sylviane Duquenne</v>
          </cell>
          <cell r="Q606">
            <v>1</v>
          </cell>
          <cell r="R606">
            <v>1</v>
          </cell>
        </row>
        <row r="607">
          <cell r="B607">
            <v>4691</v>
          </cell>
          <cell r="C607" t="str">
            <v>MAMMOU</v>
          </cell>
          <cell r="E607" t="str">
            <v>Karim</v>
          </cell>
          <cell r="F607" t="str">
            <v>H</v>
          </cell>
          <cell r="G607" t="str">
            <v>UECEF CAMBRAI</v>
          </cell>
          <cell r="J607">
            <v>1416</v>
          </cell>
          <cell r="K607" t="str">
            <v>Spécifique</v>
          </cell>
          <cell r="L607" t="str">
            <v>A</v>
          </cell>
          <cell r="M607" t="str">
            <v>EDUC</v>
          </cell>
          <cell r="O607" t="str">
            <v>TIT</v>
          </cell>
          <cell r="P607" t="str">
            <v>Nicolas Loux</v>
          </cell>
          <cell r="Q607">
            <v>1</v>
          </cell>
          <cell r="R607">
            <v>1</v>
          </cell>
        </row>
        <row r="608">
          <cell r="B608">
            <v>157723</v>
          </cell>
          <cell r="C608" t="str">
            <v>MANS</v>
          </cell>
          <cell r="E608" t="str">
            <v>Lorry</v>
          </cell>
          <cell r="F608" t="str">
            <v>H</v>
          </cell>
          <cell r="G608" t="str">
            <v>UEHC AMIENS</v>
          </cell>
          <cell r="H608">
            <v>43344</v>
          </cell>
          <cell r="I608" t="str">
            <v>2018-S2</v>
          </cell>
          <cell r="J608">
            <v>1416</v>
          </cell>
          <cell r="K608" t="str">
            <v>Spécifique</v>
          </cell>
          <cell r="L608" t="str">
            <v>A</v>
          </cell>
          <cell r="M608" t="str">
            <v>EDUC</v>
          </cell>
          <cell r="O608" t="str">
            <v>TIT</v>
          </cell>
          <cell r="P608" t="str">
            <v>Annie-Claude Harbonnier</v>
          </cell>
          <cell r="Q608">
            <v>1</v>
          </cell>
          <cell r="R608">
            <v>1</v>
          </cell>
        </row>
        <row r="609">
          <cell r="B609">
            <v>133451</v>
          </cell>
          <cell r="C609" t="str">
            <v>MAOUCHE</v>
          </cell>
          <cell r="E609" t="str">
            <v>Nordine</v>
          </cell>
          <cell r="F609" t="str">
            <v>F</v>
          </cell>
          <cell r="G609" t="str">
            <v>UECER LA COURTE ECHELLE P</v>
          </cell>
          <cell r="J609">
            <v>1416</v>
          </cell>
          <cell r="K609" t="str">
            <v>Spécifique</v>
          </cell>
          <cell r="L609" t="str">
            <v>A</v>
          </cell>
          <cell r="M609" t="str">
            <v>EDUC</v>
          </cell>
          <cell r="O609" t="str">
            <v>TIT</v>
          </cell>
          <cell r="P609" t="e">
            <v>#N/A</v>
          </cell>
          <cell r="Q609">
            <v>1</v>
          </cell>
          <cell r="R609">
            <v>1</v>
          </cell>
        </row>
        <row r="610">
          <cell r="B610">
            <v>138416</v>
          </cell>
          <cell r="C610" t="str">
            <v>MAQUINGHEN</v>
          </cell>
          <cell r="E610" t="str">
            <v>Alexandre</v>
          </cell>
          <cell r="F610" t="str">
            <v>H</v>
          </cell>
          <cell r="G610" t="str">
            <v>UECEF LAON</v>
          </cell>
          <cell r="J610">
            <v>1416</v>
          </cell>
          <cell r="K610" t="str">
            <v>Spécifique</v>
          </cell>
          <cell r="L610" t="str">
            <v>A</v>
          </cell>
          <cell r="M610" t="str">
            <v>EDUC</v>
          </cell>
          <cell r="O610" t="str">
            <v>TIT</v>
          </cell>
          <cell r="P610" t="str">
            <v>Annie-Claude Harbonnier</v>
          </cell>
          <cell r="Q610">
            <v>1</v>
          </cell>
          <cell r="R610">
            <v>1</v>
          </cell>
        </row>
        <row r="611">
          <cell r="B611">
            <v>9547</v>
          </cell>
          <cell r="C611" t="str">
            <v>MARCOIN</v>
          </cell>
          <cell r="E611" t="str">
            <v>Pascale</v>
          </cell>
          <cell r="F611" t="str">
            <v>F</v>
          </cell>
          <cell r="G611" t="str">
            <v>UEAT LILLE</v>
          </cell>
          <cell r="J611">
            <v>1451</v>
          </cell>
          <cell r="K611" t="str">
            <v>Commun</v>
          </cell>
          <cell r="L611" t="str">
            <v>C</v>
          </cell>
          <cell r="M611" t="str">
            <v>ADJ-A</v>
          </cell>
          <cell r="O611" t="str">
            <v>TIT</v>
          </cell>
          <cell r="P611" t="str">
            <v>Patrick Pivert</v>
          </cell>
          <cell r="Q611">
            <v>1</v>
          </cell>
          <cell r="R611">
            <v>1</v>
          </cell>
        </row>
        <row r="612">
          <cell r="B612">
            <v>9140</v>
          </cell>
          <cell r="C612" t="str">
            <v>MARESSE</v>
          </cell>
          <cell r="D612" t="str">
            <v>BOUTDARINE</v>
          </cell>
          <cell r="E612" t="str">
            <v>Sonia</v>
          </cell>
          <cell r="F612" t="str">
            <v>F</v>
          </cell>
          <cell r="G612" t="str">
            <v xml:space="preserve">UEHC NOGENT SUR OISE </v>
          </cell>
          <cell r="J612">
            <v>1447</v>
          </cell>
          <cell r="K612" t="str">
            <v>Commun</v>
          </cell>
          <cell r="L612" t="str">
            <v>C</v>
          </cell>
          <cell r="M612" t="str">
            <v>ADJ-T</v>
          </cell>
          <cell r="O612" t="str">
            <v>TIT</v>
          </cell>
          <cell r="P612" t="str">
            <v>Sylviane Duquenne</v>
          </cell>
          <cell r="Q612">
            <v>1</v>
          </cell>
          <cell r="R612">
            <v>1</v>
          </cell>
        </row>
        <row r="613">
          <cell r="B613">
            <v>18173</v>
          </cell>
          <cell r="C613" t="str">
            <v>MARIETTE</v>
          </cell>
          <cell r="E613" t="str">
            <v>Emmanuelle</v>
          </cell>
          <cell r="F613" t="str">
            <v>F</v>
          </cell>
          <cell r="G613" t="str">
            <v>UEHC VILLENEUVE D'ASCQ</v>
          </cell>
          <cell r="J613">
            <v>1416</v>
          </cell>
          <cell r="K613" t="str">
            <v>Spécifique</v>
          </cell>
          <cell r="L613" t="str">
            <v>A</v>
          </cell>
          <cell r="M613" t="str">
            <v>EDUC</v>
          </cell>
          <cell r="O613" t="str">
            <v>TIT</v>
          </cell>
          <cell r="P613" t="str">
            <v>Patrick Pivert</v>
          </cell>
          <cell r="Q613">
            <v>1</v>
          </cell>
          <cell r="R613">
            <v>1</v>
          </cell>
        </row>
        <row r="614">
          <cell r="B614">
            <v>5654</v>
          </cell>
          <cell r="C614" t="str">
            <v>MARIN</v>
          </cell>
          <cell r="E614" t="str">
            <v>Laurent</v>
          </cell>
          <cell r="F614" t="str">
            <v>H</v>
          </cell>
          <cell r="G614" t="str">
            <v>UEMO COMPIEGNE</v>
          </cell>
          <cell r="J614">
            <v>1416</v>
          </cell>
          <cell r="K614" t="str">
            <v>Spécifique</v>
          </cell>
          <cell r="L614" t="str">
            <v>A</v>
          </cell>
          <cell r="M614" t="str">
            <v>EDUC</v>
          </cell>
          <cell r="O614" t="str">
            <v>TIT</v>
          </cell>
          <cell r="P614" t="str">
            <v>Sylviane Duquenne</v>
          </cell>
          <cell r="Q614">
            <v>0.9</v>
          </cell>
          <cell r="R614">
            <v>0.9</v>
          </cell>
        </row>
        <row r="615">
          <cell r="B615">
            <v>11635</v>
          </cell>
          <cell r="C615" t="str">
            <v>MARLOT</v>
          </cell>
          <cell r="E615" t="str">
            <v>Virginie</v>
          </cell>
          <cell r="F615" t="str">
            <v>F</v>
          </cell>
          <cell r="G615" t="str">
            <v>UEMO ARRAS EST</v>
          </cell>
          <cell r="I615" t="str">
            <v>2017-S2</v>
          </cell>
          <cell r="J615">
            <v>1407</v>
          </cell>
          <cell r="K615" t="str">
            <v>Spécifique</v>
          </cell>
          <cell r="L615" t="str">
            <v>A</v>
          </cell>
          <cell r="M615" t="str">
            <v>DIR</v>
          </cell>
          <cell r="N615" t="str">
            <v>DS</v>
          </cell>
          <cell r="O615" t="str">
            <v>TIT</v>
          </cell>
          <cell r="P615" t="str">
            <v>Lucie Szarek</v>
          </cell>
          <cell r="Q615">
            <v>1</v>
          </cell>
          <cell r="R615">
            <v>1</v>
          </cell>
        </row>
        <row r="616">
          <cell r="B616">
            <v>150232</v>
          </cell>
          <cell r="C616" t="str">
            <v>MARQUES</v>
          </cell>
          <cell r="E616" t="str">
            <v>Dora</v>
          </cell>
          <cell r="F616" t="str">
            <v>F</v>
          </cell>
          <cell r="G616" t="str">
            <v>DIRPJJ GRAND NORD</v>
          </cell>
          <cell r="J616">
            <v>1640</v>
          </cell>
          <cell r="K616" t="str">
            <v>Commun</v>
          </cell>
          <cell r="L616" t="str">
            <v>A</v>
          </cell>
          <cell r="M616" t="str">
            <v>ATT</v>
          </cell>
          <cell r="O616" t="str">
            <v>TIT</v>
          </cell>
          <cell r="P616" t="str">
            <v>Mourad El-Ouassaidi</v>
          </cell>
          <cell r="Q616">
            <v>1</v>
          </cell>
          <cell r="R616">
            <v>1</v>
          </cell>
        </row>
        <row r="617">
          <cell r="B617">
            <v>5915</v>
          </cell>
          <cell r="C617" t="str">
            <v>MARQUET</v>
          </cell>
          <cell r="E617" t="str">
            <v>Thomas</v>
          </cell>
          <cell r="F617" t="str">
            <v>H</v>
          </cell>
          <cell r="G617" t="str">
            <v>UECEF CAMBRAI</v>
          </cell>
          <cell r="J617">
            <v>1447</v>
          </cell>
          <cell r="K617" t="str">
            <v>Commun</v>
          </cell>
          <cell r="L617" t="str">
            <v>C</v>
          </cell>
          <cell r="M617" t="str">
            <v>ADJ-T</v>
          </cell>
          <cell r="O617" t="str">
            <v>TIT</v>
          </cell>
          <cell r="P617" t="str">
            <v>Nicolas Loux</v>
          </cell>
          <cell r="Q617">
            <v>1</v>
          </cell>
          <cell r="R617">
            <v>1</v>
          </cell>
        </row>
        <row r="618">
          <cell r="B618">
            <v>1793</v>
          </cell>
          <cell r="C618" t="str">
            <v>MARRY</v>
          </cell>
          <cell r="E618" t="str">
            <v>Denis</v>
          </cell>
          <cell r="F618" t="str">
            <v>H</v>
          </cell>
          <cell r="G618" t="str">
            <v>UEMO VALENCIENNES EST</v>
          </cell>
          <cell r="J618">
            <v>1437</v>
          </cell>
          <cell r="K618" t="str">
            <v>Spécifique</v>
          </cell>
          <cell r="L618" t="str">
            <v>A</v>
          </cell>
          <cell r="M618" t="str">
            <v>CSE (RUE)</v>
          </cell>
          <cell r="O618" t="str">
            <v>TIT</v>
          </cell>
          <cell r="P618" t="str">
            <v>Nicolas Loux</v>
          </cell>
          <cell r="Q618">
            <v>1</v>
          </cell>
          <cell r="R618">
            <v>1</v>
          </cell>
        </row>
        <row r="619">
          <cell r="B619">
            <v>137775</v>
          </cell>
          <cell r="C619" t="str">
            <v>MARTIN</v>
          </cell>
          <cell r="E619" t="str">
            <v>Nicolas</v>
          </cell>
          <cell r="F619" t="str">
            <v>H</v>
          </cell>
          <cell r="G619" t="str">
            <v>UEAJ MONTATAIRE</v>
          </cell>
          <cell r="J619">
            <v>6422</v>
          </cell>
          <cell r="K619" t="str">
            <v>Spécifique</v>
          </cell>
          <cell r="L619" t="str">
            <v>A</v>
          </cell>
          <cell r="M619" t="str">
            <v>PT</v>
          </cell>
          <cell r="O619" t="str">
            <v>NON TIT</v>
          </cell>
          <cell r="P619" t="str">
            <v>Sylviane Duquenne</v>
          </cell>
          <cell r="Q619">
            <v>1</v>
          </cell>
          <cell r="R619">
            <v>1</v>
          </cell>
        </row>
        <row r="620">
          <cell r="B620">
            <v>3641</v>
          </cell>
          <cell r="C620" t="str">
            <v>MASSE</v>
          </cell>
          <cell r="E620" t="str">
            <v>Jean</v>
          </cell>
          <cell r="F620" t="str">
            <v>H</v>
          </cell>
          <cell r="G620" t="str">
            <v>DTPJJ PAS DE CALAIS</v>
          </cell>
          <cell r="J620">
            <v>1418</v>
          </cell>
          <cell r="K620" t="str">
            <v>Spécifique</v>
          </cell>
          <cell r="L620" t="str">
            <v>A</v>
          </cell>
          <cell r="M620" t="str">
            <v>PSY</v>
          </cell>
          <cell r="O620" t="str">
            <v>TIT</v>
          </cell>
          <cell r="P620" t="str">
            <v>Lucie Szarek</v>
          </cell>
          <cell r="Q620">
            <v>1</v>
          </cell>
          <cell r="R620">
            <v>1</v>
          </cell>
        </row>
        <row r="621">
          <cell r="B621">
            <v>140374</v>
          </cell>
          <cell r="C621" t="str">
            <v>MATUSZAK</v>
          </cell>
          <cell r="E621" t="str">
            <v>Chloé</v>
          </cell>
          <cell r="F621" t="str">
            <v>F</v>
          </cell>
          <cell r="G621" t="str">
            <v>UEMO AMIENS EST</v>
          </cell>
          <cell r="J621">
            <v>1418</v>
          </cell>
          <cell r="K621" t="str">
            <v>Spécifique</v>
          </cell>
          <cell r="L621" t="str">
            <v>A</v>
          </cell>
          <cell r="M621" t="str">
            <v>PSY</v>
          </cell>
          <cell r="O621" t="str">
            <v>TIT</v>
          </cell>
          <cell r="P621" t="str">
            <v>Annie-Claude Harbonnier</v>
          </cell>
          <cell r="Q621">
            <v>1</v>
          </cell>
          <cell r="R621">
            <v>1</v>
          </cell>
        </row>
        <row r="622">
          <cell r="B622">
            <v>137752</v>
          </cell>
          <cell r="C622" t="str">
            <v>MAUCLERE</v>
          </cell>
          <cell r="E622" t="str">
            <v>Dominique</v>
          </cell>
          <cell r="F622" t="str">
            <v>F</v>
          </cell>
          <cell r="G622" t="str">
            <v>UECEF CAMBRAI</v>
          </cell>
          <cell r="J622">
            <v>1447</v>
          </cell>
          <cell r="K622" t="str">
            <v>Commun</v>
          </cell>
          <cell r="L622" t="str">
            <v>C</v>
          </cell>
          <cell r="M622" t="str">
            <v>ADJ-T</v>
          </cell>
          <cell r="O622" t="str">
            <v>TIT</v>
          </cell>
          <cell r="P622" t="str">
            <v>Nicolas Loux</v>
          </cell>
          <cell r="Q622">
            <v>1</v>
          </cell>
          <cell r="R622">
            <v>1</v>
          </cell>
        </row>
        <row r="623">
          <cell r="B623">
            <v>141457</v>
          </cell>
          <cell r="C623" t="str">
            <v>MAUFROY</v>
          </cell>
          <cell r="D623" t="str">
            <v>BRUNA</v>
          </cell>
          <cell r="E623" t="str">
            <v>Ludivine</v>
          </cell>
          <cell r="F623" t="str">
            <v>F</v>
          </cell>
          <cell r="G623" t="str">
            <v>UEMO COMPIEGNE</v>
          </cell>
          <cell r="H623">
            <v>43344</v>
          </cell>
          <cell r="I623" t="str">
            <v>2017-S2</v>
          </cell>
          <cell r="J623">
            <v>1416</v>
          </cell>
          <cell r="K623" t="str">
            <v>Spécifique</v>
          </cell>
          <cell r="L623" t="str">
            <v>A</v>
          </cell>
          <cell r="M623" t="str">
            <v>EDUC</v>
          </cell>
          <cell r="O623" t="str">
            <v>TIT</v>
          </cell>
          <cell r="P623" t="str">
            <v>Sylviane Duquenne</v>
          </cell>
          <cell r="Q623">
            <v>0.8</v>
          </cell>
          <cell r="R623">
            <v>1</v>
          </cell>
        </row>
        <row r="624">
          <cell r="B624">
            <v>142616</v>
          </cell>
          <cell r="C624" t="str">
            <v>MBOUP</v>
          </cell>
          <cell r="E624" t="str">
            <v>Mouhamadou</v>
          </cell>
          <cell r="F624" t="str">
            <v>H</v>
          </cell>
          <cell r="G624" t="str">
            <v>DTPJJ OISE</v>
          </cell>
          <cell r="J624">
            <v>9999</v>
          </cell>
          <cell r="K624">
            <v>0</v>
          </cell>
          <cell r="L624" t="str">
            <v>-</v>
          </cell>
          <cell r="M624">
            <v>0</v>
          </cell>
          <cell r="O624">
            <v>0</v>
          </cell>
          <cell r="P624" t="str">
            <v>Sylviane Duquenne</v>
          </cell>
          <cell r="Q624" t="e">
            <v>#N/A</v>
          </cell>
          <cell r="R624" t="e">
            <v>#N/A</v>
          </cell>
        </row>
        <row r="625">
          <cell r="B625">
            <v>90875</v>
          </cell>
          <cell r="C625" t="str">
            <v>MEAUSOONE</v>
          </cell>
          <cell r="E625" t="str">
            <v>Flore</v>
          </cell>
          <cell r="F625" t="str">
            <v>F</v>
          </cell>
          <cell r="G625" t="str">
            <v>UEHC LILLE</v>
          </cell>
          <cell r="J625">
            <v>1451</v>
          </cell>
          <cell r="K625" t="str">
            <v>Commun</v>
          </cell>
          <cell r="L625" t="str">
            <v>C</v>
          </cell>
          <cell r="M625" t="str">
            <v>ADJ-A</v>
          </cell>
          <cell r="O625" t="str">
            <v>TIT</v>
          </cell>
          <cell r="P625" t="str">
            <v>Patrick Pivert</v>
          </cell>
          <cell r="Q625">
            <v>1</v>
          </cell>
          <cell r="R625">
            <v>1</v>
          </cell>
        </row>
        <row r="626">
          <cell r="B626">
            <v>152499</v>
          </cell>
          <cell r="C626" t="str">
            <v>MECHIA</v>
          </cell>
          <cell r="D626" t="str">
            <v>KERBOUA</v>
          </cell>
          <cell r="E626" t="str">
            <v>Naïma</v>
          </cell>
          <cell r="F626" t="str">
            <v>F</v>
          </cell>
          <cell r="G626" t="str">
            <v>UEHC AMIENS</v>
          </cell>
          <cell r="I626" t="str">
            <v>2018-S1</v>
          </cell>
          <cell r="J626">
            <v>1416</v>
          </cell>
          <cell r="K626" t="str">
            <v>Spécifique</v>
          </cell>
          <cell r="L626" t="str">
            <v>A</v>
          </cell>
          <cell r="M626" t="str">
            <v>EDUC</v>
          </cell>
          <cell r="O626" t="str">
            <v>TIT</v>
          </cell>
          <cell r="P626" t="str">
            <v>Annie-Claude Harbonnier</v>
          </cell>
          <cell r="Q626">
            <v>1</v>
          </cell>
          <cell r="R626">
            <v>1</v>
          </cell>
        </row>
        <row r="627">
          <cell r="B627">
            <v>152499</v>
          </cell>
          <cell r="C627" t="str">
            <v>MECHIA</v>
          </cell>
          <cell r="D627" t="str">
            <v>KERBOUA</v>
          </cell>
          <cell r="E627" t="str">
            <v>Naïma</v>
          </cell>
          <cell r="F627" t="str">
            <v>F</v>
          </cell>
          <cell r="G627" t="str">
            <v>UEHC BESANCON</v>
          </cell>
          <cell r="H627">
            <v>43121</v>
          </cell>
          <cell r="I627" t="str">
            <v>2018-S1</v>
          </cell>
          <cell r="J627">
            <v>1416</v>
          </cell>
          <cell r="K627" t="str">
            <v>Spécifique</v>
          </cell>
          <cell r="L627" t="str">
            <v>A</v>
          </cell>
          <cell r="M627" t="str">
            <v>EDUC</v>
          </cell>
          <cell r="O627" t="str">
            <v>TIT</v>
          </cell>
          <cell r="P627" t="e">
            <v>#N/A</v>
          </cell>
          <cell r="Q627">
            <v>1</v>
          </cell>
          <cell r="R627">
            <v>1</v>
          </cell>
        </row>
        <row r="628">
          <cell r="B628">
            <v>152499</v>
          </cell>
          <cell r="C628" t="str">
            <v>MECHIA</v>
          </cell>
          <cell r="D628" t="str">
            <v>KERBOUA</v>
          </cell>
          <cell r="E628" t="str">
            <v>Naïma</v>
          </cell>
          <cell r="F628" t="str">
            <v>F</v>
          </cell>
          <cell r="G628" t="str">
            <v>UEHC BESANCON</v>
          </cell>
          <cell r="H628">
            <v>43211</v>
          </cell>
          <cell r="I628" t="str">
            <v>2018-S1</v>
          </cell>
          <cell r="J628">
            <v>1416</v>
          </cell>
          <cell r="K628" t="str">
            <v>Spécifique</v>
          </cell>
          <cell r="L628" t="str">
            <v>A</v>
          </cell>
          <cell r="M628" t="str">
            <v>EDUC</v>
          </cell>
          <cell r="O628" t="str">
            <v>TIT</v>
          </cell>
          <cell r="P628" t="e">
            <v>#N/A</v>
          </cell>
          <cell r="Q628">
            <v>1</v>
          </cell>
          <cell r="R628">
            <v>1</v>
          </cell>
        </row>
        <row r="629">
          <cell r="B629">
            <v>155835</v>
          </cell>
          <cell r="C629" t="str">
            <v>MECIF</v>
          </cell>
          <cell r="D629">
            <v>0</v>
          </cell>
          <cell r="E629" t="str">
            <v>Mohamed</v>
          </cell>
          <cell r="F629" t="str">
            <v>H</v>
          </cell>
          <cell r="G629" t="str">
            <v>DIPJJ GRAND NORD</v>
          </cell>
          <cell r="J629" t="str">
            <v>6420_C</v>
          </cell>
          <cell r="K629" t="str">
            <v>Commun</v>
          </cell>
          <cell r="L629" t="str">
            <v>C</v>
          </cell>
          <cell r="M629" t="str">
            <v>ADJ-A</v>
          </cell>
          <cell r="O629" t="str">
            <v>NON TIT</v>
          </cell>
          <cell r="P629" t="str">
            <v>Mourad El-Ouassaidi</v>
          </cell>
          <cell r="Q629">
            <v>1</v>
          </cell>
          <cell r="R629">
            <v>1</v>
          </cell>
        </row>
        <row r="630">
          <cell r="B630">
            <v>14129</v>
          </cell>
          <cell r="C630" t="str">
            <v>MEHADJI</v>
          </cell>
          <cell r="D630" t="str">
            <v>BOUBERKA</v>
          </cell>
          <cell r="E630" t="str">
            <v>Ouahida</v>
          </cell>
          <cell r="F630" t="str">
            <v>F</v>
          </cell>
          <cell r="G630" t="str">
            <v>UEHC DOUAI</v>
          </cell>
          <cell r="J630">
            <v>1447</v>
          </cell>
          <cell r="K630" t="str">
            <v>Commun</v>
          </cell>
          <cell r="L630" t="str">
            <v>C</v>
          </cell>
          <cell r="M630" t="str">
            <v>ADJ-T</v>
          </cell>
          <cell r="O630" t="str">
            <v>TIT</v>
          </cell>
          <cell r="P630" t="str">
            <v>Mourad El-Ouassaidi</v>
          </cell>
          <cell r="Q630">
            <v>1</v>
          </cell>
          <cell r="R630">
            <v>1</v>
          </cell>
        </row>
        <row r="631">
          <cell r="B631">
            <v>164676</v>
          </cell>
          <cell r="C631" t="str">
            <v>MENANT</v>
          </cell>
          <cell r="E631" t="str">
            <v>Mathilde</v>
          </cell>
          <cell r="F631" t="str">
            <v>F</v>
          </cell>
          <cell r="G631" t="str">
            <v>UEHC AMIENS</v>
          </cell>
          <cell r="J631">
            <v>9999</v>
          </cell>
          <cell r="K631">
            <v>0</v>
          </cell>
          <cell r="L631" t="str">
            <v>-</v>
          </cell>
          <cell r="M631">
            <v>0</v>
          </cell>
          <cell r="O631">
            <v>0</v>
          </cell>
          <cell r="P631" t="str">
            <v>Annie-Claude Harbonnier</v>
          </cell>
          <cell r="Q631" t="e">
            <v>#N/A</v>
          </cell>
          <cell r="R631" t="e">
            <v>#N/A</v>
          </cell>
        </row>
        <row r="632">
          <cell r="B632">
            <v>3984</v>
          </cell>
          <cell r="C632" t="str">
            <v>MENSION</v>
          </cell>
          <cell r="E632" t="str">
            <v>Frédéric</v>
          </cell>
          <cell r="F632" t="str">
            <v>H</v>
          </cell>
          <cell r="G632" t="str">
            <v>UEMO CAMBRAI</v>
          </cell>
          <cell r="J632">
            <v>1437</v>
          </cell>
          <cell r="K632" t="str">
            <v>Spécifique</v>
          </cell>
          <cell r="L632" t="str">
            <v>A</v>
          </cell>
          <cell r="M632" t="str">
            <v>CSE (RUE)</v>
          </cell>
          <cell r="O632" t="str">
            <v>TIT</v>
          </cell>
          <cell r="P632" t="str">
            <v>Mourad El-Ouassaidi</v>
          </cell>
          <cell r="Q632">
            <v>1</v>
          </cell>
          <cell r="R632">
            <v>1</v>
          </cell>
        </row>
        <row r="633">
          <cell r="B633">
            <v>19568</v>
          </cell>
          <cell r="C633" t="str">
            <v>MERCHER</v>
          </cell>
          <cell r="E633" t="str">
            <v>Stéphanie</v>
          </cell>
          <cell r="F633" t="str">
            <v>F</v>
          </cell>
          <cell r="G633" t="str">
            <v>UEHD BETHUNE TERRITORIALE</v>
          </cell>
          <cell r="J633">
            <v>1416</v>
          </cell>
          <cell r="K633" t="str">
            <v>Spécifique</v>
          </cell>
          <cell r="L633" t="str">
            <v>A</v>
          </cell>
          <cell r="M633" t="str">
            <v>EDUC</v>
          </cell>
          <cell r="O633" t="str">
            <v>TIT</v>
          </cell>
          <cell r="P633" t="str">
            <v>Sandrine Wambre</v>
          </cell>
          <cell r="Q633">
            <v>1</v>
          </cell>
          <cell r="R633">
            <v>1</v>
          </cell>
        </row>
        <row r="634">
          <cell r="B634">
            <v>162427</v>
          </cell>
          <cell r="C634" t="str">
            <v>MERLIN</v>
          </cell>
          <cell r="D634">
            <v>0</v>
          </cell>
          <cell r="E634" t="str">
            <v>Benjamin</v>
          </cell>
          <cell r="F634" t="str">
            <v>H</v>
          </cell>
          <cell r="G634" t="str">
            <v>UEHC VILLENEUVE D'ASCQ</v>
          </cell>
          <cell r="J634">
            <v>1416</v>
          </cell>
          <cell r="K634" t="str">
            <v>Spécifique</v>
          </cell>
          <cell r="L634" t="str">
            <v>A</v>
          </cell>
          <cell r="M634" t="str">
            <v>EDUC</v>
          </cell>
          <cell r="O634" t="str">
            <v>TIT</v>
          </cell>
          <cell r="P634" t="str">
            <v>Patrick Pivert</v>
          </cell>
          <cell r="Q634" t="e">
            <v>#N/A</v>
          </cell>
          <cell r="R634" t="e">
            <v>#N/A</v>
          </cell>
        </row>
        <row r="635">
          <cell r="B635">
            <v>59825</v>
          </cell>
          <cell r="C635" t="str">
            <v>MESNARD</v>
          </cell>
          <cell r="E635" t="str">
            <v>Mickaël</v>
          </cell>
          <cell r="F635" t="str">
            <v>H</v>
          </cell>
          <cell r="G635" t="str">
            <v>UEAJ MONTATAIRE</v>
          </cell>
          <cell r="J635">
            <v>1451</v>
          </cell>
          <cell r="K635" t="str">
            <v>Commun</v>
          </cell>
          <cell r="L635" t="str">
            <v>C</v>
          </cell>
          <cell r="M635" t="str">
            <v>ADJ-A</v>
          </cell>
          <cell r="O635" t="str">
            <v>TIT</v>
          </cell>
          <cell r="P635" t="str">
            <v>Sylviane Duquenne</v>
          </cell>
          <cell r="Q635">
            <v>1</v>
          </cell>
          <cell r="R635">
            <v>1</v>
          </cell>
        </row>
        <row r="636">
          <cell r="B636">
            <v>137777</v>
          </cell>
          <cell r="C636" t="str">
            <v>MEURANT</v>
          </cell>
          <cell r="D636" t="str">
            <v>DUPUIS</v>
          </cell>
          <cell r="E636" t="str">
            <v>Catherine</v>
          </cell>
          <cell r="F636" t="str">
            <v>F</v>
          </cell>
          <cell r="G636" t="str">
            <v>UEMO COMPIEGNE</v>
          </cell>
          <cell r="J636">
            <v>1416</v>
          </cell>
          <cell r="K636" t="str">
            <v>Spécifique</v>
          </cell>
          <cell r="L636" t="str">
            <v>A</v>
          </cell>
          <cell r="M636" t="str">
            <v>EDUC</v>
          </cell>
          <cell r="O636" t="str">
            <v>TIT</v>
          </cell>
          <cell r="P636" t="str">
            <v>Sylviane Duquenne</v>
          </cell>
          <cell r="Q636">
            <v>1</v>
          </cell>
          <cell r="R636">
            <v>1</v>
          </cell>
        </row>
        <row r="637">
          <cell r="B637">
            <v>4472</v>
          </cell>
          <cell r="C637" t="str">
            <v>MEURIN</v>
          </cell>
          <cell r="D637">
            <v>0</v>
          </cell>
          <cell r="E637" t="str">
            <v>Grégoire</v>
          </cell>
          <cell r="F637" t="str">
            <v>H</v>
          </cell>
          <cell r="G637" t="str">
            <v>UEHC ARRAS</v>
          </cell>
          <cell r="I637" t="str">
            <v>2018-S2</v>
          </cell>
          <cell r="J637">
            <v>1437</v>
          </cell>
          <cell r="K637" t="str">
            <v>Spécifique</v>
          </cell>
          <cell r="L637" t="str">
            <v>A</v>
          </cell>
          <cell r="M637" t="str">
            <v>CSE (RUE)</v>
          </cell>
          <cell r="N637" t="str">
            <v>RUE</v>
          </cell>
          <cell r="O637" t="str">
            <v>TIT</v>
          </cell>
          <cell r="P637" t="str">
            <v>Sandrine Wambre</v>
          </cell>
          <cell r="Q637">
            <v>1</v>
          </cell>
          <cell r="R637">
            <v>1</v>
          </cell>
        </row>
        <row r="638">
          <cell r="B638">
            <v>4472</v>
          </cell>
          <cell r="C638" t="str">
            <v>MEURIN</v>
          </cell>
          <cell r="E638" t="str">
            <v>Grégoire</v>
          </cell>
          <cell r="F638" t="str">
            <v>H</v>
          </cell>
          <cell r="G638" t="str">
            <v>DTPJJ NORD</v>
          </cell>
          <cell r="I638" t="str">
            <v>OUI</v>
          </cell>
          <cell r="J638">
            <v>1437</v>
          </cell>
          <cell r="K638" t="str">
            <v>Spécifique</v>
          </cell>
          <cell r="L638" t="str">
            <v>A</v>
          </cell>
          <cell r="M638" t="str">
            <v>CSE (RUE)</v>
          </cell>
          <cell r="N638" t="str">
            <v>RUE</v>
          </cell>
          <cell r="O638" t="str">
            <v>TIT</v>
          </cell>
          <cell r="P638" t="str">
            <v>Patrick Pivert</v>
          </cell>
          <cell r="Q638">
            <v>1</v>
          </cell>
          <cell r="R638">
            <v>1</v>
          </cell>
        </row>
        <row r="639">
          <cell r="B639">
            <v>4472</v>
          </cell>
          <cell r="C639" t="str">
            <v>MEURIN</v>
          </cell>
          <cell r="E639" t="str">
            <v>Marion</v>
          </cell>
          <cell r="F639" t="str">
            <v>F</v>
          </cell>
          <cell r="G639" t="str">
            <v>UEHC ARRAS</v>
          </cell>
          <cell r="H639">
            <v>43344</v>
          </cell>
          <cell r="I639" t="str">
            <v>2018-S2</v>
          </cell>
          <cell r="J639">
            <v>1437</v>
          </cell>
          <cell r="K639" t="str">
            <v>Spécifique</v>
          </cell>
          <cell r="L639" t="str">
            <v>A</v>
          </cell>
          <cell r="M639" t="str">
            <v>CSE (RUE)</v>
          </cell>
          <cell r="O639" t="str">
            <v>TIT</v>
          </cell>
          <cell r="P639" t="str">
            <v>Sandrine Wambre</v>
          </cell>
          <cell r="Q639">
            <v>1</v>
          </cell>
          <cell r="R639">
            <v>1</v>
          </cell>
        </row>
        <row r="640">
          <cell r="B640">
            <v>164100</v>
          </cell>
          <cell r="C640" t="str">
            <v>MEZIANE</v>
          </cell>
          <cell r="E640" t="str">
            <v>Abdelkrim</v>
          </cell>
          <cell r="F640" t="str">
            <v>H</v>
          </cell>
          <cell r="G640" t="str">
            <v>UEHC MAUBEUGE</v>
          </cell>
          <cell r="J640" t="str">
            <v>6423_A</v>
          </cell>
          <cell r="K640" t="str">
            <v>Spécifique</v>
          </cell>
          <cell r="L640" t="str">
            <v>A</v>
          </cell>
          <cell r="M640" t="str">
            <v>PSY/RUE</v>
          </cell>
          <cell r="O640" t="str">
            <v>NON TIT</v>
          </cell>
          <cell r="P640" t="str">
            <v>Nicolas Loux</v>
          </cell>
          <cell r="Q640">
            <v>1</v>
          </cell>
          <cell r="R640">
            <v>1</v>
          </cell>
        </row>
        <row r="641">
          <cell r="B641">
            <v>18700</v>
          </cell>
          <cell r="C641" t="str">
            <v>MEZIANE</v>
          </cell>
          <cell r="E641" t="str">
            <v>Hasène</v>
          </cell>
          <cell r="F641" t="str">
            <v>H</v>
          </cell>
          <cell r="G641" t="str">
            <v>UEHC VILLENEUVE D'ASCQ</v>
          </cell>
          <cell r="J641">
            <v>1416</v>
          </cell>
          <cell r="K641" t="str">
            <v>Spécifique</v>
          </cell>
          <cell r="L641" t="str">
            <v>A</v>
          </cell>
          <cell r="M641" t="str">
            <v>EDUC</v>
          </cell>
          <cell r="O641" t="str">
            <v>TIT</v>
          </cell>
          <cell r="P641" t="str">
            <v>Patrick Pivert</v>
          </cell>
          <cell r="Q641">
            <v>1</v>
          </cell>
          <cell r="R641">
            <v>1</v>
          </cell>
        </row>
        <row r="642">
          <cell r="B642">
            <v>12259</v>
          </cell>
          <cell r="C642" t="str">
            <v>MHATTA</v>
          </cell>
          <cell r="E642" t="str">
            <v>Houda</v>
          </cell>
          <cell r="F642" t="str">
            <v>F</v>
          </cell>
          <cell r="G642" t="str">
            <v>UEMO SENLIS</v>
          </cell>
          <cell r="J642">
            <v>1407</v>
          </cell>
          <cell r="K642" t="str">
            <v>Spécifique</v>
          </cell>
          <cell r="L642" t="str">
            <v>A</v>
          </cell>
          <cell r="M642" t="str">
            <v>DIR</v>
          </cell>
          <cell r="N642" t="str">
            <v>DS</v>
          </cell>
          <cell r="O642" t="str">
            <v>TIT</v>
          </cell>
          <cell r="P642" t="str">
            <v>Sylviane Duquenne</v>
          </cell>
          <cell r="Q642">
            <v>1</v>
          </cell>
          <cell r="R642">
            <v>1</v>
          </cell>
        </row>
        <row r="643">
          <cell r="B643">
            <v>10528</v>
          </cell>
          <cell r="C643" t="str">
            <v>MICHEL</v>
          </cell>
          <cell r="D643" t="str">
            <v>DUJARDIN</v>
          </cell>
          <cell r="E643" t="str">
            <v>Nadia</v>
          </cell>
          <cell r="F643" t="str">
            <v>F</v>
          </cell>
          <cell r="G643" t="str">
            <v>UEMO MAUBEUGE</v>
          </cell>
          <cell r="J643">
            <v>1416</v>
          </cell>
          <cell r="K643" t="str">
            <v>Spécifique</v>
          </cell>
          <cell r="L643" t="str">
            <v>A</v>
          </cell>
          <cell r="M643" t="str">
            <v>EDUC</v>
          </cell>
          <cell r="O643" t="str">
            <v>TIT</v>
          </cell>
          <cell r="P643" t="str">
            <v>Nicolas Loux</v>
          </cell>
          <cell r="Q643">
            <v>1</v>
          </cell>
          <cell r="R643">
            <v>1</v>
          </cell>
        </row>
        <row r="644">
          <cell r="B644">
            <v>4755</v>
          </cell>
          <cell r="C644" t="str">
            <v>MIGNOT</v>
          </cell>
          <cell r="E644" t="str">
            <v>Olivier</v>
          </cell>
          <cell r="F644" t="str">
            <v>H</v>
          </cell>
          <cell r="G644" t="str">
            <v>UEHD LIEVIN</v>
          </cell>
          <cell r="I644" t="str">
            <v>2017-S2</v>
          </cell>
          <cell r="J644">
            <v>1437</v>
          </cell>
          <cell r="K644" t="str">
            <v>Spécifique</v>
          </cell>
          <cell r="L644" t="str">
            <v>A</v>
          </cell>
          <cell r="M644" t="str">
            <v>CSE (RUE)</v>
          </cell>
          <cell r="N644" t="str">
            <v>RUE</v>
          </cell>
          <cell r="O644" t="str">
            <v>TIT</v>
          </cell>
          <cell r="P644" t="str">
            <v>Sandrine Wambre</v>
          </cell>
          <cell r="Q644">
            <v>1</v>
          </cell>
          <cell r="R644">
            <v>1</v>
          </cell>
        </row>
        <row r="645">
          <cell r="B645">
            <v>14313</v>
          </cell>
          <cell r="C645" t="str">
            <v>MILLIASSEAU</v>
          </cell>
          <cell r="E645" t="str">
            <v>Guy</v>
          </cell>
          <cell r="F645" t="str">
            <v>H</v>
          </cell>
          <cell r="G645" t="str">
            <v>DTPJJ NORD</v>
          </cell>
          <cell r="H645">
            <v>43158</v>
          </cell>
          <cell r="I645" t="str">
            <v>2018-S1</v>
          </cell>
          <cell r="J645">
            <v>1407</v>
          </cell>
          <cell r="K645" t="str">
            <v>Spécifique</v>
          </cell>
          <cell r="L645" t="str">
            <v>A</v>
          </cell>
          <cell r="M645" t="str">
            <v>DIR</v>
          </cell>
          <cell r="O645" t="str">
            <v>TIT</v>
          </cell>
          <cell r="P645" t="str">
            <v>Patrick Pivert</v>
          </cell>
          <cell r="Q645">
            <v>1</v>
          </cell>
          <cell r="R645">
            <v>1</v>
          </cell>
        </row>
        <row r="646">
          <cell r="B646">
            <v>143281</v>
          </cell>
          <cell r="C646" t="str">
            <v>MIMOUNE</v>
          </cell>
          <cell r="E646" t="str">
            <v>Karim</v>
          </cell>
          <cell r="F646" t="str">
            <v>H</v>
          </cell>
          <cell r="G646" t="str">
            <v>UEHC BETHUNE</v>
          </cell>
          <cell r="I646" t="str">
            <v>2017-S2</v>
          </cell>
          <cell r="J646">
            <v>1416</v>
          </cell>
          <cell r="K646" t="str">
            <v>Spécifique</v>
          </cell>
          <cell r="L646" t="str">
            <v>A</v>
          </cell>
          <cell r="M646" t="str">
            <v>EDUC</v>
          </cell>
          <cell r="O646" t="str">
            <v>TIT</v>
          </cell>
          <cell r="P646" t="str">
            <v>Sandrine Wambre</v>
          </cell>
          <cell r="Q646">
            <v>1</v>
          </cell>
          <cell r="R646">
            <v>1</v>
          </cell>
        </row>
        <row r="647">
          <cell r="B647">
            <v>10020</v>
          </cell>
          <cell r="C647" t="str">
            <v>MIQUET</v>
          </cell>
          <cell r="E647" t="str">
            <v>Sandrine</v>
          </cell>
          <cell r="F647" t="str">
            <v>F</v>
          </cell>
          <cell r="G647" t="str">
            <v>UEHC AMIENS</v>
          </cell>
          <cell r="J647">
            <v>1437</v>
          </cell>
          <cell r="K647" t="str">
            <v>Spécifique</v>
          </cell>
          <cell r="L647" t="str">
            <v>A</v>
          </cell>
          <cell r="M647" t="str">
            <v>CSE (RUE)</v>
          </cell>
          <cell r="N647" t="str">
            <v>RUE</v>
          </cell>
          <cell r="O647" t="str">
            <v>TIT</v>
          </cell>
          <cell r="P647" t="str">
            <v>Annie-Claude Harbonnier</v>
          </cell>
          <cell r="Q647">
            <v>1</v>
          </cell>
          <cell r="R647">
            <v>1</v>
          </cell>
        </row>
        <row r="648">
          <cell r="B648">
            <v>114035</v>
          </cell>
          <cell r="C648" t="str">
            <v>MIRAT</v>
          </cell>
          <cell r="E648" t="str">
            <v>Sabrina</v>
          </cell>
          <cell r="F648" t="str">
            <v>F</v>
          </cell>
          <cell r="G648" t="str">
            <v>UEHC ST QUENTIN</v>
          </cell>
          <cell r="J648">
            <v>1416</v>
          </cell>
          <cell r="K648" t="str">
            <v>Spécifique</v>
          </cell>
          <cell r="L648" t="str">
            <v>A</v>
          </cell>
          <cell r="M648" t="str">
            <v>EDUC</v>
          </cell>
          <cell r="O648" t="str">
            <v>TIT</v>
          </cell>
          <cell r="P648" t="str">
            <v>Annie-Claude Harbonnier</v>
          </cell>
          <cell r="Q648">
            <v>0.7</v>
          </cell>
          <cell r="R648">
            <v>0.7</v>
          </cell>
        </row>
        <row r="649">
          <cell r="B649">
            <v>133884</v>
          </cell>
          <cell r="C649" t="str">
            <v>MISSI</v>
          </cell>
          <cell r="E649" t="str">
            <v>Amar</v>
          </cell>
          <cell r="F649" t="str">
            <v>H</v>
          </cell>
          <cell r="G649" t="str">
            <v>USEEPM QUIEVRECHAIN</v>
          </cell>
          <cell r="J649">
            <v>1416</v>
          </cell>
          <cell r="K649" t="str">
            <v>Spécifique</v>
          </cell>
          <cell r="L649" t="str">
            <v>A</v>
          </cell>
          <cell r="M649" t="str">
            <v>EDUC</v>
          </cell>
          <cell r="O649" t="str">
            <v>TIT</v>
          </cell>
          <cell r="P649" t="str">
            <v>Nicolas Loux</v>
          </cell>
          <cell r="Q649">
            <v>1</v>
          </cell>
          <cell r="R649">
            <v>1</v>
          </cell>
        </row>
        <row r="650">
          <cell r="B650">
            <v>10232</v>
          </cell>
          <cell r="C650" t="str">
            <v>MISTO</v>
          </cell>
          <cell r="E650" t="str">
            <v>Valérie</v>
          </cell>
          <cell r="F650" t="str">
            <v>F</v>
          </cell>
          <cell r="G650" t="str">
            <v>UEMO BETHUNE</v>
          </cell>
          <cell r="J650">
            <v>1638</v>
          </cell>
          <cell r="K650" t="str">
            <v>Commun</v>
          </cell>
          <cell r="L650" t="str">
            <v>B</v>
          </cell>
          <cell r="M650" t="str">
            <v>ASS</v>
          </cell>
          <cell r="O650" t="str">
            <v>TIT</v>
          </cell>
          <cell r="P650" t="str">
            <v>Sandrine Wambre</v>
          </cell>
          <cell r="Q650">
            <v>1</v>
          </cell>
          <cell r="R650">
            <v>1</v>
          </cell>
        </row>
        <row r="651">
          <cell r="B651">
            <v>18191</v>
          </cell>
          <cell r="C651" t="str">
            <v>MOITEL</v>
          </cell>
          <cell r="D651" t="str">
            <v>DUBOIS</v>
          </cell>
          <cell r="E651" t="str">
            <v>Audrey</v>
          </cell>
          <cell r="F651" t="str">
            <v>F</v>
          </cell>
          <cell r="G651" t="str">
            <v>UEHD LIEVIN</v>
          </cell>
          <cell r="I651" t="str">
            <v>2017-S2</v>
          </cell>
          <cell r="J651">
            <v>1416</v>
          </cell>
          <cell r="K651" t="str">
            <v>Spécifique</v>
          </cell>
          <cell r="L651" t="str">
            <v>A</v>
          </cell>
          <cell r="M651" t="str">
            <v>EDUC</v>
          </cell>
          <cell r="O651" t="str">
            <v>TIT</v>
          </cell>
          <cell r="P651" t="str">
            <v>Sandrine Wambre</v>
          </cell>
          <cell r="Q651">
            <v>0.8</v>
          </cell>
          <cell r="R651">
            <v>0.8</v>
          </cell>
        </row>
        <row r="652">
          <cell r="B652">
            <v>18191</v>
          </cell>
          <cell r="C652" t="str">
            <v>MOITEL</v>
          </cell>
          <cell r="D652" t="str">
            <v>DUBOIS</v>
          </cell>
          <cell r="E652" t="str">
            <v>Audrey</v>
          </cell>
          <cell r="F652" t="str">
            <v>F</v>
          </cell>
          <cell r="G652" t="str">
            <v>UEHD LIEVIN</v>
          </cell>
          <cell r="J652">
            <v>1416</v>
          </cell>
          <cell r="K652" t="str">
            <v>Spécifique</v>
          </cell>
          <cell r="L652" t="str">
            <v>A</v>
          </cell>
          <cell r="M652" t="str">
            <v>EDUC</v>
          </cell>
          <cell r="O652" t="str">
            <v>TIT</v>
          </cell>
          <cell r="P652" t="str">
            <v>Sandrine Wambre</v>
          </cell>
          <cell r="Q652">
            <v>0.8</v>
          </cell>
          <cell r="R652">
            <v>0.8</v>
          </cell>
        </row>
        <row r="653">
          <cell r="B653">
            <v>5793</v>
          </cell>
          <cell r="C653" t="str">
            <v>MONFROY</v>
          </cell>
          <cell r="E653" t="str">
            <v>Félix</v>
          </cell>
          <cell r="F653" t="str">
            <v>H</v>
          </cell>
          <cell r="G653" t="str">
            <v>UEMO VALENCIENNES EST</v>
          </cell>
          <cell r="I653" t="str">
            <v>2017-S2</v>
          </cell>
          <cell r="J653">
            <v>1416</v>
          </cell>
          <cell r="K653" t="str">
            <v>Spécifique</v>
          </cell>
          <cell r="L653" t="str">
            <v>A</v>
          </cell>
          <cell r="M653" t="str">
            <v>EDUC</v>
          </cell>
          <cell r="O653" t="str">
            <v>TIT</v>
          </cell>
          <cell r="P653" t="str">
            <v>Nicolas Loux</v>
          </cell>
          <cell r="Q653">
            <v>1</v>
          </cell>
          <cell r="R653">
            <v>1</v>
          </cell>
        </row>
        <row r="654">
          <cell r="B654">
            <v>5605</v>
          </cell>
          <cell r="C654" t="str">
            <v>MONTEGNIES</v>
          </cell>
          <cell r="E654" t="str">
            <v>Eric</v>
          </cell>
          <cell r="F654" t="str">
            <v>H</v>
          </cell>
          <cell r="G654" t="str">
            <v>UEMO AMIENS OUEST</v>
          </cell>
          <cell r="J654">
            <v>1416</v>
          </cell>
          <cell r="K654" t="str">
            <v>Spécifique</v>
          </cell>
          <cell r="L654" t="str">
            <v>A</v>
          </cell>
          <cell r="M654" t="str">
            <v>EDUC</v>
          </cell>
          <cell r="O654" t="str">
            <v>TIT</v>
          </cell>
          <cell r="P654" t="str">
            <v>Annie-Claude Harbonnier</v>
          </cell>
          <cell r="Q654">
            <v>1</v>
          </cell>
          <cell r="R654">
            <v>1</v>
          </cell>
        </row>
        <row r="655">
          <cell r="B655">
            <v>10330</v>
          </cell>
          <cell r="C655" t="str">
            <v>MOREAU</v>
          </cell>
          <cell r="D655" t="str">
            <v>BUISINE</v>
          </cell>
          <cell r="E655" t="str">
            <v>Florence</v>
          </cell>
          <cell r="F655" t="str">
            <v>F</v>
          </cell>
          <cell r="G655" t="str">
            <v>UEMO TOULOUSE RIQUET</v>
          </cell>
          <cell r="H655">
            <v>43344</v>
          </cell>
          <cell r="I655" t="str">
            <v>2018-S2</v>
          </cell>
          <cell r="J655">
            <v>1416</v>
          </cell>
          <cell r="K655" t="str">
            <v>Spécifique</v>
          </cell>
          <cell r="L655" t="str">
            <v>A</v>
          </cell>
          <cell r="M655" t="str">
            <v>EDUC</v>
          </cell>
          <cell r="O655" t="str">
            <v>TIT</v>
          </cell>
          <cell r="P655" t="e">
            <v>#N/A</v>
          </cell>
          <cell r="Q655" t="e">
            <v>#N/A</v>
          </cell>
          <cell r="R655" t="e">
            <v>#N/A</v>
          </cell>
        </row>
        <row r="656">
          <cell r="B656">
            <v>129142</v>
          </cell>
          <cell r="C656" t="str">
            <v>MOREL</v>
          </cell>
          <cell r="E656" t="str">
            <v>Karine</v>
          </cell>
          <cell r="F656" t="str">
            <v>F</v>
          </cell>
          <cell r="G656" t="str">
            <v>UEHC AMIENS</v>
          </cell>
          <cell r="J656">
            <v>1416</v>
          </cell>
          <cell r="K656" t="str">
            <v>Spécifique</v>
          </cell>
          <cell r="L656" t="str">
            <v>A</v>
          </cell>
          <cell r="M656" t="str">
            <v>EDUC</v>
          </cell>
          <cell r="O656" t="str">
            <v>TIT</v>
          </cell>
          <cell r="P656" t="str">
            <v>Annie-Claude Harbonnier</v>
          </cell>
          <cell r="Q656">
            <v>1</v>
          </cell>
          <cell r="R656">
            <v>1</v>
          </cell>
        </row>
        <row r="657">
          <cell r="B657">
            <v>9557</v>
          </cell>
          <cell r="C657" t="str">
            <v>MORELLO</v>
          </cell>
          <cell r="E657" t="str">
            <v>Anna-Maria</v>
          </cell>
          <cell r="F657" t="str">
            <v>F</v>
          </cell>
          <cell r="G657" t="str">
            <v>UEMO CALAIS</v>
          </cell>
          <cell r="J657">
            <v>1451</v>
          </cell>
          <cell r="K657" t="str">
            <v>Commun</v>
          </cell>
          <cell r="L657" t="str">
            <v>C</v>
          </cell>
          <cell r="M657" t="str">
            <v>ADJ-A</v>
          </cell>
          <cell r="O657" t="str">
            <v>TIT</v>
          </cell>
          <cell r="P657" t="str">
            <v>Lucie Szarek</v>
          </cell>
          <cell r="Q657">
            <v>0.8</v>
          </cell>
          <cell r="R657">
            <v>0.8</v>
          </cell>
        </row>
        <row r="658">
          <cell r="B658">
            <v>156205</v>
          </cell>
          <cell r="C658" t="str">
            <v>MORENO</v>
          </cell>
          <cell r="E658" t="str">
            <v>Alexandra</v>
          </cell>
          <cell r="F658" t="str">
            <v>F</v>
          </cell>
          <cell r="G658" t="str">
            <v>DTPJJ OISE</v>
          </cell>
          <cell r="J658" t="str">
            <v>6420_C</v>
          </cell>
          <cell r="K658" t="str">
            <v>Commun</v>
          </cell>
          <cell r="L658" t="str">
            <v>C</v>
          </cell>
          <cell r="M658" t="str">
            <v>ADJ-A</v>
          </cell>
          <cell r="O658" t="str">
            <v>NON TIT</v>
          </cell>
          <cell r="P658" t="str">
            <v>Sylviane Duquenne</v>
          </cell>
          <cell r="Q658">
            <v>1</v>
          </cell>
          <cell r="R658">
            <v>1</v>
          </cell>
        </row>
        <row r="659">
          <cell r="B659">
            <v>4848</v>
          </cell>
          <cell r="C659" t="str">
            <v>MORIEUX</v>
          </cell>
          <cell r="E659" t="str">
            <v>Marc</v>
          </cell>
          <cell r="F659" t="str">
            <v>H</v>
          </cell>
          <cell r="G659" t="str">
            <v>UEMO LENS</v>
          </cell>
          <cell r="J659">
            <v>1416</v>
          </cell>
          <cell r="K659" t="str">
            <v>Spécifique</v>
          </cell>
          <cell r="L659" t="str">
            <v>A</v>
          </cell>
          <cell r="M659" t="str">
            <v>EDUC</v>
          </cell>
          <cell r="O659" t="str">
            <v>TIT</v>
          </cell>
          <cell r="P659" t="str">
            <v>Sandrine Wambre</v>
          </cell>
          <cell r="Q659">
            <v>1</v>
          </cell>
          <cell r="R659">
            <v>1</v>
          </cell>
        </row>
        <row r="660">
          <cell r="B660">
            <v>10998</v>
          </cell>
          <cell r="C660" t="str">
            <v>MOROY</v>
          </cell>
          <cell r="E660" t="str">
            <v>Sandrine</v>
          </cell>
          <cell r="F660" t="str">
            <v>F</v>
          </cell>
          <cell r="G660" t="str">
            <v>UEMO HENIN BEAUMONT</v>
          </cell>
          <cell r="J660">
            <v>1437</v>
          </cell>
          <cell r="K660" t="str">
            <v>Spécifique</v>
          </cell>
          <cell r="L660" t="str">
            <v>A</v>
          </cell>
          <cell r="M660" t="str">
            <v>CSE (RUE)</v>
          </cell>
          <cell r="O660" t="str">
            <v>TIT</v>
          </cell>
          <cell r="P660" t="str">
            <v>Sandrine Wambre</v>
          </cell>
          <cell r="Q660">
            <v>1</v>
          </cell>
          <cell r="R660">
            <v>1</v>
          </cell>
        </row>
        <row r="661">
          <cell r="B661">
            <v>4123</v>
          </cell>
          <cell r="C661" t="str">
            <v>MOUCHE</v>
          </cell>
          <cell r="E661" t="str">
            <v>Stéphane</v>
          </cell>
          <cell r="F661" t="str">
            <v>H</v>
          </cell>
          <cell r="G661" t="str">
            <v>UEMO LAON</v>
          </cell>
          <cell r="J661">
            <v>1416</v>
          </cell>
          <cell r="K661" t="str">
            <v>Spécifique</v>
          </cell>
          <cell r="L661" t="str">
            <v>A</v>
          </cell>
          <cell r="M661" t="str">
            <v>EDUC</v>
          </cell>
          <cell r="O661" t="str">
            <v>TIT</v>
          </cell>
          <cell r="P661" t="str">
            <v>Annie-Claude Harbonnier</v>
          </cell>
          <cell r="Q661">
            <v>1</v>
          </cell>
          <cell r="R661">
            <v>1</v>
          </cell>
        </row>
        <row r="662">
          <cell r="B662">
            <v>148409</v>
          </cell>
          <cell r="C662" t="str">
            <v>MOUFTAH</v>
          </cell>
          <cell r="E662" t="str">
            <v>Oussama</v>
          </cell>
          <cell r="F662" t="str">
            <v>H</v>
          </cell>
          <cell r="G662" t="str">
            <v>DIRPJJ GRAND NORD</v>
          </cell>
          <cell r="J662">
            <v>1640</v>
          </cell>
          <cell r="K662" t="str">
            <v>Commun</v>
          </cell>
          <cell r="L662" t="str">
            <v>A</v>
          </cell>
          <cell r="M662" t="str">
            <v>ATT</v>
          </cell>
          <cell r="O662" t="str">
            <v>TIT</v>
          </cell>
          <cell r="P662" t="str">
            <v>Mourad El-Ouassaidi</v>
          </cell>
          <cell r="Q662">
            <v>1</v>
          </cell>
          <cell r="R662">
            <v>1</v>
          </cell>
        </row>
        <row r="663">
          <cell r="B663">
            <v>143270</v>
          </cell>
          <cell r="C663" t="str">
            <v>MOUHAMOU</v>
          </cell>
          <cell r="E663" t="str">
            <v>Hassina</v>
          </cell>
          <cell r="F663" t="str">
            <v>F</v>
          </cell>
          <cell r="G663" t="str">
            <v>UEMO ROUBAIX</v>
          </cell>
          <cell r="H663">
            <v>43129</v>
          </cell>
          <cell r="I663" t="str">
            <v>2017-S2</v>
          </cell>
          <cell r="J663">
            <v>1416</v>
          </cell>
          <cell r="K663" t="str">
            <v>Spécifique</v>
          </cell>
          <cell r="L663" t="str">
            <v>A</v>
          </cell>
          <cell r="M663" t="str">
            <v>EDUC</v>
          </cell>
          <cell r="O663" t="str">
            <v>TIT</v>
          </cell>
          <cell r="P663" t="str">
            <v>Patrick Pivert</v>
          </cell>
          <cell r="Q663">
            <v>1</v>
          </cell>
          <cell r="R663">
            <v>1</v>
          </cell>
        </row>
        <row r="664">
          <cell r="B664">
            <v>148618</v>
          </cell>
          <cell r="C664" t="str">
            <v>MOUQUET</v>
          </cell>
          <cell r="E664" t="str">
            <v>Julie</v>
          </cell>
          <cell r="F664" t="str">
            <v>F</v>
          </cell>
          <cell r="G664" t="str">
            <v>UECEF LAON</v>
          </cell>
          <cell r="I664" t="str">
            <v>2017-S2</v>
          </cell>
          <cell r="J664">
            <v>1416</v>
          </cell>
          <cell r="K664" t="str">
            <v>Spécifique</v>
          </cell>
          <cell r="L664" t="str">
            <v>A</v>
          </cell>
          <cell r="M664" t="str">
            <v>EDUC</v>
          </cell>
          <cell r="O664" t="str">
            <v>TIT</v>
          </cell>
          <cell r="P664" t="str">
            <v>Annie-Claude Harbonnier</v>
          </cell>
          <cell r="Q664">
            <v>1</v>
          </cell>
          <cell r="R664">
            <v>1</v>
          </cell>
        </row>
        <row r="665">
          <cell r="B665">
            <v>4501</v>
          </cell>
          <cell r="C665" t="str">
            <v>MOURA DE OLIVEIRA</v>
          </cell>
          <cell r="D665">
            <v>0</v>
          </cell>
          <cell r="E665" t="str">
            <v>Olivier</v>
          </cell>
          <cell r="F665" t="str">
            <v>H</v>
          </cell>
          <cell r="G665" t="str">
            <v>UEMO ROUBAIX</v>
          </cell>
          <cell r="J665">
            <v>1416</v>
          </cell>
          <cell r="K665" t="str">
            <v>Spécifique</v>
          </cell>
          <cell r="L665" t="str">
            <v>A</v>
          </cell>
          <cell r="M665" t="str">
            <v>EDUC</v>
          </cell>
          <cell r="O665" t="str">
            <v>TIT</v>
          </cell>
          <cell r="P665" t="str">
            <v>Patrick Pivert</v>
          </cell>
          <cell r="Q665">
            <v>1</v>
          </cell>
          <cell r="R665">
            <v>1</v>
          </cell>
        </row>
        <row r="666">
          <cell r="B666">
            <v>11473</v>
          </cell>
          <cell r="C666" t="str">
            <v>MOUSSA</v>
          </cell>
          <cell r="E666" t="str">
            <v>Yarould</v>
          </cell>
          <cell r="F666" t="str">
            <v>F</v>
          </cell>
          <cell r="G666" t="str">
            <v>UECEF LIEVIN</v>
          </cell>
          <cell r="J666">
            <v>1416</v>
          </cell>
          <cell r="K666" t="str">
            <v>Spécifique</v>
          </cell>
          <cell r="L666" t="str">
            <v>A</v>
          </cell>
          <cell r="M666" t="str">
            <v>EDUC</v>
          </cell>
          <cell r="O666" t="str">
            <v>TIT</v>
          </cell>
          <cell r="P666" t="str">
            <v>Sandrine Wambre</v>
          </cell>
          <cell r="Q666">
            <v>1</v>
          </cell>
          <cell r="R666">
            <v>1</v>
          </cell>
        </row>
        <row r="667">
          <cell r="B667">
            <v>13561</v>
          </cell>
          <cell r="C667" t="str">
            <v>MOUTON</v>
          </cell>
          <cell r="D667">
            <v>0</v>
          </cell>
          <cell r="E667" t="str">
            <v>Vivien</v>
          </cell>
          <cell r="F667" t="str">
            <v>H</v>
          </cell>
          <cell r="G667" t="str">
            <v>UEHC ARRAS</v>
          </cell>
          <cell r="J667">
            <v>1416</v>
          </cell>
          <cell r="K667" t="str">
            <v>Spécifique</v>
          </cell>
          <cell r="L667" t="str">
            <v>A</v>
          </cell>
          <cell r="M667" t="str">
            <v>EDUC</v>
          </cell>
          <cell r="O667" t="str">
            <v>TIT</v>
          </cell>
          <cell r="P667" t="str">
            <v>Sandrine Wambre</v>
          </cell>
          <cell r="Q667">
            <v>1</v>
          </cell>
          <cell r="R667">
            <v>1</v>
          </cell>
        </row>
        <row r="668">
          <cell r="B668">
            <v>13321</v>
          </cell>
          <cell r="C668" t="str">
            <v>MUGNIER</v>
          </cell>
          <cell r="E668" t="str">
            <v>Marianne</v>
          </cell>
          <cell r="F668" t="str">
            <v>F</v>
          </cell>
          <cell r="G668" t="str">
            <v>UEMO AMIENS EST</v>
          </cell>
          <cell r="J668">
            <v>1416</v>
          </cell>
          <cell r="K668" t="str">
            <v>Spécifique</v>
          </cell>
          <cell r="L668" t="str">
            <v>A</v>
          </cell>
          <cell r="M668" t="str">
            <v>EDUC</v>
          </cell>
          <cell r="O668" t="str">
            <v>TIT</v>
          </cell>
          <cell r="P668" t="str">
            <v>Annie-Claude Harbonnier</v>
          </cell>
          <cell r="Q668">
            <v>0.8</v>
          </cell>
          <cell r="R668">
            <v>0.8</v>
          </cell>
        </row>
        <row r="669">
          <cell r="B669">
            <v>7644</v>
          </cell>
          <cell r="C669" t="str">
            <v>MYSZKOWSKI</v>
          </cell>
          <cell r="D669" t="str">
            <v>STEVENS</v>
          </cell>
          <cell r="E669" t="str">
            <v>Marie-Adèle</v>
          </cell>
          <cell r="F669" t="str">
            <v>F</v>
          </cell>
          <cell r="G669" t="str">
            <v>UEMO MAUBEUGE</v>
          </cell>
          <cell r="J669">
            <v>9999</v>
          </cell>
          <cell r="K669">
            <v>0</v>
          </cell>
          <cell r="L669" t="str">
            <v>-</v>
          </cell>
          <cell r="M669">
            <v>0</v>
          </cell>
          <cell r="O669">
            <v>0</v>
          </cell>
          <cell r="P669" t="str">
            <v>Nicolas Loux</v>
          </cell>
          <cell r="Q669" t="e">
            <v>#N/A</v>
          </cell>
          <cell r="R669" t="e">
            <v>#N/A</v>
          </cell>
        </row>
        <row r="670">
          <cell r="B670">
            <v>147245</v>
          </cell>
          <cell r="C670" t="str">
            <v>NAOUA</v>
          </cell>
          <cell r="E670" t="str">
            <v>Raja</v>
          </cell>
          <cell r="F670" t="str">
            <v>F</v>
          </cell>
          <cell r="G670" t="str">
            <v>UECEF BEAUVAIS</v>
          </cell>
          <cell r="J670">
            <v>1416</v>
          </cell>
          <cell r="K670" t="str">
            <v>Spécifique</v>
          </cell>
          <cell r="L670" t="str">
            <v>A</v>
          </cell>
          <cell r="M670" t="str">
            <v>EDUC</v>
          </cell>
          <cell r="O670" t="str">
            <v>TIT</v>
          </cell>
          <cell r="P670" t="str">
            <v>Sylviane Duquenne</v>
          </cell>
          <cell r="Q670">
            <v>1</v>
          </cell>
          <cell r="R670">
            <v>1</v>
          </cell>
        </row>
        <row r="671">
          <cell r="B671">
            <v>4448</v>
          </cell>
          <cell r="C671" t="str">
            <v>NAULT</v>
          </cell>
          <cell r="E671" t="str">
            <v>Vincent</v>
          </cell>
          <cell r="F671" t="str">
            <v>H</v>
          </cell>
          <cell r="G671" t="str">
            <v>UEHC BEAUVAIS</v>
          </cell>
          <cell r="J671">
            <v>1447</v>
          </cell>
          <cell r="K671" t="str">
            <v>Commun</v>
          </cell>
          <cell r="L671" t="str">
            <v>C</v>
          </cell>
          <cell r="M671" t="str">
            <v>ADJ-T</v>
          </cell>
          <cell r="O671" t="str">
            <v>TIT</v>
          </cell>
          <cell r="P671" t="str">
            <v>Sylviane Duquenne</v>
          </cell>
          <cell r="Q671">
            <v>1</v>
          </cell>
          <cell r="R671">
            <v>1</v>
          </cell>
        </row>
        <row r="672">
          <cell r="B672">
            <v>135929</v>
          </cell>
          <cell r="C672" t="str">
            <v>NGALEU SIAKAM</v>
          </cell>
          <cell r="D672">
            <v>0</v>
          </cell>
          <cell r="E672" t="str">
            <v>Denise</v>
          </cell>
          <cell r="F672" t="str">
            <v>F</v>
          </cell>
          <cell r="G672" t="str">
            <v>UEHC VILLENEUVE D'ASCQ</v>
          </cell>
          <cell r="I672" t="str">
            <v>2017-S2</v>
          </cell>
          <cell r="J672">
            <v>1416</v>
          </cell>
          <cell r="K672" t="str">
            <v>Spécifique</v>
          </cell>
          <cell r="L672" t="str">
            <v>A</v>
          </cell>
          <cell r="M672" t="str">
            <v>EDUC</v>
          </cell>
          <cell r="O672" t="str">
            <v>TIT</v>
          </cell>
          <cell r="P672" t="str">
            <v>Patrick Pivert</v>
          </cell>
          <cell r="Q672">
            <v>1</v>
          </cell>
          <cell r="R672">
            <v>1</v>
          </cell>
        </row>
        <row r="673">
          <cell r="B673">
            <v>4792</v>
          </cell>
          <cell r="C673" t="str">
            <v>NGUYEN</v>
          </cell>
          <cell r="E673" t="str">
            <v>David</v>
          </cell>
          <cell r="F673" t="str">
            <v>H</v>
          </cell>
          <cell r="G673" t="str">
            <v>STEMO LIMOUSIN</v>
          </cell>
          <cell r="H673">
            <v>43344</v>
          </cell>
          <cell r="I673" t="str">
            <v>2018-S2</v>
          </cell>
          <cell r="J673">
            <v>1407</v>
          </cell>
          <cell r="K673" t="str">
            <v>Spécifique</v>
          </cell>
          <cell r="L673" t="str">
            <v>A</v>
          </cell>
          <cell r="M673" t="str">
            <v>DIR</v>
          </cell>
          <cell r="O673" t="str">
            <v>TIT</v>
          </cell>
          <cell r="P673" t="e">
            <v>#N/A</v>
          </cell>
          <cell r="Q673" t="e">
            <v>#N/A</v>
          </cell>
          <cell r="R673" t="e">
            <v>#N/A</v>
          </cell>
        </row>
        <row r="674">
          <cell r="B674">
            <v>13944</v>
          </cell>
          <cell r="C674" t="str">
            <v>NGUYEN THE DUNG</v>
          </cell>
          <cell r="E674" t="str">
            <v>Matthieu</v>
          </cell>
          <cell r="F674" t="str">
            <v>H</v>
          </cell>
          <cell r="G674" t="str">
            <v>UEAT LILLE</v>
          </cell>
          <cell r="J674">
            <v>1416</v>
          </cell>
          <cell r="K674" t="str">
            <v>Spécifique</v>
          </cell>
          <cell r="L674" t="str">
            <v>A</v>
          </cell>
          <cell r="M674" t="str">
            <v>EDUC</v>
          </cell>
          <cell r="O674" t="str">
            <v>TIT</v>
          </cell>
          <cell r="P674" t="str">
            <v>Patrick Pivert</v>
          </cell>
          <cell r="Q674">
            <v>1</v>
          </cell>
          <cell r="R674">
            <v>1</v>
          </cell>
        </row>
        <row r="675">
          <cell r="B675">
            <v>12446</v>
          </cell>
          <cell r="C675" t="str">
            <v>NICOLAS</v>
          </cell>
          <cell r="E675" t="str">
            <v>Sophie</v>
          </cell>
          <cell r="F675" t="str">
            <v>F</v>
          </cell>
          <cell r="G675" t="str">
            <v>UEMO VALENCIENNES OUEST</v>
          </cell>
          <cell r="J675">
            <v>1437</v>
          </cell>
          <cell r="K675" t="str">
            <v>Spécifique</v>
          </cell>
          <cell r="L675" t="str">
            <v>A</v>
          </cell>
          <cell r="M675" t="str">
            <v>CSE (RUE)</v>
          </cell>
          <cell r="N675" t="str">
            <v>RUE</v>
          </cell>
          <cell r="O675" t="str">
            <v>TIT</v>
          </cell>
          <cell r="P675" t="str">
            <v>Nicolas Loux</v>
          </cell>
          <cell r="Q675">
            <v>1</v>
          </cell>
          <cell r="R675">
            <v>1</v>
          </cell>
        </row>
        <row r="676">
          <cell r="B676">
            <v>112444</v>
          </cell>
          <cell r="C676" t="str">
            <v>NORKIEWICZ</v>
          </cell>
          <cell r="D676">
            <v>0</v>
          </cell>
          <cell r="E676" t="str">
            <v>Isabelle</v>
          </cell>
          <cell r="F676" t="str">
            <v>F</v>
          </cell>
          <cell r="G676" t="str">
            <v>DTPJJ NORD</v>
          </cell>
          <cell r="J676">
            <v>1635</v>
          </cell>
          <cell r="K676" t="str">
            <v>Commun</v>
          </cell>
          <cell r="L676" t="str">
            <v>A ou B</v>
          </cell>
          <cell r="M676" t="str">
            <v>INF</v>
          </cell>
          <cell r="O676" t="str">
            <v>TIT</v>
          </cell>
          <cell r="P676" t="str">
            <v>Patrick Pivert</v>
          </cell>
          <cell r="Q676">
            <v>0.8</v>
          </cell>
          <cell r="R676">
            <v>0.8</v>
          </cell>
        </row>
        <row r="677">
          <cell r="B677">
            <v>147639</v>
          </cell>
          <cell r="C677" t="str">
            <v>NOUAMANE</v>
          </cell>
          <cell r="E677" t="str">
            <v>Sfia</v>
          </cell>
          <cell r="F677" t="str">
            <v>F</v>
          </cell>
          <cell r="G677" t="str">
            <v>UEMO LILLE</v>
          </cell>
          <cell r="J677">
            <v>1418</v>
          </cell>
          <cell r="K677" t="str">
            <v>Spécifique</v>
          </cell>
          <cell r="L677" t="str">
            <v>A</v>
          </cell>
          <cell r="M677" t="str">
            <v>PSY</v>
          </cell>
          <cell r="O677" t="str">
            <v>TIT</v>
          </cell>
          <cell r="P677" t="str">
            <v>Patrick Pivert</v>
          </cell>
          <cell r="Q677">
            <v>1</v>
          </cell>
          <cell r="R677">
            <v>1</v>
          </cell>
        </row>
        <row r="678">
          <cell r="B678">
            <v>5228</v>
          </cell>
          <cell r="C678" t="str">
            <v>NOUGUAOUI</v>
          </cell>
          <cell r="E678" t="str">
            <v>Saïd</v>
          </cell>
          <cell r="F678" t="str">
            <v>H</v>
          </cell>
          <cell r="G678" t="str">
            <v>USEEPM QUIEVRECHAIN</v>
          </cell>
          <cell r="I678" t="str">
            <v>2017-S2</v>
          </cell>
          <cell r="J678">
            <v>1437</v>
          </cell>
          <cell r="K678" t="str">
            <v>Spécifique</v>
          </cell>
          <cell r="L678" t="str">
            <v>A</v>
          </cell>
          <cell r="M678" t="str">
            <v>CSE (RUE)</v>
          </cell>
          <cell r="O678" t="str">
            <v>TIT</v>
          </cell>
          <cell r="P678" t="str">
            <v>Nicolas Loux</v>
          </cell>
          <cell r="Q678">
            <v>1</v>
          </cell>
          <cell r="R678">
            <v>1</v>
          </cell>
        </row>
        <row r="679">
          <cell r="B679">
            <v>18398</v>
          </cell>
          <cell r="C679" t="str">
            <v>NOVA</v>
          </cell>
          <cell r="E679" t="str">
            <v>David</v>
          </cell>
          <cell r="F679" t="str">
            <v>H</v>
          </cell>
          <cell r="G679" t="str">
            <v>UEMO DUNKERQUE OUEST</v>
          </cell>
          <cell r="J679">
            <v>1416</v>
          </cell>
          <cell r="K679" t="str">
            <v>Spécifique</v>
          </cell>
          <cell r="L679" t="str">
            <v>A</v>
          </cell>
          <cell r="M679" t="str">
            <v>EDUC</v>
          </cell>
          <cell r="O679" t="str">
            <v>TIT</v>
          </cell>
          <cell r="P679" t="str">
            <v>Nicolas Loux</v>
          </cell>
          <cell r="Q679">
            <v>1</v>
          </cell>
          <cell r="R679">
            <v>1</v>
          </cell>
        </row>
        <row r="680">
          <cell r="B680">
            <v>11306</v>
          </cell>
          <cell r="C680" t="str">
            <v>OBIN</v>
          </cell>
          <cell r="E680" t="str">
            <v>Karine</v>
          </cell>
          <cell r="F680" t="str">
            <v>F</v>
          </cell>
          <cell r="G680" t="str">
            <v>UEMO VALENCIENNES OUEST</v>
          </cell>
          <cell r="J680">
            <v>1451</v>
          </cell>
          <cell r="K680" t="str">
            <v>Commun</v>
          </cell>
          <cell r="L680" t="str">
            <v>C</v>
          </cell>
          <cell r="M680" t="str">
            <v>ADJ-A</v>
          </cell>
          <cell r="O680" t="str">
            <v>TIT</v>
          </cell>
          <cell r="P680" t="str">
            <v>Nicolas Loux</v>
          </cell>
          <cell r="Q680">
            <v>1</v>
          </cell>
          <cell r="R680">
            <v>1</v>
          </cell>
        </row>
        <row r="681">
          <cell r="B681">
            <v>137781</v>
          </cell>
          <cell r="C681" t="str">
            <v>OLYMPIO</v>
          </cell>
          <cell r="E681" t="str">
            <v>Olivier</v>
          </cell>
          <cell r="F681" t="str">
            <v>H</v>
          </cell>
          <cell r="G681" t="str">
            <v>UEAJ MONTATAIRE</v>
          </cell>
          <cell r="J681">
            <v>6425</v>
          </cell>
          <cell r="K681" t="str">
            <v>Commun</v>
          </cell>
          <cell r="L681" t="str">
            <v>C</v>
          </cell>
          <cell r="M681" t="str">
            <v>ADJ-T</v>
          </cell>
          <cell r="O681" t="str">
            <v>NON TIT</v>
          </cell>
          <cell r="P681" t="str">
            <v>Sylviane Duquenne</v>
          </cell>
          <cell r="Q681">
            <v>1</v>
          </cell>
          <cell r="R681">
            <v>1</v>
          </cell>
        </row>
        <row r="682">
          <cell r="B682">
            <v>18756</v>
          </cell>
          <cell r="C682" t="str">
            <v>OULD RABAH</v>
          </cell>
          <cell r="D682">
            <v>0</v>
          </cell>
          <cell r="E682" t="str">
            <v>Nahima</v>
          </cell>
          <cell r="F682" t="str">
            <v>F</v>
          </cell>
          <cell r="G682" t="str">
            <v>UEHC LIEVIN</v>
          </cell>
          <cell r="J682">
            <v>1416</v>
          </cell>
          <cell r="K682" t="str">
            <v>Spécifique</v>
          </cell>
          <cell r="L682" t="str">
            <v>A</v>
          </cell>
          <cell r="M682" t="str">
            <v>EDUC</v>
          </cell>
          <cell r="O682" t="str">
            <v>TIT</v>
          </cell>
          <cell r="P682" t="str">
            <v>Sandrine Wambre</v>
          </cell>
          <cell r="Q682">
            <v>1</v>
          </cell>
          <cell r="R682">
            <v>1</v>
          </cell>
        </row>
        <row r="683">
          <cell r="B683">
            <v>4474</v>
          </cell>
          <cell r="C683" t="str">
            <v>OULD-RABAH</v>
          </cell>
          <cell r="E683" t="str">
            <v>Mourad</v>
          </cell>
          <cell r="F683" t="str">
            <v>H</v>
          </cell>
          <cell r="G683" t="str">
            <v>UEMO HENIN BEAUMONT</v>
          </cell>
          <cell r="H683">
            <v>43344</v>
          </cell>
          <cell r="I683" t="str">
            <v>2018-S2</v>
          </cell>
          <cell r="J683">
            <v>1437</v>
          </cell>
          <cell r="K683" t="str">
            <v>Spécifique</v>
          </cell>
          <cell r="L683" t="str">
            <v>A</v>
          </cell>
          <cell r="M683" t="str">
            <v>CSE (RUE)</v>
          </cell>
          <cell r="O683" t="str">
            <v>TIT</v>
          </cell>
          <cell r="P683" t="str">
            <v>Sandrine Wambre</v>
          </cell>
          <cell r="Q683">
            <v>1</v>
          </cell>
          <cell r="R683">
            <v>1</v>
          </cell>
        </row>
        <row r="684">
          <cell r="B684">
            <v>13906</v>
          </cell>
          <cell r="C684" t="str">
            <v>OUM-RETEM</v>
          </cell>
          <cell r="E684" t="str">
            <v>Farés</v>
          </cell>
          <cell r="F684" t="str">
            <v>H</v>
          </cell>
          <cell r="G684" t="str">
            <v>UECER LA COURTE ECHELLE P</v>
          </cell>
          <cell r="H684">
            <v>43344</v>
          </cell>
          <cell r="I684" t="str">
            <v>2018-S2</v>
          </cell>
          <cell r="J684">
            <v>1416</v>
          </cell>
          <cell r="K684" t="str">
            <v>Spécifique</v>
          </cell>
          <cell r="L684" t="str">
            <v>A</v>
          </cell>
          <cell r="M684" t="str">
            <v>EDUC</v>
          </cell>
          <cell r="O684" t="str">
            <v>TIT</v>
          </cell>
          <cell r="P684" t="e">
            <v>#N/A</v>
          </cell>
          <cell r="Q684">
            <v>1</v>
          </cell>
          <cell r="R684">
            <v>1</v>
          </cell>
        </row>
        <row r="685">
          <cell r="B685">
            <v>11309</v>
          </cell>
          <cell r="C685" t="str">
            <v>PADE</v>
          </cell>
          <cell r="D685" t="str">
            <v>COUVREUR</v>
          </cell>
          <cell r="E685" t="str">
            <v>Sophie</v>
          </cell>
          <cell r="F685" t="str">
            <v>F</v>
          </cell>
          <cell r="G685" t="str">
            <v>UEMO AVESNES SUR HELPE</v>
          </cell>
          <cell r="J685">
            <v>1437</v>
          </cell>
          <cell r="K685" t="str">
            <v>Spécifique</v>
          </cell>
          <cell r="L685" t="str">
            <v>A</v>
          </cell>
          <cell r="M685" t="str">
            <v>CSE (RUE)</v>
          </cell>
          <cell r="N685" t="str">
            <v>RUE</v>
          </cell>
          <cell r="O685" t="str">
            <v>TIT</v>
          </cell>
          <cell r="P685" t="str">
            <v>Nicolas Loux</v>
          </cell>
          <cell r="Q685">
            <v>0.5</v>
          </cell>
          <cell r="R685">
            <v>0.5</v>
          </cell>
        </row>
        <row r="686">
          <cell r="B686">
            <v>11373</v>
          </cell>
          <cell r="C686" t="str">
            <v>PAJON</v>
          </cell>
          <cell r="D686">
            <v>0</v>
          </cell>
          <cell r="E686" t="str">
            <v>Ingrid</v>
          </cell>
          <cell r="F686" t="str">
            <v>F</v>
          </cell>
          <cell r="G686" t="str">
            <v>UEMO AMIENS OUEST</v>
          </cell>
          <cell r="J686">
            <v>1437</v>
          </cell>
          <cell r="K686" t="str">
            <v>Spécifique</v>
          </cell>
          <cell r="L686" t="str">
            <v>A</v>
          </cell>
          <cell r="M686" t="str">
            <v>CSE (RUE)</v>
          </cell>
          <cell r="O686" t="str">
            <v>TIT</v>
          </cell>
          <cell r="P686" t="str">
            <v>Annie-Claude Harbonnier</v>
          </cell>
          <cell r="Q686">
            <v>1</v>
          </cell>
          <cell r="R686">
            <v>1</v>
          </cell>
        </row>
        <row r="687">
          <cell r="B687">
            <v>164988</v>
          </cell>
          <cell r="C687" t="str">
            <v>PALOMARES</v>
          </cell>
          <cell r="E687" t="str">
            <v>Adeline</v>
          </cell>
          <cell r="F687" t="str">
            <v>F</v>
          </cell>
          <cell r="G687" t="str">
            <v>UEMO CAMBRAI</v>
          </cell>
          <cell r="J687" t="str">
            <v>6423_B</v>
          </cell>
          <cell r="K687" t="str">
            <v>Spécifique</v>
          </cell>
          <cell r="L687" t="str">
            <v>B</v>
          </cell>
          <cell r="M687" t="str">
            <v>EDU/ASS</v>
          </cell>
          <cell r="O687" t="str">
            <v>NON TIT</v>
          </cell>
          <cell r="P687" t="str">
            <v>Mourad El-Ouassaidi</v>
          </cell>
          <cell r="Q687">
            <v>1</v>
          </cell>
          <cell r="R687">
            <v>1</v>
          </cell>
        </row>
        <row r="688">
          <cell r="B688">
            <v>13564</v>
          </cell>
          <cell r="C688" t="str">
            <v>PAMPHILE</v>
          </cell>
          <cell r="E688" t="str">
            <v>Laurent</v>
          </cell>
          <cell r="F688" t="str">
            <v>H</v>
          </cell>
          <cell r="G688" t="str">
            <v>UEHC ST QUENTIN</v>
          </cell>
          <cell r="J688">
            <v>1416</v>
          </cell>
          <cell r="K688" t="str">
            <v>Spécifique</v>
          </cell>
          <cell r="L688" t="str">
            <v>A</v>
          </cell>
          <cell r="M688" t="str">
            <v>EDUC</v>
          </cell>
          <cell r="O688" t="str">
            <v>TIT</v>
          </cell>
          <cell r="P688" t="str">
            <v>Annie-Claude Harbonnier</v>
          </cell>
          <cell r="Q688">
            <v>1</v>
          </cell>
          <cell r="R688">
            <v>1</v>
          </cell>
        </row>
        <row r="689">
          <cell r="B689">
            <v>141280</v>
          </cell>
          <cell r="C689" t="str">
            <v>PAQUIE</v>
          </cell>
          <cell r="E689" t="str">
            <v>Vanina</v>
          </cell>
          <cell r="F689" t="str">
            <v>F</v>
          </cell>
          <cell r="G689" t="str">
            <v>UEMO AVESNES SUR HELPE</v>
          </cell>
          <cell r="I689" t="str">
            <v>2017-S2</v>
          </cell>
          <cell r="J689">
            <v>1416</v>
          </cell>
          <cell r="K689" t="str">
            <v>Spécifique</v>
          </cell>
          <cell r="L689" t="str">
            <v>A</v>
          </cell>
          <cell r="M689" t="str">
            <v>EDUC</v>
          </cell>
          <cell r="O689" t="str">
            <v>TIT</v>
          </cell>
          <cell r="P689" t="str">
            <v>Nicolas Loux</v>
          </cell>
          <cell r="Q689">
            <v>0.8</v>
          </cell>
          <cell r="R689">
            <v>0.8</v>
          </cell>
        </row>
        <row r="690">
          <cell r="B690">
            <v>100048</v>
          </cell>
          <cell r="C690" t="str">
            <v>PARENT</v>
          </cell>
          <cell r="E690" t="str">
            <v>Cathy</v>
          </cell>
          <cell r="F690" t="str">
            <v>F</v>
          </cell>
          <cell r="G690" t="str">
            <v>UECEF CAMBRAI</v>
          </cell>
          <cell r="J690">
            <v>1416</v>
          </cell>
          <cell r="K690" t="str">
            <v>Spécifique</v>
          </cell>
          <cell r="L690" t="str">
            <v>A</v>
          </cell>
          <cell r="M690" t="str">
            <v>EDUC</v>
          </cell>
          <cell r="O690" t="str">
            <v>TIT</v>
          </cell>
          <cell r="P690" t="str">
            <v>Nicolas Loux</v>
          </cell>
          <cell r="Q690">
            <v>1</v>
          </cell>
          <cell r="R690">
            <v>1</v>
          </cell>
        </row>
        <row r="691">
          <cell r="B691">
            <v>10172</v>
          </cell>
          <cell r="C691" t="str">
            <v>PASBECQ</v>
          </cell>
          <cell r="E691" t="str">
            <v>Sigrid</v>
          </cell>
          <cell r="F691" t="str">
            <v>F</v>
          </cell>
          <cell r="G691" t="str">
            <v>DIRPJJ GRAND NORD</v>
          </cell>
          <cell r="J691">
            <v>1460</v>
          </cell>
          <cell r="K691" t="str">
            <v>Commun</v>
          </cell>
          <cell r="L691" t="str">
            <v>B</v>
          </cell>
          <cell r="M691" t="str">
            <v>SA</v>
          </cell>
          <cell r="O691" t="str">
            <v>TIT</v>
          </cell>
          <cell r="P691" t="str">
            <v>Mourad El-Ouassaidi</v>
          </cell>
          <cell r="Q691">
            <v>1</v>
          </cell>
          <cell r="R691">
            <v>1</v>
          </cell>
        </row>
        <row r="692">
          <cell r="B692">
            <v>12012</v>
          </cell>
          <cell r="C692" t="str">
            <v>PASTEL</v>
          </cell>
          <cell r="E692" t="str">
            <v>George</v>
          </cell>
          <cell r="F692" t="str">
            <v>F</v>
          </cell>
          <cell r="G692" t="str">
            <v>UEHC ST QUENTIN</v>
          </cell>
          <cell r="J692">
            <v>1416</v>
          </cell>
          <cell r="K692" t="str">
            <v>Spécifique</v>
          </cell>
          <cell r="L692" t="str">
            <v>A</v>
          </cell>
          <cell r="M692" t="str">
            <v>EDUC</v>
          </cell>
          <cell r="O692" t="str">
            <v>TIT</v>
          </cell>
          <cell r="P692" t="str">
            <v>Annie-Claude Harbonnier</v>
          </cell>
          <cell r="Q692">
            <v>1</v>
          </cell>
          <cell r="R692">
            <v>1</v>
          </cell>
        </row>
        <row r="693">
          <cell r="B693">
            <v>9302</v>
          </cell>
          <cell r="C693" t="str">
            <v>PAULINO</v>
          </cell>
          <cell r="E693" t="str">
            <v>Caroline</v>
          </cell>
          <cell r="F693" t="str">
            <v>F</v>
          </cell>
          <cell r="G693" t="str">
            <v>UEMO DUNKERQUE OUEST</v>
          </cell>
          <cell r="J693">
            <v>1416</v>
          </cell>
          <cell r="K693" t="str">
            <v>Spécifique</v>
          </cell>
          <cell r="L693" t="str">
            <v>A</v>
          </cell>
          <cell r="M693" t="str">
            <v>EDUC</v>
          </cell>
          <cell r="O693" t="str">
            <v>TIT</v>
          </cell>
          <cell r="P693" t="str">
            <v>Nicolas Loux</v>
          </cell>
          <cell r="Q693">
            <v>1</v>
          </cell>
          <cell r="R693">
            <v>1</v>
          </cell>
        </row>
        <row r="694">
          <cell r="B694">
            <v>154146</v>
          </cell>
          <cell r="C694" t="str">
            <v>PEAUCELLE</v>
          </cell>
          <cell r="E694" t="str">
            <v>Christophe</v>
          </cell>
          <cell r="F694" t="str">
            <v>H</v>
          </cell>
          <cell r="G694" t="str">
            <v>DTPJJ OISE</v>
          </cell>
          <cell r="J694">
            <v>1461</v>
          </cell>
          <cell r="K694" t="str">
            <v>Spécifique</v>
          </cell>
          <cell r="L694" t="str">
            <v>A</v>
          </cell>
          <cell r="M694" t="str">
            <v>DIRFONC</v>
          </cell>
          <cell r="O694" t="str">
            <v>TIT</v>
          </cell>
          <cell r="P694" t="str">
            <v>Sylviane Duquenne</v>
          </cell>
          <cell r="Q694">
            <v>1</v>
          </cell>
          <cell r="R694">
            <v>1</v>
          </cell>
        </row>
        <row r="695">
          <cell r="B695">
            <v>137788</v>
          </cell>
          <cell r="C695" t="str">
            <v xml:space="preserve">PECQUEUR </v>
          </cell>
          <cell r="D695">
            <v>0</v>
          </cell>
          <cell r="E695" t="str">
            <v>Philippe</v>
          </cell>
          <cell r="F695" t="str">
            <v>H</v>
          </cell>
          <cell r="G695" t="str">
            <v>UEAJ AMIENS</v>
          </cell>
          <cell r="J695">
            <v>1417</v>
          </cell>
          <cell r="K695" t="str">
            <v>Spécifique</v>
          </cell>
          <cell r="L695" t="str">
            <v>A</v>
          </cell>
          <cell r="M695" t="str">
            <v>PT</v>
          </cell>
          <cell r="O695" t="str">
            <v>TIT</v>
          </cell>
          <cell r="P695" t="str">
            <v>Annie-Claude Harbonnier</v>
          </cell>
          <cell r="Q695">
            <v>1</v>
          </cell>
          <cell r="R695">
            <v>1</v>
          </cell>
        </row>
        <row r="696">
          <cell r="B696">
            <v>149596</v>
          </cell>
          <cell r="C696" t="str">
            <v>PELARD</v>
          </cell>
          <cell r="D696" t="str">
            <v>DINOUART</v>
          </cell>
          <cell r="E696" t="str">
            <v>Pascale</v>
          </cell>
          <cell r="F696" t="str">
            <v>F</v>
          </cell>
          <cell r="G696" t="str">
            <v>UEMO CREIL</v>
          </cell>
          <cell r="J696">
            <v>9999</v>
          </cell>
          <cell r="K696">
            <v>0</v>
          </cell>
          <cell r="L696" t="str">
            <v>-</v>
          </cell>
          <cell r="M696">
            <v>0</v>
          </cell>
          <cell r="O696">
            <v>0</v>
          </cell>
          <cell r="P696" t="str">
            <v>Sylviane Duquenne</v>
          </cell>
          <cell r="Q696" t="e">
            <v>#N/A</v>
          </cell>
          <cell r="R696" t="e">
            <v>#N/A</v>
          </cell>
        </row>
        <row r="697">
          <cell r="B697">
            <v>11341</v>
          </cell>
          <cell r="C697" t="str">
            <v>PERIES</v>
          </cell>
          <cell r="E697" t="str">
            <v>Esther</v>
          </cell>
          <cell r="F697" t="str">
            <v>F</v>
          </cell>
          <cell r="G697" t="str">
            <v>UEMO SENLIS</v>
          </cell>
          <cell r="J697">
            <v>1416</v>
          </cell>
          <cell r="K697" t="str">
            <v>Spécifique</v>
          </cell>
          <cell r="L697" t="str">
            <v>A</v>
          </cell>
          <cell r="M697" t="str">
            <v>EDUC</v>
          </cell>
          <cell r="O697" t="str">
            <v>TIT</v>
          </cell>
          <cell r="P697" t="str">
            <v>Sylviane Duquenne</v>
          </cell>
          <cell r="Q697">
            <v>0.8</v>
          </cell>
          <cell r="R697">
            <v>0.8</v>
          </cell>
        </row>
        <row r="698">
          <cell r="B698">
            <v>169323</v>
          </cell>
          <cell r="C698" t="str">
            <v>PERROT</v>
          </cell>
          <cell r="D698">
            <v>0</v>
          </cell>
          <cell r="E698" t="str">
            <v>Anna</v>
          </cell>
          <cell r="F698" t="str">
            <v>F</v>
          </cell>
          <cell r="G698" t="str">
            <v>UEHC LILLE</v>
          </cell>
          <cell r="J698">
            <v>6434</v>
          </cell>
          <cell r="K698" t="str">
            <v>?</v>
          </cell>
          <cell r="L698" t="str">
            <v>B</v>
          </cell>
          <cell r="M698" t="str">
            <v>SA ou Edu</v>
          </cell>
          <cell r="O698" t="str">
            <v>APPRENTI</v>
          </cell>
          <cell r="P698" t="str">
            <v>Patrick Pivert</v>
          </cell>
          <cell r="Q698">
            <v>1</v>
          </cell>
          <cell r="R698">
            <v>1</v>
          </cell>
        </row>
        <row r="699">
          <cell r="B699">
            <v>13120</v>
          </cell>
          <cell r="C699" t="str">
            <v>PETIT</v>
          </cell>
          <cell r="E699" t="str">
            <v>Aline</v>
          </cell>
          <cell r="F699" t="str">
            <v>F</v>
          </cell>
          <cell r="G699" t="str">
            <v>UEAJ SIN LE NOBLE</v>
          </cell>
          <cell r="J699">
            <v>1447</v>
          </cell>
          <cell r="L699" t="str">
            <v>C</v>
          </cell>
          <cell r="M699" t="str">
            <v>ADJ-T</v>
          </cell>
          <cell r="O699" t="str">
            <v>TIT</v>
          </cell>
          <cell r="P699" t="str">
            <v>Mourad El-Ouassaidi</v>
          </cell>
          <cell r="Q699">
            <v>1</v>
          </cell>
          <cell r="R699">
            <v>1</v>
          </cell>
        </row>
        <row r="700">
          <cell r="B700">
            <v>94088</v>
          </cell>
          <cell r="C700" t="str">
            <v>PETIT</v>
          </cell>
          <cell r="D700" t="str">
            <v>SMORAG</v>
          </cell>
          <cell r="E700" t="str">
            <v>Nathalie</v>
          </cell>
          <cell r="F700" t="str">
            <v>F</v>
          </cell>
          <cell r="G700" t="str">
            <v>UEAJ LAON</v>
          </cell>
          <cell r="J700">
            <v>1451</v>
          </cell>
          <cell r="K700" t="str">
            <v>Commun</v>
          </cell>
          <cell r="L700" t="str">
            <v>C</v>
          </cell>
          <cell r="M700" t="str">
            <v>ADJ-A</v>
          </cell>
          <cell r="O700" t="str">
            <v>TIT</v>
          </cell>
          <cell r="P700" t="str">
            <v>Annie-Claude Harbonnier</v>
          </cell>
          <cell r="Q700">
            <v>1</v>
          </cell>
          <cell r="R700">
            <v>1</v>
          </cell>
        </row>
        <row r="701">
          <cell r="B701">
            <v>142084</v>
          </cell>
          <cell r="C701" t="str">
            <v>PETITBERGHIEN</v>
          </cell>
          <cell r="E701" t="str">
            <v>Fanny</v>
          </cell>
          <cell r="F701" t="str">
            <v>F</v>
          </cell>
          <cell r="G701" t="str">
            <v>UEHC LIEVIN</v>
          </cell>
          <cell r="J701">
            <v>1418</v>
          </cell>
          <cell r="K701" t="str">
            <v>Spécifique</v>
          </cell>
          <cell r="L701" t="str">
            <v>A</v>
          </cell>
          <cell r="M701" t="str">
            <v>PSY</v>
          </cell>
          <cell r="O701" t="str">
            <v>TIT</v>
          </cell>
          <cell r="P701" t="str">
            <v>Sandrine Wambre</v>
          </cell>
          <cell r="Q701">
            <v>1</v>
          </cell>
          <cell r="R701">
            <v>0.8</v>
          </cell>
        </row>
        <row r="702">
          <cell r="B702">
            <v>12197</v>
          </cell>
          <cell r="C702" t="str">
            <v>PETTE</v>
          </cell>
          <cell r="E702" t="str">
            <v>Virginie</v>
          </cell>
          <cell r="F702" t="str">
            <v>F</v>
          </cell>
          <cell r="G702" t="str">
            <v>UEMO SOISSONS</v>
          </cell>
          <cell r="J702">
            <v>1437</v>
          </cell>
          <cell r="K702" t="str">
            <v>Spécifique</v>
          </cell>
          <cell r="L702" t="str">
            <v>A</v>
          </cell>
          <cell r="M702" t="str">
            <v>CSE (RUE)</v>
          </cell>
          <cell r="N702" t="str">
            <v>RUE</v>
          </cell>
          <cell r="O702" t="str">
            <v>TIT</v>
          </cell>
          <cell r="P702" t="str">
            <v>Annie-Claude Harbonnier</v>
          </cell>
          <cell r="Q702">
            <v>1</v>
          </cell>
          <cell r="R702">
            <v>1</v>
          </cell>
        </row>
        <row r="703">
          <cell r="B703">
            <v>129761</v>
          </cell>
          <cell r="C703" t="str">
            <v>PEYRONNET</v>
          </cell>
          <cell r="E703" t="str">
            <v>Déborah</v>
          </cell>
          <cell r="F703" t="str">
            <v>F</v>
          </cell>
          <cell r="G703" t="str">
            <v>UEMO DUNKERQUE OUEST</v>
          </cell>
          <cell r="J703">
            <v>1416</v>
          </cell>
          <cell r="K703" t="str">
            <v>Spécifique</v>
          </cell>
          <cell r="L703" t="str">
            <v>A</v>
          </cell>
          <cell r="M703" t="str">
            <v>EDUC</v>
          </cell>
          <cell r="O703" t="str">
            <v>TIT</v>
          </cell>
          <cell r="P703" t="str">
            <v>Nicolas Loux</v>
          </cell>
          <cell r="Q703">
            <v>1</v>
          </cell>
          <cell r="R703">
            <v>1</v>
          </cell>
        </row>
        <row r="704">
          <cell r="B704">
            <v>13086</v>
          </cell>
          <cell r="C704" t="str">
            <v>PHILIPPOT</v>
          </cell>
          <cell r="D704" t="str">
            <v>LEBRUN</v>
          </cell>
          <cell r="E704" t="str">
            <v>Christelle</v>
          </cell>
          <cell r="F704" t="str">
            <v>F</v>
          </cell>
          <cell r="G704" t="str">
            <v>DIPJJ GRAND NORD</v>
          </cell>
          <cell r="J704" t="str">
            <v>6420_A</v>
          </cell>
          <cell r="K704" t="str">
            <v>Commun</v>
          </cell>
          <cell r="L704" t="str">
            <v>A</v>
          </cell>
          <cell r="M704" t="str">
            <v>ADJ-A</v>
          </cell>
          <cell r="O704" t="str">
            <v>NON TIT</v>
          </cell>
          <cell r="P704" t="str">
            <v>Mourad El-Ouassaidi</v>
          </cell>
          <cell r="Q704">
            <v>0.7</v>
          </cell>
          <cell r="R704">
            <v>0.7</v>
          </cell>
        </row>
        <row r="705">
          <cell r="B705">
            <v>10856</v>
          </cell>
          <cell r="C705" t="str">
            <v>PICHON</v>
          </cell>
          <cell r="E705" t="str">
            <v>Delphine</v>
          </cell>
          <cell r="F705" t="str">
            <v>F</v>
          </cell>
          <cell r="G705" t="str">
            <v>STEMO DUNKERQUE</v>
          </cell>
          <cell r="I705" t="str">
            <v>2017-S2</v>
          </cell>
          <cell r="J705">
            <v>1407</v>
          </cell>
          <cell r="K705" t="str">
            <v>Spécifique</v>
          </cell>
          <cell r="L705" t="str">
            <v>A</v>
          </cell>
          <cell r="M705" t="str">
            <v>DIR</v>
          </cell>
          <cell r="O705" t="str">
            <v>TIT</v>
          </cell>
          <cell r="P705" t="str">
            <v>Nicolas Loux</v>
          </cell>
          <cell r="Q705">
            <v>1</v>
          </cell>
          <cell r="R705">
            <v>1</v>
          </cell>
        </row>
        <row r="706">
          <cell r="B706">
            <v>114081</v>
          </cell>
          <cell r="C706" t="str">
            <v>PICHOT</v>
          </cell>
          <cell r="E706" t="str">
            <v>Charlotte</v>
          </cell>
          <cell r="F706" t="str">
            <v>F</v>
          </cell>
          <cell r="G706" t="str">
            <v>EPE ST QUENTIN</v>
          </cell>
          <cell r="J706">
            <v>1407</v>
          </cell>
          <cell r="K706" t="str">
            <v>Spécifique</v>
          </cell>
          <cell r="L706" t="str">
            <v>A</v>
          </cell>
          <cell r="M706" t="str">
            <v>DIR</v>
          </cell>
          <cell r="N706" t="str">
            <v>DS</v>
          </cell>
          <cell r="O706" t="str">
            <v>TIT</v>
          </cell>
          <cell r="P706" t="str">
            <v>Annie-Claude Harbonnier</v>
          </cell>
          <cell r="Q706">
            <v>1</v>
          </cell>
          <cell r="R706">
            <v>1</v>
          </cell>
        </row>
        <row r="707">
          <cell r="B707">
            <v>133923</v>
          </cell>
          <cell r="C707" t="str">
            <v>PIERDA</v>
          </cell>
          <cell r="E707" t="str">
            <v>Arnaud</v>
          </cell>
          <cell r="F707" t="str">
            <v>H</v>
          </cell>
          <cell r="G707" t="str">
            <v xml:space="preserve">UEHC NOGENT SUR OISE </v>
          </cell>
          <cell r="J707">
            <v>1416</v>
          </cell>
          <cell r="K707" t="str">
            <v>Spécifique</v>
          </cell>
          <cell r="L707" t="str">
            <v>A</v>
          </cell>
          <cell r="M707" t="str">
            <v>EDUC</v>
          </cell>
          <cell r="O707" t="str">
            <v>TIT</v>
          </cell>
          <cell r="P707" t="str">
            <v>Sylviane Duquenne</v>
          </cell>
          <cell r="Q707">
            <v>1</v>
          </cell>
          <cell r="R707">
            <v>1</v>
          </cell>
        </row>
        <row r="708">
          <cell r="B708">
            <v>13380</v>
          </cell>
          <cell r="C708" t="str">
            <v>PIJOULAT</v>
          </cell>
          <cell r="E708" t="str">
            <v>Elodie</v>
          </cell>
          <cell r="F708" t="str">
            <v>F</v>
          </cell>
          <cell r="G708" t="str">
            <v>UEMO SOISSONS</v>
          </cell>
          <cell r="H708">
            <v>43136</v>
          </cell>
          <cell r="I708" t="str">
            <v>2018-S1</v>
          </cell>
          <cell r="J708">
            <v>1416</v>
          </cell>
          <cell r="K708" t="str">
            <v>Spécifique</v>
          </cell>
          <cell r="L708" t="str">
            <v>A</v>
          </cell>
          <cell r="M708" t="str">
            <v>EDUC</v>
          </cell>
          <cell r="O708" t="str">
            <v>TIT</v>
          </cell>
          <cell r="P708" t="str">
            <v>Annie-Claude Harbonnier</v>
          </cell>
          <cell r="Q708">
            <v>0.8</v>
          </cell>
          <cell r="R708">
            <v>0.8</v>
          </cell>
        </row>
        <row r="709">
          <cell r="B709">
            <v>13584</v>
          </cell>
          <cell r="C709" t="str">
            <v>PILEZ</v>
          </cell>
          <cell r="E709" t="str">
            <v>Anne</v>
          </cell>
          <cell r="F709" t="str">
            <v>F</v>
          </cell>
          <cell r="G709" t="str">
            <v>UEMO DOUAI</v>
          </cell>
          <cell r="J709">
            <v>1416</v>
          </cell>
          <cell r="K709" t="str">
            <v>Spécifique</v>
          </cell>
          <cell r="L709" t="str">
            <v>A</v>
          </cell>
          <cell r="M709" t="str">
            <v>EDUC</v>
          </cell>
          <cell r="O709" t="str">
            <v>TIT</v>
          </cell>
          <cell r="P709" t="str">
            <v>Mourad El-Ouassaidi</v>
          </cell>
          <cell r="Q709">
            <v>0.8</v>
          </cell>
          <cell r="R709">
            <v>1</v>
          </cell>
        </row>
        <row r="710">
          <cell r="B710">
            <v>137982</v>
          </cell>
          <cell r="C710" t="str">
            <v>PILOT</v>
          </cell>
          <cell r="E710" t="str">
            <v>Christine</v>
          </cell>
          <cell r="F710" t="str">
            <v>F</v>
          </cell>
          <cell r="G710" t="str">
            <v>UECEF BEAUVAIS</v>
          </cell>
          <cell r="H710">
            <v>43466</v>
          </cell>
          <cell r="I710" t="str">
            <v>2017-S2</v>
          </cell>
          <cell r="J710">
            <v>1447</v>
          </cell>
          <cell r="K710" t="str">
            <v>Commun</v>
          </cell>
          <cell r="L710" t="str">
            <v>C</v>
          </cell>
          <cell r="M710" t="str">
            <v>ADJ-T</v>
          </cell>
          <cell r="O710" t="str">
            <v>TIT</v>
          </cell>
          <cell r="P710" t="str">
            <v>Sylviane Duquenne</v>
          </cell>
          <cell r="Q710">
            <v>1</v>
          </cell>
          <cell r="R710">
            <v>1</v>
          </cell>
        </row>
        <row r="711">
          <cell r="B711">
            <v>110627</v>
          </cell>
          <cell r="C711" t="str">
            <v>PIRAULT</v>
          </cell>
          <cell r="E711" t="str">
            <v>Marlène</v>
          </cell>
          <cell r="F711" t="str">
            <v>F</v>
          </cell>
          <cell r="G711" t="str">
            <v>UEMO COMPIEGNE</v>
          </cell>
          <cell r="J711">
            <v>1416</v>
          </cell>
          <cell r="K711" t="str">
            <v>Spécifique</v>
          </cell>
          <cell r="L711" t="str">
            <v>A</v>
          </cell>
          <cell r="M711" t="str">
            <v>EDUC</v>
          </cell>
          <cell r="O711" t="str">
            <v>TIT</v>
          </cell>
          <cell r="P711" t="str">
            <v>Sylviane Duquenne</v>
          </cell>
          <cell r="Q711">
            <v>0.8</v>
          </cell>
          <cell r="R711">
            <v>0.8</v>
          </cell>
        </row>
        <row r="712">
          <cell r="B712">
            <v>13055</v>
          </cell>
          <cell r="C712" t="str">
            <v>PITON</v>
          </cell>
          <cell r="E712" t="str">
            <v>Laëtitia</v>
          </cell>
          <cell r="F712" t="str">
            <v>F</v>
          </cell>
          <cell r="G712" t="str">
            <v>UEMO ST OMER</v>
          </cell>
          <cell r="J712">
            <v>1418</v>
          </cell>
          <cell r="K712" t="str">
            <v>Spécifique</v>
          </cell>
          <cell r="L712" t="str">
            <v>A</v>
          </cell>
          <cell r="M712" t="str">
            <v>PSY</v>
          </cell>
          <cell r="O712" t="str">
            <v>TIT</v>
          </cell>
          <cell r="P712" t="str">
            <v>Lucie Szarek</v>
          </cell>
          <cell r="Q712">
            <v>1</v>
          </cell>
          <cell r="R712">
            <v>1</v>
          </cell>
        </row>
        <row r="713">
          <cell r="B713">
            <v>15611</v>
          </cell>
          <cell r="C713" t="str">
            <v>PLANQUE</v>
          </cell>
          <cell r="E713" t="str">
            <v>Véronique</v>
          </cell>
          <cell r="F713" t="str">
            <v>F</v>
          </cell>
          <cell r="G713" t="str">
            <v>STEI BRUAY LA BUISSIERE</v>
          </cell>
          <cell r="H713">
            <v>43344</v>
          </cell>
          <cell r="I713" t="str">
            <v>2018-S2</v>
          </cell>
          <cell r="J713">
            <v>1407</v>
          </cell>
          <cell r="K713" t="str">
            <v>Spécifique</v>
          </cell>
          <cell r="L713" t="str">
            <v>A</v>
          </cell>
          <cell r="M713" t="str">
            <v>DIR</v>
          </cell>
          <cell r="N713" t="str">
            <v>DS</v>
          </cell>
          <cell r="O713" t="str">
            <v>TIT</v>
          </cell>
          <cell r="P713" t="e">
            <v>#N/A</v>
          </cell>
          <cell r="Q713">
            <v>1</v>
          </cell>
          <cell r="R713">
            <v>1</v>
          </cell>
        </row>
        <row r="714">
          <cell r="B714">
            <v>15611</v>
          </cell>
          <cell r="C714" t="str">
            <v>PLANQUE</v>
          </cell>
          <cell r="E714" t="str">
            <v>Véronique</v>
          </cell>
          <cell r="F714" t="str">
            <v>F</v>
          </cell>
          <cell r="G714" t="str">
            <v>STEMO DOUAI - CAMBRAI siège à DOUAI</v>
          </cell>
          <cell r="I714" t="str">
            <v>OUI</v>
          </cell>
          <cell r="J714">
            <v>1407</v>
          </cell>
          <cell r="K714" t="str">
            <v>Spécifique</v>
          </cell>
          <cell r="L714" t="str">
            <v>A</v>
          </cell>
          <cell r="M714" t="str">
            <v>DIR</v>
          </cell>
          <cell r="N714" t="str">
            <v>DS</v>
          </cell>
          <cell r="O714" t="str">
            <v>TIT</v>
          </cell>
          <cell r="P714" t="str">
            <v>Mourad El-Ouassaidi</v>
          </cell>
          <cell r="Q714">
            <v>1</v>
          </cell>
          <cell r="R714">
            <v>1</v>
          </cell>
        </row>
        <row r="715">
          <cell r="B715">
            <v>11407</v>
          </cell>
          <cell r="C715" t="str">
            <v>PLANQUELLE</v>
          </cell>
          <cell r="E715" t="str">
            <v>Delphine</v>
          </cell>
          <cell r="F715" t="str">
            <v>F</v>
          </cell>
          <cell r="G715" t="str">
            <v>UEAT LILLE</v>
          </cell>
          <cell r="I715" t="str">
            <v>2017-S2</v>
          </cell>
          <cell r="J715">
            <v>1416</v>
          </cell>
          <cell r="K715" t="str">
            <v>Spécifique</v>
          </cell>
          <cell r="L715" t="str">
            <v>A</v>
          </cell>
          <cell r="M715" t="str">
            <v>EDUC</v>
          </cell>
          <cell r="O715" t="str">
            <v>TIT</v>
          </cell>
          <cell r="P715" t="str">
            <v>Patrick Pivert</v>
          </cell>
          <cell r="Q715">
            <v>1</v>
          </cell>
          <cell r="R715">
            <v>1</v>
          </cell>
        </row>
        <row r="716">
          <cell r="B716">
            <v>167258</v>
          </cell>
          <cell r="C716" t="str">
            <v>PLEE</v>
          </cell>
          <cell r="E716" t="str">
            <v>Jonathan</v>
          </cell>
          <cell r="F716" t="str">
            <v>H</v>
          </cell>
          <cell r="G716" t="str">
            <v>UEHD DEPARTEMENTALE siège à LILLE</v>
          </cell>
          <cell r="J716" t="str">
            <v>6423_A</v>
          </cell>
          <cell r="K716" t="str">
            <v>Spécifique</v>
          </cell>
          <cell r="L716" t="str">
            <v>A</v>
          </cell>
          <cell r="M716" t="str">
            <v>PSY/RUE</v>
          </cell>
          <cell r="O716" t="str">
            <v>NON TIT</v>
          </cell>
          <cell r="P716" t="str">
            <v>Patrick Pivert</v>
          </cell>
          <cell r="Q716">
            <v>1</v>
          </cell>
          <cell r="R716">
            <v>1</v>
          </cell>
        </row>
        <row r="717">
          <cell r="B717">
            <v>147366</v>
          </cell>
          <cell r="C717" t="str">
            <v>PLINGUIER</v>
          </cell>
          <cell r="E717" t="str">
            <v>Gwenaëlle</v>
          </cell>
          <cell r="F717" t="str">
            <v>F</v>
          </cell>
          <cell r="G717" t="str">
            <v>UEHC MAUBEUGE</v>
          </cell>
          <cell r="I717" t="str">
            <v>2017-S2</v>
          </cell>
          <cell r="J717">
            <v>1416</v>
          </cell>
          <cell r="K717" t="str">
            <v>Spécifique</v>
          </cell>
          <cell r="L717" t="str">
            <v>A</v>
          </cell>
          <cell r="M717" t="str">
            <v>EDUC</v>
          </cell>
          <cell r="O717" t="str">
            <v>TIT</v>
          </cell>
          <cell r="P717" t="str">
            <v>Nicolas Loux</v>
          </cell>
          <cell r="Q717" t="e">
            <v>#N/A</v>
          </cell>
          <cell r="R717" t="e">
            <v>#N/A</v>
          </cell>
        </row>
        <row r="718">
          <cell r="B718">
            <v>12729</v>
          </cell>
          <cell r="C718" t="str">
            <v>PLOUVIEZ</v>
          </cell>
          <cell r="E718" t="str">
            <v>Virginie</v>
          </cell>
          <cell r="F718" t="str">
            <v>F</v>
          </cell>
          <cell r="G718" t="str">
            <v>UEMO ARRAS OUEST</v>
          </cell>
          <cell r="J718">
            <v>1416</v>
          </cell>
          <cell r="K718" t="str">
            <v>Spécifique</v>
          </cell>
          <cell r="L718" t="str">
            <v>A</v>
          </cell>
          <cell r="M718" t="str">
            <v>EDUC</v>
          </cell>
          <cell r="O718" t="str">
            <v>TIT</v>
          </cell>
          <cell r="P718" t="str">
            <v>Lucie Szarek</v>
          </cell>
          <cell r="Q718">
            <v>0.8</v>
          </cell>
          <cell r="R718">
            <v>0.8</v>
          </cell>
        </row>
        <row r="719">
          <cell r="B719">
            <v>139883</v>
          </cell>
          <cell r="C719" t="str">
            <v>POCH</v>
          </cell>
          <cell r="E719" t="str">
            <v>Sarah</v>
          </cell>
          <cell r="F719" t="str">
            <v>F</v>
          </cell>
          <cell r="G719" t="str">
            <v>UEMO VALENCIENNES EST</v>
          </cell>
          <cell r="J719">
            <v>1418</v>
          </cell>
          <cell r="K719" t="str">
            <v>Spécifique</v>
          </cell>
          <cell r="L719" t="str">
            <v>A</v>
          </cell>
          <cell r="M719" t="str">
            <v>PSY</v>
          </cell>
          <cell r="O719" t="str">
            <v>TIT</v>
          </cell>
          <cell r="P719" t="str">
            <v>Nicolas Loux</v>
          </cell>
          <cell r="Q719">
            <v>1</v>
          </cell>
          <cell r="R719">
            <v>1</v>
          </cell>
        </row>
        <row r="720">
          <cell r="B720">
            <v>142649</v>
          </cell>
          <cell r="C720" t="str">
            <v>POCHET</v>
          </cell>
          <cell r="D720">
            <v>0</v>
          </cell>
          <cell r="E720" t="str">
            <v>Emilie</v>
          </cell>
          <cell r="F720" t="str">
            <v>F</v>
          </cell>
          <cell r="G720" t="str">
            <v>UEHC BETHUNE</v>
          </cell>
          <cell r="J720">
            <v>1418</v>
          </cell>
          <cell r="K720" t="str">
            <v>Spécifique</v>
          </cell>
          <cell r="L720" t="str">
            <v>A</v>
          </cell>
          <cell r="M720" t="str">
            <v>PSY</v>
          </cell>
          <cell r="O720" t="str">
            <v>TIT</v>
          </cell>
          <cell r="P720" t="str">
            <v>Sandrine Wambre</v>
          </cell>
          <cell r="Q720">
            <v>1</v>
          </cell>
          <cell r="R720">
            <v>1</v>
          </cell>
        </row>
        <row r="721">
          <cell r="B721">
            <v>10868</v>
          </cell>
          <cell r="C721" t="str">
            <v>POIRET</v>
          </cell>
          <cell r="D721" t="str">
            <v>TERNISIEN</v>
          </cell>
          <cell r="E721" t="str">
            <v>Anne-Sophie</v>
          </cell>
          <cell r="F721" t="str">
            <v>F</v>
          </cell>
          <cell r="G721" t="str">
            <v>DTPJJ PAS DE CALAIS</v>
          </cell>
          <cell r="J721">
            <v>1461</v>
          </cell>
          <cell r="K721" t="str">
            <v>Spécifique</v>
          </cell>
          <cell r="L721" t="str">
            <v>A</v>
          </cell>
          <cell r="M721" t="str">
            <v>DIRFONC</v>
          </cell>
          <cell r="O721" t="str">
            <v>TIT</v>
          </cell>
          <cell r="P721" t="str">
            <v>Lucie Szarek</v>
          </cell>
          <cell r="Q721">
            <v>1</v>
          </cell>
          <cell r="R721">
            <v>1</v>
          </cell>
        </row>
        <row r="722">
          <cell r="B722">
            <v>171049</v>
          </cell>
          <cell r="C722" t="str">
            <v>POISSON</v>
          </cell>
          <cell r="E722" t="str">
            <v>Aurélie</v>
          </cell>
          <cell r="F722" t="str">
            <v>F</v>
          </cell>
          <cell r="G722" t="str">
            <v>DTPJJ NORD</v>
          </cell>
          <cell r="I722" t="str">
            <v>2018-S1</v>
          </cell>
          <cell r="J722">
            <v>1451</v>
          </cell>
          <cell r="K722" t="str">
            <v>Commun</v>
          </cell>
          <cell r="L722" t="str">
            <v>C</v>
          </cell>
          <cell r="M722" t="str">
            <v>ADJ-A</v>
          </cell>
          <cell r="O722" t="str">
            <v>TIT</v>
          </cell>
          <cell r="P722" t="str">
            <v>Patrick Pivert</v>
          </cell>
          <cell r="Q722">
            <v>1</v>
          </cell>
          <cell r="R722">
            <v>1</v>
          </cell>
        </row>
        <row r="723">
          <cell r="B723">
            <v>11111</v>
          </cell>
          <cell r="C723" t="str">
            <v>PONTIEUX</v>
          </cell>
          <cell r="E723" t="str">
            <v>Stéphanie</v>
          </cell>
          <cell r="F723" t="str">
            <v>F</v>
          </cell>
          <cell r="G723" t="str">
            <v>UEMO DOUAI</v>
          </cell>
          <cell r="J723">
            <v>1416</v>
          </cell>
          <cell r="K723" t="str">
            <v>Spécifique</v>
          </cell>
          <cell r="L723" t="str">
            <v>A</v>
          </cell>
          <cell r="M723" t="str">
            <v>EDUC</v>
          </cell>
          <cell r="O723" t="str">
            <v>TIT</v>
          </cell>
          <cell r="P723" t="str">
            <v>Mourad El-Ouassaidi</v>
          </cell>
          <cell r="Q723">
            <v>1</v>
          </cell>
          <cell r="R723">
            <v>1</v>
          </cell>
        </row>
        <row r="724">
          <cell r="B724">
            <v>158708</v>
          </cell>
          <cell r="C724" t="str">
            <v>POTTERIE</v>
          </cell>
          <cell r="E724" t="str">
            <v>Marie</v>
          </cell>
          <cell r="F724" t="str">
            <v>F</v>
          </cell>
          <cell r="G724" t="str">
            <v>DTPJJ SOMME AISNE</v>
          </cell>
          <cell r="H724">
            <v>43344</v>
          </cell>
          <cell r="I724" t="str">
            <v>2018-S2</v>
          </cell>
          <cell r="J724">
            <v>1416</v>
          </cell>
          <cell r="K724" t="str">
            <v>Spécifique</v>
          </cell>
          <cell r="L724" t="str">
            <v>A</v>
          </cell>
          <cell r="M724" t="str">
            <v>EDUC</v>
          </cell>
          <cell r="O724" t="str">
            <v>TIT</v>
          </cell>
          <cell r="P724" t="e">
            <v>#N/A</v>
          </cell>
          <cell r="Q724">
            <v>1</v>
          </cell>
          <cell r="R724">
            <v>1</v>
          </cell>
        </row>
        <row r="725">
          <cell r="B725">
            <v>151510</v>
          </cell>
          <cell r="C725" t="str">
            <v>POUILLY</v>
          </cell>
          <cell r="D725" t="str">
            <v>TOEBAERT</v>
          </cell>
          <cell r="E725" t="str">
            <v>Julie</v>
          </cell>
          <cell r="F725" t="str">
            <v>F</v>
          </cell>
          <cell r="G725" t="str">
            <v>UEHD DEPARTEMENTALE siège à LILLE</v>
          </cell>
          <cell r="J725">
            <v>9999</v>
          </cell>
          <cell r="K725">
            <v>0</v>
          </cell>
          <cell r="L725" t="str">
            <v>-</v>
          </cell>
          <cell r="M725">
            <v>0</v>
          </cell>
          <cell r="O725">
            <v>0</v>
          </cell>
          <cell r="P725" t="str">
            <v>Patrick Pivert</v>
          </cell>
          <cell r="Q725" t="e">
            <v>#N/A</v>
          </cell>
          <cell r="R725" t="e">
            <v>#N/A</v>
          </cell>
        </row>
        <row r="726">
          <cell r="B726">
            <v>14415</v>
          </cell>
          <cell r="C726" t="str">
            <v>POULAIN</v>
          </cell>
          <cell r="E726" t="str">
            <v>François</v>
          </cell>
          <cell r="F726" t="str">
            <v>H</v>
          </cell>
          <cell r="G726" t="str">
            <v>UEAJ VILLENEUVE D'ASCQ 1</v>
          </cell>
          <cell r="H726">
            <v>43101</v>
          </cell>
          <cell r="I726" t="str">
            <v>2018-S1</v>
          </cell>
          <cell r="J726">
            <v>1437</v>
          </cell>
          <cell r="K726" t="str">
            <v>Spécifique</v>
          </cell>
          <cell r="L726" t="str">
            <v>A</v>
          </cell>
          <cell r="M726" t="str">
            <v>CSE (RUE)</v>
          </cell>
          <cell r="N726" t="str">
            <v>RUE</v>
          </cell>
          <cell r="O726" t="str">
            <v>TIT</v>
          </cell>
          <cell r="P726" t="str">
            <v>Mourad El-Ouassaidi</v>
          </cell>
          <cell r="Q726">
            <v>1</v>
          </cell>
          <cell r="R726">
            <v>1</v>
          </cell>
        </row>
        <row r="727">
          <cell r="B727">
            <v>14157</v>
          </cell>
          <cell r="C727" t="str">
            <v>PREVOST</v>
          </cell>
          <cell r="D727">
            <v>0</v>
          </cell>
          <cell r="E727" t="str">
            <v>Anne</v>
          </cell>
          <cell r="F727" t="str">
            <v>F</v>
          </cell>
          <cell r="G727" t="str">
            <v>UEMO AMIENS OUEST</v>
          </cell>
          <cell r="J727">
            <v>1416</v>
          </cell>
          <cell r="K727" t="str">
            <v>Spécifique</v>
          </cell>
          <cell r="L727" t="str">
            <v>A</v>
          </cell>
          <cell r="M727" t="str">
            <v>EDUC</v>
          </cell>
          <cell r="O727" t="str">
            <v>TIT</v>
          </cell>
          <cell r="P727" t="str">
            <v>Annie-Claude Harbonnier</v>
          </cell>
          <cell r="Q727">
            <v>1</v>
          </cell>
          <cell r="R727">
            <v>1</v>
          </cell>
        </row>
        <row r="728">
          <cell r="B728">
            <v>2430</v>
          </cell>
          <cell r="C728" t="str">
            <v>PROUVOST</v>
          </cell>
          <cell r="E728" t="str">
            <v>Christian</v>
          </cell>
          <cell r="F728" t="str">
            <v>H</v>
          </cell>
          <cell r="G728" t="str">
            <v>UEHC TOURCOING</v>
          </cell>
          <cell r="J728">
            <v>1447</v>
          </cell>
          <cell r="K728" t="str">
            <v>Commun</v>
          </cell>
          <cell r="L728" t="str">
            <v>C</v>
          </cell>
          <cell r="M728" t="str">
            <v>ADJ-T</v>
          </cell>
          <cell r="O728" t="str">
            <v>TIT</v>
          </cell>
          <cell r="P728" t="str">
            <v>Patrick Pivert</v>
          </cell>
          <cell r="Q728">
            <v>1</v>
          </cell>
          <cell r="R728">
            <v>1</v>
          </cell>
        </row>
        <row r="729">
          <cell r="B729">
            <v>12781</v>
          </cell>
          <cell r="C729" t="str">
            <v>PRUVOST</v>
          </cell>
          <cell r="E729" t="str">
            <v>Elise</v>
          </cell>
          <cell r="F729" t="str">
            <v>F</v>
          </cell>
          <cell r="G729" t="str">
            <v>DTPJJ NORD</v>
          </cell>
          <cell r="H729">
            <v>43344</v>
          </cell>
          <cell r="I729" t="str">
            <v>2018-S2</v>
          </cell>
          <cell r="J729">
            <v>1437</v>
          </cell>
          <cell r="K729" t="str">
            <v>Spécifique</v>
          </cell>
          <cell r="L729" t="str">
            <v>A</v>
          </cell>
          <cell r="M729" t="str">
            <v>CSE (RUE)</v>
          </cell>
          <cell r="O729" t="str">
            <v>TIT</v>
          </cell>
          <cell r="P729" t="str">
            <v>Patrick Pivert</v>
          </cell>
          <cell r="Q729">
            <v>1</v>
          </cell>
          <cell r="R729">
            <v>1</v>
          </cell>
        </row>
        <row r="730">
          <cell r="B730">
            <v>12781</v>
          </cell>
          <cell r="C730" t="str">
            <v>PRUVOST</v>
          </cell>
          <cell r="E730" t="str">
            <v>Elise</v>
          </cell>
          <cell r="F730" t="str">
            <v>F</v>
          </cell>
          <cell r="G730" t="str">
            <v>UEHC ARRAS</v>
          </cell>
          <cell r="J730">
            <v>1437</v>
          </cell>
          <cell r="K730" t="str">
            <v>Spécifique</v>
          </cell>
          <cell r="L730" t="str">
            <v>A</v>
          </cell>
          <cell r="M730" t="str">
            <v>CSE (RUE)</v>
          </cell>
          <cell r="O730" t="str">
            <v>TIT</v>
          </cell>
          <cell r="P730" t="str">
            <v>Sandrine Wambre</v>
          </cell>
          <cell r="Q730">
            <v>1</v>
          </cell>
          <cell r="R730">
            <v>1</v>
          </cell>
        </row>
        <row r="731">
          <cell r="B731">
            <v>143045</v>
          </cell>
          <cell r="C731" t="str">
            <v>PRUVOST</v>
          </cell>
          <cell r="E731" t="str">
            <v>Emilie</v>
          </cell>
          <cell r="F731" t="str">
            <v>F</v>
          </cell>
          <cell r="G731" t="str">
            <v>DIRPJJ GRAND NORD</v>
          </cell>
          <cell r="J731">
            <v>1451</v>
          </cell>
          <cell r="K731" t="str">
            <v>Commun</v>
          </cell>
          <cell r="L731" t="str">
            <v>C</v>
          </cell>
          <cell r="M731" t="str">
            <v>ADJ-A</v>
          </cell>
          <cell r="O731" t="str">
            <v>TIT</v>
          </cell>
          <cell r="P731" t="str">
            <v>Mourad El-Ouassaidi</v>
          </cell>
          <cell r="Q731" t="e">
            <v>#N/A</v>
          </cell>
          <cell r="R731" t="e">
            <v>#N/A</v>
          </cell>
        </row>
        <row r="732">
          <cell r="B732">
            <v>11767</v>
          </cell>
          <cell r="C732" t="str">
            <v>PRUVOST</v>
          </cell>
          <cell r="E732" t="str">
            <v>Ingrid</v>
          </cell>
          <cell r="F732" t="str">
            <v>F</v>
          </cell>
          <cell r="G732" t="str">
            <v>UEMO ST OMER</v>
          </cell>
          <cell r="J732">
            <v>1437</v>
          </cell>
          <cell r="K732" t="str">
            <v>Spécifique</v>
          </cell>
          <cell r="L732" t="str">
            <v>A</v>
          </cell>
          <cell r="M732" t="str">
            <v>CSE (RUE)</v>
          </cell>
          <cell r="O732" t="str">
            <v>TIT</v>
          </cell>
          <cell r="P732" t="str">
            <v>Lucie Szarek</v>
          </cell>
          <cell r="Q732">
            <v>0.8</v>
          </cell>
          <cell r="R732">
            <v>0.8</v>
          </cell>
        </row>
        <row r="733">
          <cell r="B733">
            <v>162639</v>
          </cell>
          <cell r="C733" t="str">
            <v>PRUVOST</v>
          </cell>
          <cell r="D733" t="str">
            <v>GUERCIF</v>
          </cell>
          <cell r="E733" t="str">
            <v>Priscilla</v>
          </cell>
          <cell r="F733" t="str">
            <v>F</v>
          </cell>
          <cell r="G733" t="str">
            <v>DTPJJ SOMME - AISNE</v>
          </cell>
          <cell r="J733">
            <v>9999</v>
          </cell>
          <cell r="K733">
            <v>0</v>
          </cell>
          <cell r="L733" t="str">
            <v>-</v>
          </cell>
          <cell r="M733">
            <v>0</v>
          </cell>
          <cell r="O733">
            <v>0</v>
          </cell>
          <cell r="P733" t="str">
            <v>Annie-Claude Harbonnier</v>
          </cell>
          <cell r="Q733" t="e">
            <v>#N/A</v>
          </cell>
          <cell r="R733" t="e">
            <v>#N/A</v>
          </cell>
        </row>
        <row r="734">
          <cell r="B734">
            <v>4217</v>
          </cell>
          <cell r="C734" t="str">
            <v>PRUVOST</v>
          </cell>
          <cell r="E734" t="str">
            <v>Sébastien</v>
          </cell>
          <cell r="F734" t="str">
            <v>H</v>
          </cell>
          <cell r="G734" t="str">
            <v>STEMO MANCHE siège à COUTANCES</v>
          </cell>
          <cell r="H734">
            <v>43344</v>
          </cell>
          <cell r="I734" t="str">
            <v>2018-S2</v>
          </cell>
          <cell r="J734">
            <v>1416</v>
          </cell>
          <cell r="K734" t="str">
            <v>Spécifique</v>
          </cell>
          <cell r="L734" t="str">
            <v>A</v>
          </cell>
          <cell r="M734" t="str">
            <v>EDUC</v>
          </cell>
          <cell r="O734" t="str">
            <v>TIT</v>
          </cell>
          <cell r="P734" t="e">
            <v>#N/A</v>
          </cell>
          <cell r="Q734">
            <v>1</v>
          </cell>
          <cell r="R734">
            <v>1</v>
          </cell>
        </row>
        <row r="735">
          <cell r="B735">
            <v>4217</v>
          </cell>
          <cell r="C735" t="str">
            <v>PRUVOST</v>
          </cell>
          <cell r="E735" t="str">
            <v>Sébastien</v>
          </cell>
          <cell r="F735" t="str">
            <v>H</v>
          </cell>
          <cell r="G735" t="str">
            <v>UECEF LIEVIN</v>
          </cell>
          <cell r="J735">
            <v>1416</v>
          </cell>
          <cell r="K735" t="str">
            <v>Spécifique</v>
          </cell>
          <cell r="L735" t="str">
            <v>A</v>
          </cell>
          <cell r="M735" t="str">
            <v>EDUC</v>
          </cell>
          <cell r="O735" t="str">
            <v>TIT</v>
          </cell>
          <cell r="P735" t="str">
            <v>Sandrine Wambre</v>
          </cell>
          <cell r="Q735">
            <v>1</v>
          </cell>
          <cell r="R735">
            <v>1</v>
          </cell>
        </row>
        <row r="736">
          <cell r="B736">
            <v>2401</v>
          </cell>
          <cell r="C736" t="str">
            <v>PRZYMENCKI</v>
          </cell>
          <cell r="E736" t="str">
            <v>Jean-Luc</v>
          </cell>
          <cell r="F736" t="str">
            <v>H</v>
          </cell>
          <cell r="G736" t="str">
            <v>UEAJ HARNES</v>
          </cell>
          <cell r="J736">
            <v>1437</v>
          </cell>
          <cell r="K736" t="str">
            <v>Spécifique</v>
          </cell>
          <cell r="L736" t="str">
            <v>A</v>
          </cell>
          <cell r="M736" t="str">
            <v>CSE (RUE)</v>
          </cell>
          <cell r="N736" t="str">
            <v>RUE</v>
          </cell>
          <cell r="O736" t="str">
            <v>TIT</v>
          </cell>
          <cell r="P736" t="str">
            <v>Sandrine Wambre</v>
          </cell>
          <cell r="Q736">
            <v>1</v>
          </cell>
          <cell r="R736">
            <v>1</v>
          </cell>
        </row>
        <row r="737">
          <cell r="B737">
            <v>11495</v>
          </cell>
          <cell r="C737" t="str">
            <v>QUENOY</v>
          </cell>
          <cell r="E737" t="str">
            <v>Fanny</v>
          </cell>
          <cell r="F737" t="str">
            <v>F</v>
          </cell>
          <cell r="G737" t="str">
            <v>DIRPJJ GRAND NORD</v>
          </cell>
          <cell r="J737">
            <v>1460</v>
          </cell>
          <cell r="K737" t="str">
            <v>Commun</v>
          </cell>
          <cell r="L737" t="str">
            <v>B</v>
          </cell>
          <cell r="M737" t="str">
            <v>SA</v>
          </cell>
          <cell r="O737" t="str">
            <v>TIT</v>
          </cell>
          <cell r="P737" t="str">
            <v>Mourad El-Ouassaidi</v>
          </cell>
          <cell r="Q737">
            <v>1</v>
          </cell>
          <cell r="R737">
            <v>1</v>
          </cell>
        </row>
        <row r="738">
          <cell r="B738">
            <v>13820</v>
          </cell>
          <cell r="C738" t="str">
            <v>RABAH</v>
          </cell>
          <cell r="E738" t="str">
            <v>Miloud</v>
          </cell>
          <cell r="F738" t="str">
            <v>H</v>
          </cell>
          <cell r="G738" t="str">
            <v>UEHC AMIENS</v>
          </cell>
          <cell r="I738" t="str">
            <v>2017-S2</v>
          </cell>
          <cell r="J738">
            <v>1416</v>
          </cell>
          <cell r="K738" t="str">
            <v>Spécifique</v>
          </cell>
          <cell r="L738" t="str">
            <v>A</v>
          </cell>
          <cell r="M738" t="str">
            <v>EDUC</v>
          </cell>
          <cell r="O738" t="str">
            <v>TIT</v>
          </cell>
          <cell r="P738" t="str">
            <v>Annie-Claude Harbonnier</v>
          </cell>
          <cell r="Q738">
            <v>1</v>
          </cell>
          <cell r="R738">
            <v>0.5</v>
          </cell>
        </row>
        <row r="739">
          <cell r="B739">
            <v>138426</v>
          </cell>
          <cell r="C739" t="str">
            <v>RABHIU</v>
          </cell>
          <cell r="E739" t="str">
            <v>Salim</v>
          </cell>
          <cell r="F739" t="str">
            <v>H</v>
          </cell>
          <cell r="G739" t="str">
            <v>UEHC LILLE</v>
          </cell>
          <cell r="I739" t="str">
            <v>2017-S2</v>
          </cell>
          <cell r="J739">
            <v>1416</v>
          </cell>
          <cell r="K739" t="str">
            <v>Spécifique</v>
          </cell>
          <cell r="L739" t="str">
            <v>A</v>
          </cell>
          <cell r="M739" t="str">
            <v>EDUC</v>
          </cell>
          <cell r="O739" t="str">
            <v>TIT</v>
          </cell>
          <cell r="P739" t="str">
            <v>Patrick Pivert</v>
          </cell>
          <cell r="Q739">
            <v>1</v>
          </cell>
          <cell r="R739">
            <v>1</v>
          </cell>
        </row>
        <row r="740">
          <cell r="B740">
            <v>138426</v>
          </cell>
          <cell r="C740" t="str">
            <v>RABHIU</v>
          </cell>
          <cell r="E740" t="str">
            <v>Salim</v>
          </cell>
          <cell r="F740" t="str">
            <v>H</v>
          </cell>
          <cell r="G740" t="str">
            <v>UEHC BETHUNE</v>
          </cell>
          <cell r="I740" t="str">
            <v>OUI</v>
          </cell>
          <cell r="J740">
            <v>1416</v>
          </cell>
          <cell r="K740" t="str">
            <v>Spécifique</v>
          </cell>
          <cell r="L740" t="str">
            <v>A</v>
          </cell>
          <cell r="M740" t="str">
            <v>EDUC</v>
          </cell>
          <cell r="O740" t="str">
            <v>TIT</v>
          </cell>
          <cell r="P740" t="str">
            <v>Sandrine Wambre</v>
          </cell>
          <cell r="Q740">
            <v>1</v>
          </cell>
          <cell r="R740">
            <v>1</v>
          </cell>
        </row>
        <row r="741">
          <cell r="B741">
            <v>13238</v>
          </cell>
          <cell r="C741" t="str">
            <v>RAGUIN</v>
          </cell>
          <cell r="D741">
            <v>0</v>
          </cell>
          <cell r="E741" t="str">
            <v>Charlotte</v>
          </cell>
          <cell r="F741" t="str">
            <v>F</v>
          </cell>
          <cell r="G741" t="str">
            <v>UEMO COMPIEGNE</v>
          </cell>
          <cell r="J741">
            <v>1437</v>
          </cell>
          <cell r="K741" t="str">
            <v>Spécifique</v>
          </cell>
          <cell r="L741" t="str">
            <v>A</v>
          </cell>
          <cell r="M741" t="str">
            <v>CSE (RUE)</v>
          </cell>
          <cell r="O741" t="str">
            <v>TIT</v>
          </cell>
          <cell r="P741" t="str">
            <v>Sylviane Duquenne</v>
          </cell>
          <cell r="Q741">
            <v>0.8</v>
          </cell>
          <cell r="R741">
            <v>0.8</v>
          </cell>
        </row>
        <row r="742">
          <cell r="B742">
            <v>129192</v>
          </cell>
          <cell r="C742" t="str">
            <v>RAHMANI</v>
          </cell>
          <cell r="D742" t="str">
            <v>ATALLAH</v>
          </cell>
          <cell r="E742" t="str">
            <v>Sabrina</v>
          </cell>
          <cell r="F742" t="str">
            <v>F</v>
          </cell>
          <cell r="G742" t="str">
            <v>UEMO AVESNES SUR HELPE</v>
          </cell>
          <cell r="I742" t="str">
            <v>2017-S2</v>
          </cell>
          <cell r="J742">
            <v>1416</v>
          </cell>
          <cell r="K742" t="str">
            <v>Spécifique</v>
          </cell>
          <cell r="L742" t="str">
            <v>A</v>
          </cell>
          <cell r="M742" t="str">
            <v>EDUC</v>
          </cell>
          <cell r="O742" t="str">
            <v>TIT</v>
          </cell>
          <cell r="P742" t="str">
            <v>Nicolas Loux</v>
          </cell>
          <cell r="Q742">
            <v>1</v>
          </cell>
          <cell r="R742">
            <v>1</v>
          </cell>
        </row>
        <row r="743">
          <cell r="B743">
            <v>3907</v>
          </cell>
          <cell r="C743" t="str">
            <v>RAINGO</v>
          </cell>
          <cell r="E743" t="str">
            <v>Christophe</v>
          </cell>
          <cell r="F743" t="str">
            <v>H</v>
          </cell>
          <cell r="G743" t="str">
            <v>UEMO VALENCIENNES OUEST</v>
          </cell>
          <cell r="J743">
            <v>1416</v>
          </cell>
          <cell r="K743" t="str">
            <v>Spécifique</v>
          </cell>
          <cell r="L743" t="str">
            <v>A</v>
          </cell>
          <cell r="M743" t="str">
            <v>EDUC</v>
          </cell>
          <cell r="O743" t="str">
            <v>TIT</v>
          </cell>
          <cell r="P743" t="str">
            <v>Nicolas Loux</v>
          </cell>
          <cell r="Q743">
            <v>1</v>
          </cell>
          <cell r="R743">
            <v>1</v>
          </cell>
        </row>
        <row r="744">
          <cell r="B744">
            <v>144162</v>
          </cell>
          <cell r="C744" t="str">
            <v>RANDA</v>
          </cell>
          <cell r="E744" t="str">
            <v>Gwendoline</v>
          </cell>
          <cell r="F744" t="str">
            <v>F</v>
          </cell>
          <cell r="G744" t="str">
            <v>USEEPM QUIEVRECHAIN</v>
          </cell>
          <cell r="I744" t="str">
            <v>2017-S2</v>
          </cell>
          <cell r="J744">
            <v>1416</v>
          </cell>
          <cell r="K744" t="str">
            <v>Spécifique</v>
          </cell>
          <cell r="L744" t="str">
            <v>A</v>
          </cell>
          <cell r="M744" t="str">
            <v>EDUC</v>
          </cell>
          <cell r="O744" t="str">
            <v>TIT</v>
          </cell>
          <cell r="P744" t="str">
            <v>Nicolas Loux</v>
          </cell>
          <cell r="Q744">
            <v>1</v>
          </cell>
          <cell r="R744">
            <v>1</v>
          </cell>
        </row>
        <row r="745">
          <cell r="B745">
            <v>144162</v>
          </cell>
          <cell r="C745" t="str">
            <v>RANDA</v>
          </cell>
          <cell r="E745" t="str">
            <v>Gwendoline</v>
          </cell>
          <cell r="F745" t="str">
            <v>F</v>
          </cell>
          <cell r="G745" t="str">
            <v>UESEEPM QUIEVRECHAIN</v>
          </cell>
          <cell r="J745">
            <v>1416</v>
          </cell>
          <cell r="K745" t="str">
            <v>Spécifique</v>
          </cell>
          <cell r="L745" t="str">
            <v>A</v>
          </cell>
          <cell r="M745" t="str">
            <v>EDUC</v>
          </cell>
          <cell r="O745" t="str">
            <v>TIT</v>
          </cell>
          <cell r="P745" t="str">
            <v>Nicolas Loux</v>
          </cell>
          <cell r="Q745">
            <v>1</v>
          </cell>
          <cell r="R745">
            <v>1</v>
          </cell>
        </row>
        <row r="746">
          <cell r="B746">
            <v>8334</v>
          </cell>
          <cell r="C746" t="str">
            <v>RANDRIANARIVONY</v>
          </cell>
          <cell r="D746" t="str">
            <v>RALIJAONA</v>
          </cell>
          <cell r="E746" t="str">
            <v>Verohanta</v>
          </cell>
          <cell r="F746" t="str">
            <v>F</v>
          </cell>
          <cell r="G746" t="str">
            <v>UEHC ST MARTIN BOULOGNE</v>
          </cell>
          <cell r="J746">
            <v>1416</v>
          </cell>
          <cell r="K746" t="str">
            <v>Spécifique</v>
          </cell>
          <cell r="L746" t="str">
            <v>A</v>
          </cell>
          <cell r="M746" t="str">
            <v>EDUC</v>
          </cell>
          <cell r="O746" t="str">
            <v>TIT</v>
          </cell>
          <cell r="P746" t="str">
            <v>Lucie Szarek</v>
          </cell>
          <cell r="Q746">
            <v>0.5</v>
          </cell>
          <cell r="R746">
            <v>1</v>
          </cell>
        </row>
        <row r="747">
          <cell r="B747">
            <v>10816</v>
          </cell>
          <cell r="C747" t="str">
            <v>RATAJSKI</v>
          </cell>
          <cell r="E747" t="str">
            <v>Sabrina</v>
          </cell>
          <cell r="F747" t="str">
            <v>F</v>
          </cell>
          <cell r="G747" t="str">
            <v>UEMO CAMBRAI</v>
          </cell>
          <cell r="J747">
            <v>1437</v>
          </cell>
          <cell r="K747" t="str">
            <v>Spécifique</v>
          </cell>
          <cell r="L747" t="str">
            <v>A</v>
          </cell>
          <cell r="M747" t="str">
            <v>CSE (RUE)</v>
          </cell>
          <cell r="O747" t="str">
            <v>TIT</v>
          </cell>
          <cell r="P747" t="str">
            <v>Mourad El-Ouassaidi</v>
          </cell>
          <cell r="Q747">
            <v>1</v>
          </cell>
          <cell r="R747">
            <v>1</v>
          </cell>
        </row>
        <row r="748">
          <cell r="B748">
            <v>19152</v>
          </cell>
          <cell r="C748" t="str">
            <v>RATEL</v>
          </cell>
          <cell r="E748" t="str">
            <v>Bruno</v>
          </cell>
          <cell r="F748" t="str">
            <v>H</v>
          </cell>
          <cell r="G748" t="str">
            <v>DTPJJ SOMME - AISNE</v>
          </cell>
          <cell r="J748">
            <v>1447</v>
          </cell>
          <cell r="K748" t="str">
            <v>Commun</v>
          </cell>
          <cell r="L748" t="str">
            <v>C</v>
          </cell>
          <cell r="M748" t="str">
            <v>ADJ-T</v>
          </cell>
          <cell r="O748" t="str">
            <v>TIT</v>
          </cell>
          <cell r="P748" t="str">
            <v>Annie-Claude Harbonnier</v>
          </cell>
          <cell r="Q748">
            <v>0.8</v>
          </cell>
          <cell r="R748">
            <v>0.8</v>
          </cell>
        </row>
        <row r="749">
          <cell r="B749">
            <v>9409</v>
          </cell>
          <cell r="C749" t="str">
            <v>RAUX</v>
          </cell>
          <cell r="E749" t="str">
            <v>Valérie</v>
          </cell>
          <cell r="F749" t="str">
            <v>F</v>
          </cell>
          <cell r="G749" t="str">
            <v>UEMO ROUBAIX</v>
          </cell>
          <cell r="J749">
            <v>1437</v>
          </cell>
          <cell r="K749" t="str">
            <v>Spécifique</v>
          </cell>
          <cell r="L749" t="str">
            <v>A</v>
          </cell>
          <cell r="M749" t="str">
            <v>CSE (RUE)</v>
          </cell>
          <cell r="O749" t="str">
            <v>TIT</v>
          </cell>
          <cell r="P749" t="str">
            <v>Patrick Pivert</v>
          </cell>
          <cell r="Q749">
            <v>1</v>
          </cell>
          <cell r="R749">
            <v>1</v>
          </cell>
        </row>
        <row r="750">
          <cell r="B750">
            <v>13580</v>
          </cell>
          <cell r="C750" t="str">
            <v>RAVAUX</v>
          </cell>
          <cell r="E750" t="str">
            <v>Maryse</v>
          </cell>
          <cell r="F750" t="str">
            <v>F</v>
          </cell>
          <cell r="G750" t="str">
            <v>UEMO CAMBRAI</v>
          </cell>
          <cell r="J750">
            <v>1416</v>
          </cell>
          <cell r="K750" t="str">
            <v>Spécifique</v>
          </cell>
          <cell r="L750" t="str">
            <v>A</v>
          </cell>
          <cell r="M750" t="str">
            <v>EDUC</v>
          </cell>
          <cell r="O750" t="str">
            <v>TIT</v>
          </cell>
          <cell r="P750" t="str">
            <v>Mourad El-Ouassaidi</v>
          </cell>
          <cell r="Q750">
            <v>1</v>
          </cell>
          <cell r="R750">
            <v>1</v>
          </cell>
        </row>
        <row r="751">
          <cell r="B751">
            <v>164221</v>
          </cell>
          <cell r="C751" t="str">
            <v>REDJEMI</v>
          </cell>
          <cell r="D751">
            <v>0</v>
          </cell>
          <cell r="E751" t="str">
            <v>Samiye</v>
          </cell>
          <cell r="F751" t="str">
            <v>F</v>
          </cell>
          <cell r="G751" t="str">
            <v>UEHC BEAUVAIS</v>
          </cell>
          <cell r="J751">
            <v>1447</v>
          </cell>
          <cell r="K751" t="str">
            <v>Commun</v>
          </cell>
          <cell r="L751" t="str">
            <v>C</v>
          </cell>
          <cell r="M751" t="str">
            <v>ADJ-T</v>
          </cell>
          <cell r="O751" t="str">
            <v>TIT</v>
          </cell>
          <cell r="P751" t="str">
            <v>Sylviane Duquenne</v>
          </cell>
          <cell r="Q751">
            <v>1</v>
          </cell>
          <cell r="R751">
            <v>1</v>
          </cell>
        </row>
        <row r="752">
          <cell r="B752">
            <v>152301</v>
          </cell>
          <cell r="C752" t="str">
            <v>REGNIER</v>
          </cell>
          <cell r="E752" t="str">
            <v>Danièle</v>
          </cell>
          <cell r="F752" t="str">
            <v>F</v>
          </cell>
          <cell r="G752" t="str">
            <v>UEMO BEAUVAIS</v>
          </cell>
          <cell r="J752">
            <v>1451</v>
          </cell>
          <cell r="K752" t="str">
            <v>Commun</v>
          </cell>
          <cell r="L752" t="str">
            <v>C</v>
          </cell>
          <cell r="M752" t="str">
            <v>ADJ-A</v>
          </cell>
          <cell r="O752" t="str">
            <v>TIT</v>
          </cell>
          <cell r="P752" t="str">
            <v>Sylviane Duquenne</v>
          </cell>
          <cell r="Q752">
            <v>1</v>
          </cell>
          <cell r="R752">
            <v>1</v>
          </cell>
        </row>
        <row r="753">
          <cell r="B753">
            <v>9234</v>
          </cell>
          <cell r="C753" t="str">
            <v>REMOND</v>
          </cell>
          <cell r="E753" t="str">
            <v>Fabienne</v>
          </cell>
          <cell r="F753" t="str">
            <v>F</v>
          </cell>
          <cell r="G753" t="str">
            <v>UEMO CREIL</v>
          </cell>
          <cell r="H753">
            <v>43344</v>
          </cell>
          <cell r="I753" t="str">
            <v>2018-S2</v>
          </cell>
          <cell r="J753">
            <v>1437</v>
          </cell>
          <cell r="K753" t="str">
            <v>Spécifique</v>
          </cell>
          <cell r="L753" t="str">
            <v>A</v>
          </cell>
          <cell r="M753" t="str">
            <v>CSE (RUE)</v>
          </cell>
          <cell r="N753" t="str">
            <v>RUE</v>
          </cell>
          <cell r="O753" t="str">
            <v>TIT</v>
          </cell>
          <cell r="P753" t="str">
            <v>Sylviane Duquenne</v>
          </cell>
          <cell r="Q753">
            <v>1</v>
          </cell>
          <cell r="R753">
            <v>1</v>
          </cell>
        </row>
        <row r="754">
          <cell r="B754">
            <v>12036</v>
          </cell>
          <cell r="C754" t="str">
            <v>RENARD</v>
          </cell>
          <cell r="E754" t="str">
            <v>Virginie</v>
          </cell>
          <cell r="F754" t="str">
            <v>F</v>
          </cell>
          <cell r="G754" t="str">
            <v>UEMO ST QUENTIN</v>
          </cell>
          <cell r="H754">
            <v>43155</v>
          </cell>
          <cell r="I754" t="str">
            <v>2018-S1</v>
          </cell>
          <cell r="J754">
            <v>1416</v>
          </cell>
          <cell r="K754" t="str">
            <v>Spécifique</v>
          </cell>
          <cell r="L754" t="str">
            <v>A</v>
          </cell>
          <cell r="M754" t="str">
            <v>EDUC</v>
          </cell>
          <cell r="O754" t="str">
            <v>TIT</v>
          </cell>
          <cell r="P754" t="str">
            <v>Annie-Claude Harbonnier</v>
          </cell>
          <cell r="Q754">
            <v>1</v>
          </cell>
          <cell r="R754">
            <v>1</v>
          </cell>
        </row>
        <row r="755">
          <cell r="B755">
            <v>13611</v>
          </cell>
          <cell r="C755" t="str">
            <v>RENAUX</v>
          </cell>
          <cell r="E755" t="str">
            <v>Ludivine</v>
          </cell>
          <cell r="F755" t="str">
            <v>F</v>
          </cell>
          <cell r="G755" t="str">
            <v>UEMO CAMBRAI</v>
          </cell>
          <cell r="J755">
            <v>1416</v>
          </cell>
          <cell r="K755" t="str">
            <v>Spécifique</v>
          </cell>
          <cell r="L755" t="str">
            <v>A</v>
          </cell>
          <cell r="M755" t="str">
            <v>EDUC</v>
          </cell>
          <cell r="O755" t="str">
            <v>TIT</v>
          </cell>
          <cell r="P755" t="str">
            <v>Mourad El-Ouassaidi</v>
          </cell>
          <cell r="Q755">
            <v>0.8</v>
          </cell>
          <cell r="R755">
            <v>0.8</v>
          </cell>
        </row>
        <row r="756">
          <cell r="B756">
            <v>17147</v>
          </cell>
          <cell r="C756" t="str">
            <v>RENSON</v>
          </cell>
          <cell r="E756" t="str">
            <v>Odile</v>
          </cell>
          <cell r="F756" t="str">
            <v>F</v>
          </cell>
          <cell r="G756" t="str">
            <v>DACS</v>
          </cell>
          <cell r="J756">
            <v>9999</v>
          </cell>
          <cell r="K756">
            <v>0</v>
          </cell>
          <cell r="L756" t="str">
            <v>-</v>
          </cell>
          <cell r="M756">
            <v>0</v>
          </cell>
          <cell r="O756">
            <v>0</v>
          </cell>
          <cell r="P756" t="e">
            <v>#N/A</v>
          </cell>
          <cell r="Q756" t="e">
            <v>#N/A</v>
          </cell>
          <cell r="R756" t="e">
            <v>#N/A</v>
          </cell>
        </row>
        <row r="757">
          <cell r="B757">
            <v>3682</v>
          </cell>
          <cell r="C757" t="str">
            <v>RETIEL</v>
          </cell>
          <cell r="E757" t="str">
            <v>Fouad</v>
          </cell>
          <cell r="F757" t="str">
            <v>H</v>
          </cell>
          <cell r="G757" t="str">
            <v>UESEEPM QUIEVRECHAIN</v>
          </cell>
          <cell r="J757">
            <v>1437</v>
          </cell>
          <cell r="K757" t="str">
            <v>Spécifique</v>
          </cell>
          <cell r="L757" t="str">
            <v>A</v>
          </cell>
          <cell r="M757" t="str">
            <v>CSE (RUE)</v>
          </cell>
          <cell r="O757" t="str">
            <v>TIT</v>
          </cell>
          <cell r="P757" t="str">
            <v>Nicolas Loux</v>
          </cell>
          <cell r="Q757">
            <v>1</v>
          </cell>
          <cell r="R757">
            <v>1</v>
          </cell>
        </row>
        <row r="758">
          <cell r="B758">
            <v>143271</v>
          </cell>
          <cell r="C758" t="str">
            <v>REVERDY</v>
          </cell>
          <cell r="E758" t="str">
            <v>Angélique</v>
          </cell>
          <cell r="F758" t="str">
            <v>F</v>
          </cell>
          <cell r="G758" t="str">
            <v>UEHC ST MARTIN BOULOGNE</v>
          </cell>
          <cell r="I758" t="str">
            <v>2017-S2</v>
          </cell>
          <cell r="J758">
            <v>1416</v>
          </cell>
          <cell r="K758" t="str">
            <v>Spécifique</v>
          </cell>
          <cell r="L758" t="str">
            <v>A</v>
          </cell>
          <cell r="M758" t="str">
            <v>EDUC</v>
          </cell>
          <cell r="O758" t="str">
            <v>TIT</v>
          </cell>
          <cell r="P758" t="str">
            <v>Lucie Szarek</v>
          </cell>
          <cell r="Q758">
            <v>1</v>
          </cell>
          <cell r="R758">
            <v>1</v>
          </cell>
        </row>
        <row r="759">
          <cell r="B759">
            <v>4944</v>
          </cell>
          <cell r="C759" t="str">
            <v>REZGUI</v>
          </cell>
          <cell r="E759" t="str">
            <v>Mohammed</v>
          </cell>
          <cell r="F759" t="str">
            <v>H</v>
          </cell>
          <cell r="G759" t="str">
            <v>UEAJ SIN LE NOBLE</v>
          </cell>
          <cell r="H759">
            <v>43344</v>
          </cell>
          <cell r="I759" t="str">
            <v>2018-S2</v>
          </cell>
          <cell r="J759">
            <v>1437</v>
          </cell>
          <cell r="K759" t="str">
            <v>Spécifique</v>
          </cell>
          <cell r="L759" t="str">
            <v>A</v>
          </cell>
          <cell r="M759" t="str">
            <v>CSE (RUE)</v>
          </cell>
          <cell r="N759" t="str">
            <v>RUE</v>
          </cell>
          <cell r="O759" t="str">
            <v>TIT</v>
          </cell>
          <cell r="P759" t="str">
            <v>Mourad El-Ouassaidi</v>
          </cell>
          <cell r="Q759">
            <v>1</v>
          </cell>
          <cell r="R759">
            <v>1</v>
          </cell>
        </row>
        <row r="760">
          <cell r="B760">
            <v>4944</v>
          </cell>
          <cell r="C760" t="str">
            <v>REZGUI</v>
          </cell>
          <cell r="E760" t="str">
            <v>Mohammed</v>
          </cell>
          <cell r="F760" t="str">
            <v>H</v>
          </cell>
          <cell r="G760" t="str">
            <v>UEMO DOUAI</v>
          </cell>
          <cell r="J760">
            <v>1437</v>
          </cell>
          <cell r="K760" t="str">
            <v>Spécifique</v>
          </cell>
          <cell r="L760" t="str">
            <v>A</v>
          </cell>
          <cell r="M760" t="str">
            <v>CSE (RUE)</v>
          </cell>
          <cell r="N760" t="str">
            <v>RUE</v>
          </cell>
          <cell r="O760" t="str">
            <v>TIT</v>
          </cell>
          <cell r="P760" t="str">
            <v>Mourad El-Ouassaidi</v>
          </cell>
          <cell r="Q760">
            <v>1</v>
          </cell>
          <cell r="R760">
            <v>1</v>
          </cell>
        </row>
        <row r="761">
          <cell r="B761">
            <v>136166</v>
          </cell>
          <cell r="C761" t="str">
            <v>RHALMI</v>
          </cell>
          <cell r="E761" t="str">
            <v>Kamel</v>
          </cell>
          <cell r="F761" t="str">
            <v>H</v>
          </cell>
          <cell r="G761" t="str">
            <v>UEHC VILLENEUVE D'ASCQ</v>
          </cell>
          <cell r="J761">
            <v>1416</v>
          </cell>
          <cell r="K761" t="str">
            <v>Spécifique</v>
          </cell>
          <cell r="L761" t="str">
            <v>A</v>
          </cell>
          <cell r="M761" t="str">
            <v>EDUC</v>
          </cell>
          <cell r="O761" t="str">
            <v>TIT</v>
          </cell>
          <cell r="P761" t="str">
            <v>Patrick Pivert</v>
          </cell>
          <cell r="Q761">
            <v>1</v>
          </cell>
          <cell r="R761">
            <v>1</v>
          </cell>
        </row>
        <row r="762">
          <cell r="B762">
            <v>114114</v>
          </cell>
          <cell r="C762" t="str">
            <v>RHIMINI</v>
          </cell>
          <cell r="E762" t="str">
            <v>Mohamed</v>
          </cell>
          <cell r="F762" t="str">
            <v>H</v>
          </cell>
          <cell r="G762" t="str">
            <v>UESEEPM QUIEVRECHAIN</v>
          </cell>
          <cell r="J762">
            <v>1416</v>
          </cell>
          <cell r="K762" t="str">
            <v>Spécifique</v>
          </cell>
          <cell r="L762" t="str">
            <v>A</v>
          </cell>
          <cell r="M762" t="str">
            <v>EDUC</v>
          </cell>
          <cell r="O762" t="str">
            <v>TIT</v>
          </cell>
          <cell r="P762" t="str">
            <v>Nicolas Loux</v>
          </cell>
          <cell r="Q762">
            <v>1</v>
          </cell>
          <cell r="R762">
            <v>1</v>
          </cell>
        </row>
        <row r="763">
          <cell r="B763">
            <v>133883</v>
          </cell>
          <cell r="C763" t="str">
            <v>RIAHI</v>
          </cell>
          <cell r="D763" t="str">
            <v>BELHADI</v>
          </cell>
          <cell r="E763" t="str">
            <v>Sara</v>
          </cell>
          <cell r="F763" t="str">
            <v>F</v>
          </cell>
          <cell r="G763" t="str">
            <v>ENPJJ ROUBAIX FORMATEUR</v>
          </cell>
          <cell r="H763">
            <v>43344</v>
          </cell>
          <cell r="I763" t="str">
            <v>2018-S2</v>
          </cell>
          <cell r="J763">
            <v>1416</v>
          </cell>
          <cell r="K763" t="str">
            <v>Spécifique</v>
          </cell>
          <cell r="L763" t="str">
            <v>A</v>
          </cell>
          <cell r="M763" t="str">
            <v>EDUC</v>
          </cell>
          <cell r="O763" t="str">
            <v>TIT</v>
          </cell>
          <cell r="P763" t="e">
            <v>#N/A</v>
          </cell>
          <cell r="Q763" t="e">
            <v>#N/A</v>
          </cell>
          <cell r="R763" t="e">
            <v>#N/A</v>
          </cell>
        </row>
        <row r="764">
          <cell r="B764">
            <v>169264</v>
          </cell>
          <cell r="C764" t="str">
            <v>RIBEIRO</v>
          </cell>
          <cell r="E764" t="str">
            <v>Marion</v>
          </cell>
          <cell r="F764" t="str">
            <v>F</v>
          </cell>
          <cell r="G764" t="str">
            <v>UEMO COMPIEGNE</v>
          </cell>
          <cell r="J764">
            <v>9999</v>
          </cell>
          <cell r="K764">
            <v>0</v>
          </cell>
          <cell r="L764" t="str">
            <v>-</v>
          </cell>
          <cell r="M764">
            <v>0</v>
          </cell>
          <cell r="O764">
            <v>0</v>
          </cell>
          <cell r="P764" t="str">
            <v>Sylviane Duquenne</v>
          </cell>
          <cell r="Q764" t="e">
            <v>#N/A</v>
          </cell>
          <cell r="R764" t="e">
            <v>#N/A</v>
          </cell>
        </row>
        <row r="765">
          <cell r="B765">
            <v>135957</v>
          </cell>
          <cell r="C765" t="str">
            <v>RICHARD</v>
          </cell>
          <cell r="E765" t="str">
            <v>Rachel</v>
          </cell>
          <cell r="F765" t="str">
            <v>F</v>
          </cell>
          <cell r="G765" t="str">
            <v>DIRPJJ GRAND NORD</v>
          </cell>
          <cell r="J765" t="str">
            <v>6420_C</v>
          </cell>
          <cell r="K765" t="str">
            <v>Commun</v>
          </cell>
          <cell r="L765" t="str">
            <v>C</v>
          </cell>
          <cell r="M765" t="str">
            <v>ADJ-A</v>
          </cell>
          <cell r="O765" t="str">
            <v>NON TIT</v>
          </cell>
          <cell r="P765" t="str">
            <v>Mourad El-Ouassaidi</v>
          </cell>
          <cell r="Q765">
            <v>1</v>
          </cell>
          <cell r="R765">
            <v>1</v>
          </cell>
        </row>
        <row r="766">
          <cell r="B766">
            <v>172027</v>
          </cell>
          <cell r="C766" t="str">
            <v>RIOU</v>
          </cell>
          <cell r="E766" t="str">
            <v>Aurore</v>
          </cell>
          <cell r="F766" t="str">
            <v>F</v>
          </cell>
          <cell r="G766" t="str">
            <v>UECEF LAON</v>
          </cell>
          <cell r="J766">
            <v>9999</v>
          </cell>
          <cell r="K766">
            <v>0</v>
          </cell>
          <cell r="L766" t="str">
            <v>-</v>
          </cell>
          <cell r="M766">
            <v>0</v>
          </cell>
          <cell r="O766">
            <v>0</v>
          </cell>
          <cell r="P766" t="str">
            <v>Annie-Claude Harbonnier</v>
          </cell>
          <cell r="Q766" t="e">
            <v>#N/A</v>
          </cell>
          <cell r="R766" t="e">
            <v>#N/A</v>
          </cell>
        </row>
        <row r="767">
          <cell r="B767">
            <v>113932</v>
          </cell>
          <cell r="C767" t="str">
            <v>RIQUIER</v>
          </cell>
          <cell r="E767" t="str">
            <v>Isabelle</v>
          </cell>
          <cell r="F767" t="str">
            <v>F</v>
          </cell>
          <cell r="G767" t="str">
            <v>UEMO BEAUVAIS</v>
          </cell>
          <cell r="J767">
            <v>1416</v>
          </cell>
          <cell r="K767" t="str">
            <v>Spécifique</v>
          </cell>
          <cell r="L767" t="str">
            <v>A</v>
          </cell>
          <cell r="M767" t="str">
            <v>EDUC</v>
          </cell>
          <cell r="O767" t="str">
            <v>TIT</v>
          </cell>
          <cell r="P767" t="str">
            <v>Sylviane Duquenne</v>
          </cell>
          <cell r="Q767">
            <v>1</v>
          </cell>
          <cell r="R767">
            <v>1</v>
          </cell>
        </row>
        <row r="768">
          <cell r="B768">
            <v>140498</v>
          </cell>
          <cell r="C768" t="str">
            <v>RIVENEZ</v>
          </cell>
          <cell r="D768" t="str">
            <v>CABOCHE</v>
          </cell>
          <cell r="E768" t="str">
            <v>Nadine</v>
          </cell>
          <cell r="F768" t="str">
            <v>F</v>
          </cell>
          <cell r="G768" t="str">
            <v>UEHC ST MARTIN BOULOGNE</v>
          </cell>
          <cell r="J768">
            <v>1447</v>
          </cell>
          <cell r="K768" t="str">
            <v>Commun</v>
          </cell>
          <cell r="L768" t="str">
            <v>C</v>
          </cell>
          <cell r="M768" t="str">
            <v>ADJ-T</v>
          </cell>
          <cell r="O768" t="str">
            <v>TIT</v>
          </cell>
          <cell r="P768" t="str">
            <v>Lucie Szarek</v>
          </cell>
          <cell r="Q768">
            <v>1</v>
          </cell>
          <cell r="R768">
            <v>1</v>
          </cell>
        </row>
        <row r="769">
          <cell r="B769">
            <v>11072</v>
          </cell>
          <cell r="C769" t="str">
            <v>ROCU</v>
          </cell>
          <cell r="D769" t="str">
            <v>TAILLANDIER</v>
          </cell>
          <cell r="E769" t="str">
            <v>Marina</v>
          </cell>
          <cell r="F769" t="str">
            <v>F</v>
          </cell>
          <cell r="G769" t="str">
            <v>STEMOI AIX EN PROVENCE</v>
          </cell>
          <cell r="H769">
            <v>43344</v>
          </cell>
          <cell r="I769" t="str">
            <v>2018-S2</v>
          </cell>
          <cell r="J769">
            <v>1437</v>
          </cell>
          <cell r="K769" t="str">
            <v>Spécifique</v>
          </cell>
          <cell r="L769" t="str">
            <v>A</v>
          </cell>
          <cell r="M769" t="str">
            <v>CSE (RUE)</v>
          </cell>
          <cell r="O769" t="str">
            <v>TIT</v>
          </cell>
          <cell r="P769" t="e">
            <v>#N/A</v>
          </cell>
          <cell r="Q769" t="e">
            <v>#N/A</v>
          </cell>
          <cell r="R769" t="e">
            <v>#N/A</v>
          </cell>
        </row>
        <row r="770">
          <cell r="B770">
            <v>5858</v>
          </cell>
          <cell r="C770" t="str">
            <v>ROGER</v>
          </cell>
          <cell r="E770" t="str">
            <v>Nicolas</v>
          </cell>
          <cell r="F770" t="str">
            <v>H</v>
          </cell>
          <cell r="G770" t="str">
            <v>UEMO BETHUNE</v>
          </cell>
          <cell r="J770">
            <v>1416</v>
          </cell>
          <cell r="K770" t="str">
            <v>Spécifique</v>
          </cell>
          <cell r="L770" t="str">
            <v>A</v>
          </cell>
          <cell r="M770" t="str">
            <v>EDUC</v>
          </cell>
          <cell r="O770" t="str">
            <v>TIT</v>
          </cell>
          <cell r="P770" t="str">
            <v>Sandrine Wambre</v>
          </cell>
          <cell r="Q770">
            <v>1</v>
          </cell>
          <cell r="R770">
            <v>1</v>
          </cell>
        </row>
        <row r="771">
          <cell r="B771">
            <v>10218</v>
          </cell>
          <cell r="C771" t="str">
            <v>ROJO</v>
          </cell>
          <cell r="D771" t="str">
            <v>BOMPAS</v>
          </cell>
          <cell r="E771" t="str">
            <v>Virginie</v>
          </cell>
          <cell r="F771" t="str">
            <v>F</v>
          </cell>
          <cell r="G771" t="str">
            <v>UEMO NORD ORLEANS</v>
          </cell>
          <cell r="I771" t="str">
            <v>2018-S2</v>
          </cell>
          <cell r="J771">
            <v>1437</v>
          </cell>
          <cell r="K771" t="str">
            <v>Spécifique</v>
          </cell>
          <cell r="L771" t="str">
            <v>A</v>
          </cell>
          <cell r="M771" t="str">
            <v>CSE (RUE)</v>
          </cell>
          <cell r="O771" t="str">
            <v>TIT</v>
          </cell>
          <cell r="P771" t="e">
            <v>#N/A</v>
          </cell>
          <cell r="Q771" t="e">
            <v>#N/A</v>
          </cell>
          <cell r="R771" t="e">
            <v>#N/A</v>
          </cell>
        </row>
        <row r="772">
          <cell r="B772">
            <v>115475</v>
          </cell>
          <cell r="C772" t="str">
            <v>RONDELART</v>
          </cell>
          <cell r="D772" t="str">
            <v>VANHALST</v>
          </cell>
          <cell r="E772" t="str">
            <v>Julie</v>
          </cell>
          <cell r="F772" t="str">
            <v>F</v>
          </cell>
          <cell r="G772" t="str">
            <v>UEHC LILLE</v>
          </cell>
          <cell r="H772">
            <v>43344</v>
          </cell>
          <cell r="I772" t="str">
            <v>2018-S2</v>
          </cell>
          <cell r="J772">
            <v>1418</v>
          </cell>
          <cell r="K772" t="str">
            <v>Spécifique</v>
          </cell>
          <cell r="L772" t="str">
            <v>A</v>
          </cell>
          <cell r="M772" t="str">
            <v>PSY</v>
          </cell>
          <cell r="O772" t="str">
            <v>TIT</v>
          </cell>
          <cell r="P772" t="str">
            <v>Patrick Pivert</v>
          </cell>
          <cell r="Q772">
            <v>1</v>
          </cell>
          <cell r="R772">
            <v>1</v>
          </cell>
        </row>
        <row r="773">
          <cell r="B773">
            <v>115475</v>
          </cell>
          <cell r="C773" t="str">
            <v>RONDELART</v>
          </cell>
          <cell r="D773" t="str">
            <v>VANHALST</v>
          </cell>
          <cell r="E773" t="str">
            <v>Julie</v>
          </cell>
          <cell r="F773" t="str">
            <v>F</v>
          </cell>
          <cell r="G773" t="str">
            <v>UEHC TOURCOING</v>
          </cell>
          <cell r="I773" t="str">
            <v>OUI</v>
          </cell>
          <cell r="J773">
            <v>1418</v>
          </cell>
          <cell r="K773" t="str">
            <v>Spécifique</v>
          </cell>
          <cell r="L773" t="str">
            <v>A</v>
          </cell>
          <cell r="M773" t="str">
            <v>PSY</v>
          </cell>
          <cell r="O773" t="str">
            <v>TIT</v>
          </cell>
          <cell r="P773" t="str">
            <v>Patrick Pivert</v>
          </cell>
          <cell r="Q773">
            <v>1</v>
          </cell>
          <cell r="R773">
            <v>1</v>
          </cell>
        </row>
        <row r="774">
          <cell r="B774">
            <v>141122</v>
          </cell>
          <cell r="C774" t="str">
            <v>ROSSY</v>
          </cell>
          <cell r="D774" t="str">
            <v>RENONCOURT</v>
          </cell>
          <cell r="E774" t="str">
            <v>Cédric</v>
          </cell>
          <cell r="F774" t="str">
            <v>H</v>
          </cell>
          <cell r="G774" t="str">
            <v>UESEEPM QUIEVRECHAIN</v>
          </cell>
          <cell r="J774">
            <v>1417</v>
          </cell>
          <cell r="K774" t="str">
            <v>Spécifique</v>
          </cell>
          <cell r="L774" t="str">
            <v>A</v>
          </cell>
          <cell r="M774" t="str">
            <v>PT</v>
          </cell>
          <cell r="O774" t="str">
            <v>TIT</v>
          </cell>
          <cell r="P774" t="str">
            <v>Nicolas Loux</v>
          </cell>
          <cell r="Q774">
            <v>1</v>
          </cell>
          <cell r="R774">
            <v>1</v>
          </cell>
        </row>
        <row r="775">
          <cell r="B775">
            <v>142096</v>
          </cell>
          <cell r="C775" t="str">
            <v>ROSZAK</v>
          </cell>
          <cell r="E775" t="str">
            <v>Charles</v>
          </cell>
          <cell r="F775" t="str">
            <v>H</v>
          </cell>
          <cell r="G775" t="str">
            <v>UEAJ BRUAY LA BUISSIERE</v>
          </cell>
          <cell r="J775">
            <v>6425</v>
          </cell>
          <cell r="K775" t="str">
            <v>Commun</v>
          </cell>
          <cell r="L775" t="str">
            <v>C</v>
          </cell>
          <cell r="M775" t="str">
            <v>ADJ-T</v>
          </cell>
          <cell r="O775" t="str">
            <v>NON TIT</v>
          </cell>
          <cell r="P775" t="str">
            <v>Sandrine Wambre</v>
          </cell>
          <cell r="Q775">
            <v>1</v>
          </cell>
          <cell r="R775">
            <v>1</v>
          </cell>
        </row>
        <row r="776">
          <cell r="B776">
            <v>154163</v>
          </cell>
          <cell r="C776" t="str">
            <v>ROULLAND</v>
          </cell>
          <cell r="E776" t="str">
            <v>Lucie</v>
          </cell>
          <cell r="F776" t="str">
            <v>F</v>
          </cell>
          <cell r="G776" t="str">
            <v>UEMO TOURCOING</v>
          </cell>
          <cell r="J776">
            <v>1416</v>
          </cell>
          <cell r="K776" t="str">
            <v>Spécifique</v>
          </cell>
          <cell r="L776" t="str">
            <v>A</v>
          </cell>
          <cell r="M776" t="str">
            <v>EDUC</v>
          </cell>
          <cell r="O776" t="str">
            <v>TIT</v>
          </cell>
          <cell r="P776" t="str">
            <v>Patrick Pivert</v>
          </cell>
          <cell r="Q776">
            <v>0.8</v>
          </cell>
          <cell r="R776">
            <v>0.8</v>
          </cell>
        </row>
        <row r="777">
          <cell r="B777">
            <v>99267</v>
          </cell>
          <cell r="C777" t="str">
            <v>ROUSSEAU</v>
          </cell>
          <cell r="E777" t="str">
            <v>Elise</v>
          </cell>
          <cell r="F777" t="str">
            <v>F</v>
          </cell>
          <cell r="G777" t="str">
            <v>UEMO BETHUNE</v>
          </cell>
          <cell r="H777">
            <v>43344</v>
          </cell>
          <cell r="I777" t="str">
            <v>2018-S2</v>
          </cell>
          <cell r="J777">
            <v>1451</v>
          </cell>
          <cell r="K777" t="str">
            <v>Commun</v>
          </cell>
          <cell r="L777" t="str">
            <v>C</v>
          </cell>
          <cell r="M777" t="str">
            <v>ADJ-A</v>
          </cell>
          <cell r="O777" t="str">
            <v>TIT</v>
          </cell>
          <cell r="P777" t="str">
            <v>Sandrine Wambre</v>
          </cell>
          <cell r="Q777">
            <v>1</v>
          </cell>
          <cell r="R777">
            <v>0.8</v>
          </cell>
        </row>
        <row r="778">
          <cell r="B778">
            <v>13161</v>
          </cell>
          <cell r="C778" t="str">
            <v>ROUSSEAU</v>
          </cell>
          <cell r="D778">
            <v>0</v>
          </cell>
          <cell r="E778" t="str">
            <v>Emilie</v>
          </cell>
          <cell r="F778" t="str">
            <v>F</v>
          </cell>
          <cell r="G778" t="str">
            <v>UEMO CAMBRAI</v>
          </cell>
          <cell r="J778">
            <v>1416</v>
          </cell>
          <cell r="K778" t="str">
            <v>Spécifique</v>
          </cell>
          <cell r="L778" t="str">
            <v>A</v>
          </cell>
          <cell r="M778" t="str">
            <v>EDUC</v>
          </cell>
          <cell r="O778" t="str">
            <v>TIT</v>
          </cell>
          <cell r="P778" t="str">
            <v>Mourad El-Ouassaidi</v>
          </cell>
          <cell r="Q778">
            <v>1</v>
          </cell>
          <cell r="R778">
            <v>1</v>
          </cell>
        </row>
        <row r="779">
          <cell r="B779">
            <v>13138</v>
          </cell>
          <cell r="C779" t="str">
            <v>RUDI</v>
          </cell>
          <cell r="E779" t="str">
            <v>Aurélie</v>
          </cell>
          <cell r="F779" t="str">
            <v>F</v>
          </cell>
          <cell r="G779" t="str">
            <v>UEMO HENIN BEAUMONT</v>
          </cell>
          <cell r="J779">
            <v>1416</v>
          </cell>
          <cell r="K779" t="str">
            <v>Spécifique</v>
          </cell>
          <cell r="L779" t="str">
            <v>A</v>
          </cell>
          <cell r="M779" t="str">
            <v>EDUC</v>
          </cell>
          <cell r="O779" t="str">
            <v>TIT</v>
          </cell>
          <cell r="P779" t="str">
            <v>Sandrine Wambre</v>
          </cell>
          <cell r="Q779">
            <v>0.8</v>
          </cell>
          <cell r="R779">
            <v>0.8</v>
          </cell>
        </row>
        <row r="780">
          <cell r="B780">
            <v>93963</v>
          </cell>
          <cell r="C780" t="str">
            <v>RUYFFELAERE</v>
          </cell>
          <cell r="E780" t="str">
            <v>Caroline</v>
          </cell>
          <cell r="F780" t="str">
            <v>F</v>
          </cell>
          <cell r="G780" t="str">
            <v>DIPJJ GRAND NORD</v>
          </cell>
          <cell r="I780" t="str">
            <v>2017-S2</v>
          </cell>
          <cell r="J780">
            <v>1407</v>
          </cell>
          <cell r="K780" t="str">
            <v>Spécifique</v>
          </cell>
          <cell r="L780" t="str">
            <v>A</v>
          </cell>
          <cell r="M780" t="str">
            <v>DIR</v>
          </cell>
          <cell r="O780" t="str">
            <v>TIT</v>
          </cell>
          <cell r="P780" t="str">
            <v>Mourad El-Ouassaidi</v>
          </cell>
          <cell r="Q780">
            <v>1</v>
          </cell>
          <cell r="R780">
            <v>1</v>
          </cell>
        </row>
        <row r="781">
          <cell r="B781">
            <v>160043</v>
          </cell>
          <cell r="C781" t="str">
            <v>RYCKEWAERT</v>
          </cell>
          <cell r="D781"/>
          <cell r="E781" t="str">
            <v>Oriane</v>
          </cell>
          <cell r="F781" t="str">
            <v>F</v>
          </cell>
          <cell r="G781" t="str">
            <v>UESEEPM QUIEVRECHAIN</v>
          </cell>
          <cell r="H781"/>
          <cell r="I781"/>
          <cell r="J781">
            <v>1466</v>
          </cell>
          <cell r="K781">
            <v>0</v>
          </cell>
          <cell r="L781">
            <v>0</v>
          </cell>
          <cell r="M781">
            <v>0</v>
          </cell>
          <cell r="N781"/>
          <cell r="O781">
            <v>0</v>
          </cell>
          <cell r="P781" t="str">
            <v>Nicolas Loux</v>
          </cell>
          <cell r="Q781" t="e">
            <v>#N/A</v>
          </cell>
          <cell r="R781" t="e">
            <v>#N/A</v>
          </cell>
        </row>
        <row r="782">
          <cell r="B782">
            <v>142974</v>
          </cell>
          <cell r="C782" t="str">
            <v>RYON</v>
          </cell>
          <cell r="D782">
            <v>0</v>
          </cell>
          <cell r="E782" t="str">
            <v>Jean-Luc</v>
          </cell>
          <cell r="F782" t="str">
            <v>H</v>
          </cell>
          <cell r="G782" t="str">
            <v>UECEF LAON</v>
          </cell>
          <cell r="J782">
            <v>1447</v>
          </cell>
          <cell r="K782" t="str">
            <v>Commun</v>
          </cell>
          <cell r="L782" t="str">
            <v>C</v>
          </cell>
          <cell r="M782" t="str">
            <v>ADJ-T</v>
          </cell>
          <cell r="O782" t="str">
            <v>TIT</v>
          </cell>
          <cell r="P782" t="str">
            <v>Annie-Claude Harbonnier</v>
          </cell>
          <cell r="Q782">
            <v>1</v>
          </cell>
          <cell r="R782">
            <v>1</v>
          </cell>
        </row>
        <row r="783">
          <cell r="B783">
            <v>8894</v>
          </cell>
          <cell r="C783" t="str">
            <v>SAGNIER</v>
          </cell>
          <cell r="E783" t="str">
            <v>Valérie</v>
          </cell>
          <cell r="F783" t="str">
            <v>F</v>
          </cell>
          <cell r="G783" t="str">
            <v>DTPJJ SOMME - AISNE</v>
          </cell>
          <cell r="I783" t="str">
            <v>2017-S2</v>
          </cell>
          <cell r="J783">
            <v>1460</v>
          </cell>
          <cell r="K783" t="str">
            <v>Commun</v>
          </cell>
          <cell r="L783" t="str">
            <v>B</v>
          </cell>
          <cell r="M783" t="str">
            <v>SA</v>
          </cell>
          <cell r="O783" t="str">
            <v>TIT</v>
          </cell>
          <cell r="P783" t="str">
            <v>Annie-Claude Harbonnier</v>
          </cell>
          <cell r="Q783">
            <v>1</v>
          </cell>
          <cell r="R783">
            <v>1</v>
          </cell>
        </row>
        <row r="784">
          <cell r="B784">
            <v>159135</v>
          </cell>
          <cell r="C784" t="str">
            <v>SAHNOUNE</v>
          </cell>
          <cell r="E784" t="str">
            <v>Warda</v>
          </cell>
          <cell r="F784" t="str">
            <v>F</v>
          </cell>
          <cell r="G784" t="str">
            <v>UEHC MAUBEUGE</v>
          </cell>
          <cell r="J784">
            <v>9999</v>
          </cell>
          <cell r="K784">
            <v>0</v>
          </cell>
          <cell r="L784" t="str">
            <v>-</v>
          </cell>
          <cell r="M784">
            <v>0</v>
          </cell>
          <cell r="O784">
            <v>0</v>
          </cell>
          <cell r="P784" t="str">
            <v>Nicolas Loux</v>
          </cell>
          <cell r="Q784" t="e">
            <v>#N/A</v>
          </cell>
          <cell r="R784" t="e">
            <v>#N/A</v>
          </cell>
        </row>
        <row r="785">
          <cell r="B785">
            <v>4017</v>
          </cell>
          <cell r="C785" t="str">
            <v>SAINT-OMER</v>
          </cell>
          <cell r="E785" t="str">
            <v>Stéphane</v>
          </cell>
          <cell r="F785" t="str">
            <v>H</v>
          </cell>
          <cell r="G785" t="str">
            <v>UEMO BEAUVAIS</v>
          </cell>
          <cell r="I785" t="str">
            <v>2017-S2</v>
          </cell>
          <cell r="J785">
            <v>1437</v>
          </cell>
          <cell r="K785" t="str">
            <v>Spécifique</v>
          </cell>
          <cell r="L785" t="str">
            <v>A</v>
          </cell>
          <cell r="M785" t="str">
            <v>CSE (RUE)</v>
          </cell>
          <cell r="O785" t="str">
            <v>TIT</v>
          </cell>
          <cell r="P785" t="str">
            <v>Sylviane Duquenne</v>
          </cell>
          <cell r="Q785">
            <v>1</v>
          </cell>
          <cell r="R785">
            <v>1</v>
          </cell>
        </row>
        <row r="786">
          <cell r="B786">
            <v>10837</v>
          </cell>
          <cell r="C786" t="str">
            <v>SAISON</v>
          </cell>
          <cell r="D786" t="str">
            <v>LEGRAND</v>
          </cell>
          <cell r="E786" t="str">
            <v>Mylène</v>
          </cell>
          <cell r="F786" t="str">
            <v>F</v>
          </cell>
          <cell r="G786" t="str">
            <v>UEAJ VILLENEUVE D'ASCQ 1</v>
          </cell>
          <cell r="J786">
            <v>1417</v>
          </cell>
          <cell r="K786" t="str">
            <v>Spécifique</v>
          </cell>
          <cell r="L786" t="str">
            <v>A</v>
          </cell>
          <cell r="M786" t="str">
            <v>PT</v>
          </cell>
          <cell r="O786" t="str">
            <v>TIT</v>
          </cell>
          <cell r="P786" t="str">
            <v>Mourad El-Ouassaidi</v>
          </cell>
          <cell r="Q786">
            <v>1</v>
          </cell>
          <cell r="R786">
            <v>1</v>
          </cell>
        </row>
        <row r="787">
          <cell r="B787">
            <v>19224</v>
          </cell>
          <cell r="C787" t="str">
            <v>SALGAROLO</v>
          </cell>
          <cell r="D787" t="str">
            <v>HUG</v>
          </cell>
          <cell r="E787" t="str">
            <v>Libera</v>
          </cell>
          <cell r="G787" t="str">
            <v>UEHC NOGENT SUR OISE</v>
          </cell>
          <cell r="J787">
            <v>9999</v>
          </cell>
          <cell r="K787">
            <v>0</v>
          </cell>
          <cell r="L787" t="str">
            <v>-</v>
          </cell>
          <cell r="M787">
            <v>0</v>
          </cell>
          <cell r="O787">
            <v>0</v>
          </cell>
          <cell r="P787" t="str">
            <v>Sylviane Duquenne</v>
          </cell>
          <cell r="Q787" t="e">
            <v>#N/A</v>
          </cell>
          <cell r="R787" t="e">
            <v>#N/A</v>
          </cell>
        </row>
        <row r="788">
          <cell r="B788">
            <v>163275</v>
          </cell>
          <cell r="C788" t="str">
            <v>SALHI</v>
          </cell>
          <cell r="E788" t="str">
            <v>Jeannette</v>
          </cell>
          <cell r="F788" t="str">
            <v>F</v>
          </cell>
          <cell r="G788" t="str">
            <v>CEF LIEVIN</v>
          </cell>
          <cell r="H788">
            <v>43344</v>
          </cell>
          <cell r="I788" t="str">
            <v>2018-S2</v>
          </cell>
          <cell r="J788">
            <v>1447</v>
          </cell>
          <cell r="K788" t="str">
            <v>Commun</v>
          </cell>
          <cell r="L788" t="str">
            <v>C</v>
          </cell>
          <cell r="M788" t="str">
            <v>ADJ-T</v>
          </cell>
          <cell r="O788" t="str">
            <v>TIT</v>
          </cell>
          <cell r="P788" t="e">
            <v>#N/A</v>
          </cell>
          <cell r="Q788">
            <v>1</v>
          </cell>
          <cell r="R788">
            <v>1</v>
          </cell>
        </row>
        <row r="789">
          <cell r="B789">
            <v>13787</v>
          </cell>
          <cell r="C789" t="str">
            <v>SALINGUE</v>
          </cell>
          <cell r="E789" t="str">
            <v>Dominique</v>
          </cell>
          <cell r="F789" t="str">
            <v>H</v>
          </cell>
          <cell r="G789" t="str">
            <v>UEAJ ARRAS</v>
          </cell>
          <cell r="J789">
            <v>1416</v>
          </cell>
          <cell r="K789" t="str">
            <v>Spécifique</v>
          </cell>
          <cell r="L789" t="str">
            <v>A</v>
          </cell>
          <cell r="M789" t="str">
            <v>EDUC</v>
          </cell>
          <cell r="O789" t="str">
            <v>TIT</v>
          </cell>
          <cell r="P789" t="str">
            <v>Sandrine Wambre</v>
          </cell>
          <cell r="Q789">
            <v>1</v>
          </cell>
          <cell r="R789">
            <v>1</v>
          </cell>
        </row>
        <row r="790">
          <cell r="B790">
            <v>148491</v>
          </cell>
          <cell r="C790" t="str">
            <v>SAMB</v>
          </cell>
          <cell r="E790" t="str">
            <v>Amadou</v>
          </cell>
          <cell r="F790" t="str">
            <v>H</v>
          </cell>
          <cell r="G790" t="str">
            <v>UECEF BEAUVAIS</v>
          </cell>
          <cell r="J790" t="str">
            <v>6423_A</v>
          </cell>
          <cell r="K790" t="str">
            <v>Spécifique</v>
          </cell>
          <cell r="L790" t="str">
            <v>A</v>
          </cell>
          <cell r="M790" t="str">
            <v>PSY/RUE</v>
          </cell>
          <cell r="O790" t="str">
            <v>NON TIT</v>
          </cell>
          <cell r="P790" t="str">
            <v>Sylviane Duquenne</v>
          </cell>
          <cell r="Q790">
            <v>1</v>
          </cell>
          <cell r="R790">
            <v>1</v>
          </cell>
        </row>
        <row r="791">
          <cell r="B791">
            <v>2582</v>
          </cell>
          <cell r="C791" t="str">
            <v>SAMELAK</v>
          </cell>
          <cell r="D791">
            <v>0</v>
          </cell>
          <cell r="E791" t="str">
            <v>Jean-Marc</v>
          </cell>
          <cell r="F791" t="str">
            <v>H</v>
          </cell>
          <cell r="G791" t="str">
            <v>UEAJ BRUAY LA BUISSIERE</v>
          </cell>
          <cell r="J791">
            <v>1437</v>
          </cell>
          <cell r="K791" t="str">
            <v>Spécifique</v>
          </cell>
          <cell r="L791" t="str">
            <v>A</v>
          </cell>
          <cell r="M791" t="str">
            <v>CSE (RUE)</v>
          </cell>
          <cell r="N791" t="str">
            <v>RUE</v>
          </cell>
          <cell r="O791" t="str">
            <v>TIT</v>
          </cell>
          <cell r="P791" t="str">
            <v>Sandrine Wambre</v>
          </cell>
          <cell r="Q791">
            <v>1</v>
          </cell>
          <cell r="R791">
            <v>1</v>
          </cell>
        </row>
        <row r="792">
          <cell r="B792">
            <v>12181</v>
          </cell>
          <cell r="C792" t="str">
            <v>SANFILIPPO</v>
          </cell>
          <cell r="D792" t="str">
            <v>MOUCHOT</v>
          </cell>
          <cell r="E792" t="str">
            <v>Florence</v>
          </cell>
          <cell r="F792" t="str">
            <v>F</v>
          </cell>
          <cell r="G792" t="str">
            <v>CEF LAON</v>
          </cell>
          <cell r="H792">
            <v>43344</v>
          </cell>
          <cell r="I792" t="str">
            <v>2018-S2</v>
          </cell>
          <cell r="J792">
            <v>1407</v>
          </cell>
          <cell r="K792" t="str">
            <v>Spécifique</v>
          </cell>
          <cell r="L792" t="str">
            <v>A</v>
          </cell>
          <cell r="M792" t="str">
            <v>DIR</v>
          </cell>
          <cell r="N792" t="str">
            <v>DS</v>
          </cell>
          <cell r="O792" t="str">
            <v>TIT</v>
          </cell>
          <cell r="P792" t="str">
            <v>Annie-Claude Harbonnier</v>
          </cell>
          <cell r="Q792">
            <v>1</v>
          </cell>
          <cell r="R792">
            <v>1</v>
          </cell>
        </row>
        <row r="793">
          <cell r="B793">
            <v>178194</v>
          </cell>
          <cell r="C793" t="str">
            <v xml:space="preserve">SANTORO </v>
          </cell>
          <cell r="E793" t="str">
            <v>Anthony</v>
          </cell>
          <cell r="F793" t="str">
            <v>H</v>
          </cell>
          <cell r="G793" t="str">
            <v>DTPJJ PAS DE CALAIS</v>
          </cell>
          <cell r="H793">
            <v>43344</v>
          </cell>
          <cell r="I793" t="str">
            <v>2018-S2</v>
          </cell>
          <cell r="J793">
            <v>1447</v>
          </cell>
          <cell r="K793" t="str">
            <v>Commun</v>
          </cell>
          <cell r="L793" t="str">
            <v>C</v>
          </cell>
          <cell r="M793" t="str">
            <v>ADJ-T</v>
          </cell>
          <cell r="O793" t="str">
            <v>TIT</v>
          </cell>
          <cell r="P793" t="str">
            <v>Lucie Szarek</v>
          </cell>
          <cell r="Q793">
            <v>1</v>
          </cell>
          <cell r="R793">
            <v>1</v>
          </cell>
        </row>
        <row r="794">
          <cell r="B794">
            <v>13188</v>
          </cell>
          <cell r="C794" t="str">
            <v>SAUVAGE</v>
          </cell>
          <cell r="E794" t="str">
            <v>Mélanie</v>
          </cell>
          <cell r="F794" t="str">
            <v>F</v>
          </cell>
          <cell r="G794" t="str">
            <v>UEMO BOULOGNE SUR MER</v>
          </cell>
          <cell r="J794">
            <v>1416</v>
          </cell>
          <cell r="K794" t="str">
            <v>Spécifique</v>
          </cell>
          <cell r="L794" t="str">
            <v>A</v>
          </cell>
          <cell r="M794" t="str">
            <v>EDUC</v>
          </cell>
          <cell r="O794" t="str">
            <v>TIT</v>
          </cell>
          <cell r="P794" t="str">
            <v>Lucie Szarek</v>
          </cell>
          <cell r="Q794">
            <v>1</v>
          </cell>
          <cell r="R794">
            <v>1</v>
          </cell>
        </row>
        <row r="795">
          <cell r="B795">
            <v>129197</v>
          </cell>
          <cell r="C795" t="str">
            <v>SAUVAGE</v>
          </cell>
          <cell r="E795" t="str">
            <v>Sandrine</v>
          </cell>
          <cell r="F795" t="str">
            <v>F</v>
          </cell>
          <cell r="G795" t="str">
            <v>UEAJ CALAIS LITTORAL</v>
          </cell>
          <cell r="J795">
            <v>6425</v>
          </cell>
          <cell r="K795" t="str">
            <v>Commun</v>
          </cell>
          <cell r="L795" t="str">
            <v>C</v>
          </cell>
          <cell r="M795" t="str">
            <v>ADJ-T</v>
          </cell>
          <cell r="O795" t="str">
            <v>NON TIT</v>
          </cell>
          <cell r="P795" t="str">
            <v>Lucie Szarek</v>
          </cell>
          <cell r="Q795">
            <v>1</v>
          </cell>
          <cell r="R795">
            <v>1</v>
          </cell>
        </row>
        <row r="796">
          <cell r="B796">
            <v>151716</v>
          </cell>
          <cell r="C796" t="str">
            <v>SAUVANET</v>
          </cell>
          <cell r="E796" t="str">
            <v>Charlotte</v>
          </cell>
          <cell r="F796" t="str">
            <v>F</v>
          </cell>
          <cell r="G796" t="str">
            <v>UECEF LAON</v>
          </cell>
          <cell r="J796" t="str">
            <v>6423_B</v>
          </cell>
          <cell r="K796" t="str">
            <v>Spécifique</v>
          </cell>
          <cell r="L796" t="str">
            <v>B</v>
          </cell>
          <cell r="M796" t="str">
            <v>EDU/ASS</v>
          </cell>
          <cell r="O796" t="str">
            <v>NON TIT</v>
          </cell>
          <cell r="P796" t="str">
            <v>Annie-Claude Harbonnier</v>
          </cell>
          <cell r="Q796" t="e">
            <v>#N/A</v>
          </cell>
          <cell r="R796" t="e">
            <v>#N/A</v>
          </cell>
        </row>
        <row r="797">
          <cell r="B797">
            <v>10094</v>
          </cell>
          <cell r="C797" t="str">
            <v>SCHANDELMEYER</v>
          </cell>
          <cell r="D797">
            <v>0</v>
          </cell>
          <cell r="E797" t="str">
            <v>Valérie</v>
          </cell>
          <cell r="F797" t="str">
            <v>F</v>
          </cell>
          <cell r="G797" t="str">
            <v>UEAJ MAUBEUGE</v>
          </cell>
          <cell r="J797">
            <v>1416</v>
          </cell>
          <cell r="K797" t="str">
            <v>Spécifique</v>
          </cell>
          <cell r="L797" t="str">
            <v>A</v>
          </cell>
          <cell r="M797" t="str">
            <v>EDUC</v>
          </cell>
          <cell r="O797" t="str">
            <v>TIT</v>
          </cell>
          <cell r="P797" t="str">
            <v>Mourad El-Ouassaidi</v>
          </cell>
          <cell r="Q797">
            <v>1</v>
          </cell>
          <cell r="R797">
            <v>1</v>
          </cell>
        </row>
        <row r="798">
          <cell r="B798">
            <v>4886</v>
          </cell>
          <cell r="C798" t="str">
            <v>SCIESZYK</v>
          </cell>
          <cell r="E798" t="str">
            <v>Samuel</v>
          </cell>
          <cell r="F798" t="str">
            <v>H</v>
          </cell>
          <cell r="G798" t="str">
            <v>UEHC LIEVIN</v>
          </cell>
          <cell r="I798" t="str">
            <v>2017-S2</v>
          </cell>
          <cell r="J798">
            <v>1437</v>
          </cell>
          <cell r="K798" t="str">
            <v>Spécifique</v>
          </cell>
          <cell r="L798" t="str">
            <v>A</v>
          </cell>
          <cell r="M798" t="str">
            <v>CSE (RUE)</v>
          </cell>
          <cell r="O798" t="str">
            <v>TIT</v>
          </cell>
          <cell r="P798" t="str">
            <v>Sandrine Wambre</v>
          </cell>
          <cell r="Q798">
            <v>1</v>
          </cell>
          <cell r="R798">
            <v>1</v>
          </cell>
        </row>
        <row r="799">
          <cell r="B799">
            <v>5612</v>
          </cell>
          <cell r="C799" t="str">
            <v>SEKHIRI</v>
          </cell>
          <cell r="E799" t="str">
            <v>Abkarim</v>
          </cell>
          <cell r="F799" t="str">
            <v>H</v>
          </cell>
          <cell r="G799" t="str">
            <v>UECEF LAON</v>
          </cell>
          <cell r="H799">
            <v>43344</v>
          </cell>
          <cell r="I799" t="str">
            <v>2018-S2</v>
          </cell>
          <cell r="J799">
            <v>1416</v>
          </cell>
          <cell r="K799" t="str">
            <v>Spécifique</v>
          </cell>
          <cell r="L799" t="str">
            <v>A</v>
          </cell>
          <cell r="M799" t="str">
            <v>EDUC</v>
          </cell>
          <cell r="O799" t="str">
            <v>TIT</v>
          </cell>
          <cell r="P799" t="str">
            <v>Annie-Claude Harbonnier</v>
          </cell>
          <cell r="Q799">
            <v>0.5</v>
          </cell>
          <cell r="R799">
            <v>0.5</v>
          </cell>
        </row>
        <row r="800">
          <cell r="B800">
            <v>133935</v>
          </cell>
          <cell r="C800" t="str">
            <v>SELLALI</v>
          </cell>
          <cell r="D800">
            <v>0</v>
          </cell>
          <cell r="E800" t="str">
            <v>Mohamed</v>
          </cell>
          <cell r="F800" t="str">
            <v>H</v>
          </cell>
          <cell r="G800" t="str">
            <v>UEHC ARRAS</v>
          </cell>
          <cell r="J800">
            <v>1416</v>
          </cell>
          <cell r="K800" t="str">
            <v>Spécifique</v>
          </cell>
          <cell r="L800" t="str">
            <v>A</v>
          </cell>
          <cell r="M800" t="str">
            <v>EDUC</v>
          </cell>
          <cell r="O800" t="str">
            <v>TIT</v>
          </cell>
          <cell r="P800" t="str">
            <v>Sandrine Wambre</v>
          </cell>
          <cell r="Q800">
            <v>1</v>
          </cell>
          <cell r="R800">
            <v>1</v>
          </cell>
        </row>
        <row r="801">
          <cell r="B801">
            <v>133454</v>
          </cell>
          <cell r="C801" t="str">
            <v>SELLAM</v>
          </cell>
          <cell r="E801" t="str">
            <v>Amar</v>
          </cell>
          <cell r="F801" t="str">
            <v>H</v>
          </cell>
          <cell r="G801" t="str">
            <v>EPEI BESANCON</v>
          </cell>
          <cell r="H801">
            <v>43344</v>
          </cell>
          <cell r="I801" t="str">
            <v>2018-S2</v>
          </cell>
          <cell r="J801">
            <v>1416</v>
          </cell>
          <cell r="K801" t="str">
            <v>Spécifique</v>
          </cell>
          <cell r="L801" t="str">
            <v>A</v>
          </cell>
          <cell r="M801" t="str">
            <v>EDUC</v>
          </cell>
          <cell r="O801" t="str">
            <v>TIT</v>
          </cell>
          <cell r="P801" t="e">
            <v>#N/A</v>
          </cell>
          <cell r="Q801" t="e">
            <v>#N/A</v>
          </cell>
          <cell r="R801" t="e">
            <v>#N/A</v>
          </cell>
        </row>
        <row r="802">
          <cell r="B802">
            <v>5571</v>
          </cell>
          <cell r="C802" t="str">
            <v>SENDZINSKA</v>
          </cell>
          <cell r="E802" t="str">
            <v>Jimmy</v>
          </cell>
          <cell r="F802" t="str">
            <v>H</v>
          </cell>
          <cell r="G802" t="str">
            <v>UEHC LIEVIN</v>
          </cell>
          <cell r="H802" t="str">
            <v>TIT</v>
          </cell>
          <cell r="I802" t="str">
            <v>2017-S2</v>
          </cell>
          <cell r="J802">
            <v>1437</v>
          </cell>
          <cell r="K802" t="str">
            <v>Spécifique</v>
          </cell>
          <cell r="L802" t="str">
            <v>A</v>
          </cell>
          <cell r="M802" t="str">
            <v>CSE (RUE)</v>
          </cell>
          <cell r="O802" t="str">
            <v>TIT</v>
          </cell>
          <cell r="P802" t="str">
            <v>Sandrine Wambre</v>
          </cell>
          <cell r="Q802">
            <v>1</v>
          </cell>
          <cell r="R802">
            <v>1</v>
          </cell>
        </row>
        <row r="803">
          <cell r="B803">
            <v>158819</v>
          </cell>
          <cell r="C803" t="str">
            <v>SEULIN</v>
          </cell>
          <cell r="E803" t="str">
            <v>Eloïse</v>
          </cell>
          <cell r="F803" t="str">
            <v>F</v>
          </cell>
          <cell r="G803" t="str">
            <v>DTPJJ SOMME - AISNE</v>
          </cell>
          <cell r="J803" t="str">
            <v>6420_C</v>
          </cell>
          <cell r="K803" t="str">
            <v>Commun</v>
          </cell>
          <cell r="L803" t="str">
            <v>C</v>
          </cell>
          <cell r="M803" t="str">
            <v>ADJ-A</v>
          </cell>
          <cell r="O803" t="str">
            <v>NON TIT</v>
          </cell>
          <cell r="P803" t="str">
            <v>Annie-Claude Harbonnier</v>
          </cell>
          <cell r="Q803">
            <v>1</v>
          </cell>
          <cell r="R803">
            <v>1</v>
          </cell>
        </row>
        <row r="804">
          <cell r="B804">
            <v>9268</v>
          </cell>
          <cell r="C804" t="str">
            <v>SICRE</v>
          </cell>
          <cell r="E804" t="str">
            <v>Sylvette</v>
          </cell>
          <cell r="F804" t="str">
            <v>F</v>
          </cell>
          <cell r="G804" t="str">
            <v>UEMO ARRAS EST</v>
          </cell>
          <cell r="J804">
            <v>1416</v>
          </cell>
          <cell r="K804" t="str">
            <v>Spécifique</v>
          </cell>
          <cell r="L804" t="str">
            <v>A</v>
          </cell>
          <cell r="M804" t="str">
            <v>EDUC</v>
          </cell>
          <cell r="O804" t="str">
            <v>TIT</v>
          </cell>
          <cell r="P804" t="str">
            <v>Lucie Szarek</v>
          </cell>
          <cell r="Q804">
            <v>1</v>
          </cell>
          <cell r="R804">
            <v>1</v>
          </cell>
        </row>
        <row r="805">
          <cell r="B805">
            <v>151728</v>
          </cell>
          <cell r="C805" t="str">
            <v>SIEK</v>
          </cell>
          <cell r="E805" t="str">
            <v>Michel</v>
          </cell>
          <cell r="F805" t="str">
            <v>H</v>
          </cell>
          <cell r="G805" t="str">
            <v>UEHC AMIENS</v>
          </cell>
          <cell r="J805">
            <v>1418</v>
          </cell>
          <cell r="K805" t="str">
            <v>Spécifique</v>
          </cell>
          <cell r="L805" t="str">
            <v>A</v>
          </cell>
          <cell r="M805" t="str">
            <v>PSY</v>
          </cell>
          <cell r="O805" t="str">
            <v>TIT</v>
          </cell>
          <cell r="P805" t="str">
            <v>Annie-Claude Harbonnier</v>
          </cell>
          <cell r="Q805">
            <v>1</v>
          </cell>
          <cell r="R805">
            <v>1</v>
          </cell>
        </row>
        <row r="806">
          <cell r="B806">
            <v>164244</v>
          </cell>
          <cell r="C806" t="str">
            <v>SINITAMBIRIVOUTIN</v>
          </cell>
          <cell r="D806">
            <v>0</v>
          </cell>
          <cell r="E806" t="str">
            <v>Charlise</v>
          </cell>
          <cell r="F806" t="str">
            <v>F</v>
          </cell>
          <cell r="G806" t="str">
            <v>UEHC BETHUNE</v>
          </cell>
          <cell r="J806">
            <v>1447</v>
          </cell>
          <cell r="K806" t="str">
            <v>Commun</v>
          </cell>
          <cell r="L806" t="str">
            <v>C</v>
          </cell>
          <cell r="M806" t="str">
            <v>ADJ-T</v>
          </cell>
          <cell r="O806" t="str">
            <v>TIT</v>
          </cell>
          <cell r="P806" t="str">
            <v>Sandrine Wambre</v>
          </cell>
          <cell r="Q806">
            <v>1</v>
          </cell>
          <cell r="R806">
            <v>1</v>
          </cell>
        </row>
        <row r="807">
          <cell r="B807">
            <v>12817</v>
          </cell>
          <cell r="C807" t="str">
            <v>SIWATALA</v>
          </cell>
          <cell r="D807" t="str">
            <v>IYIANGOUA</v>
          </cell>
          <cell r="E807" t="str">
            <v>Sylvie</v>
          </cell>
          <cell r="F807" t="str">
            <v>F</v>
          </cell>
          <cell r="G807" t="str">
            <v>EPE SAINT QUENTIN - UEHC ST QUENTIN</v>
          </cell>
          <cell r="H807">
            <v>43344</v>
          </cell>
          <cell r="I807" t="str">
            <v>2018-S2</v>
          </cell>
          <cell r="J807">
            <v>1416</v>
          </cell>
          <cell r="K807" t="str">
            <v>Spécifique</v>
          </cell>
          <cell r="L807" t="str">
            <v>A</v>
          </cell>
          <cell r="M807" t="str">
            <v>EDUC</v>
          </cell>
          <cell r="O807" t="str">
            <v>TIT</v>
          </cell>
          <cell r="P807" t="e">
            <v>#N/A</v>
          </cell>
          <cell r="Q807">
            <v>0.8</v>
          </cell>
          <cell r="R807">
            <v>0.8</v>
          </cell>
        </row>
        <row r="808">
          <cell r="B808">
            <v>4845</v>
          </cell>
          <cell r="C808" t="str">
            <v>SIX</v>
          </cell>
          <cell r="D808">
            <v>0</v>
          </cell>
          <cell r="E808" t="str">
            <v>Pierre-Alain</v>
          </cell>
          <cell r="F808" t="str">
            <v>H</v>
          </cell>
          <cell r="G808" t="str">
            <v>UECER POIX DU NORD "LA COURTE ECHELLE"</v>
          </cell>
          <cell r="J808">
            <v>1416</v>
          </cell>
          <cell r="K808" t="str">
            <v>Spécifique</v>
          </cell>
          <cell r="L808" t="str">
            <v>A</v>
          </cell>
          <cell r="M808" t="str">
            <v>EDUC</v>
          </cell>
          <cell r="O808" t="str">
            <v>TIT</v>
          </cell>
          <cell r="P808" t="str">
            <v>Nicolas Loux</v>
          </cell>
          <cell r="Q808">
            <v>1</v>
          </cell>
          <cell r="R808">
            <v>1</v>
          </cell>
        </row>
        <row r="809">
          <cell r="B809">
            <v>4845</v>
          </cell>
          <cell r="C809" t="str">
            <v>SIX</v>
          </cell>
          <cell r="E809" t="str">
            <v>Pierre-Alain</v>
          </cell>
          <cell r="F809" t="str">
            <v>H</v>
          </cell>
          <cell r="G809" t="str">
            <v>UECER POIX DU NORD "LA COURTE ECHELLE"</v>
          </cell>
          <cell r="J809">
            <v>1416</v>
          </cell>
          <cell r="K809" t="str">
            <v>Spécifique</v>
          </cell>
          <cell r="L809" t="str">
            <v>A</v>
          </cell>
          <cell r="M809" t="str">
            <v>EDUC</v>
          </cell>
          <cell r="O809" t="str">
            <v>TIT</v>
          </cell>
          <cell r="P809" t="str">
            <v>Nicolas Loux</v>
          </cell>
          <cell r="Q809">
            <v>1</v>
          </cell>
          <cell r="R809">
            <v>1</v>
          </cell>
        </row>
        <row r="810">
          <cell r="B810">
            <v>142503</v>
          </cell>
          <cell r="C810" t="str">
            <v>SIX</v>
          </cell>
          <cell r="D810">
            <v>0</v>
          </cell>
          <cell r="E810" t="str">
            <v>Roland</v>
          </cell>
          <cell r="F810" t="str">
            <v>H</v>
          </cell>
          <cell r="G810" t="str">
            <v>UECEF LAON</v>
          </cell>
          <cell r="J810" t="str">
            <v>6425_A</v>
          </cell>
          <cell r="K810" t="str">
            <v>Commun</v>
          </cell>
          <cell r="L810" t="str">
            <v>C</v>
          </cell>
          <cell r="M810" t="str">
            <v>ADJ-T</v>
          </cell>
          <cell r="O810" t="str">
            <v>NON TIT</v>
          </cell>
          <cell r="P810" t="str">
            <v>Annie-Claude Harbonnier</v>
          </cell>
          <cell r="Q810">
            <v>1</v>
          </cell>
          <cell r="R810">
            <v>1</v>
          </cell>
        </row>
        <row r="811">
          <cell r="B811">
            <v>156032</v>
          </cell>
          <cell r="C811" t="str">
            <v>SLIMANI</v>
          </cell>
          <cell r="E811" t="str">
            <v>Kenza</v>
          </cell>
          <cell r="F811" t="str">
            <v>F</v>
          </cell>
          <cell r="G811" t="str">
            <v>DIRPJJ GRAND NORD</v>
          </cell>
          <cell r="H811">
            <v>43344</v>
          </cell>
          <cell r="I811" t="str">
            <v>2018-S2</v>
          </cell>
          <cell r="J811">
            <v>1451</v>
          </cell>
          <cell r="K811" t="str">
            <v>Commun</v>
          </cell>
          <cell r="L811" t="str">
            <v>C</v>
          </cell>
          <cell r="M811" t="str">
            <v>ADJ-A</v>
          </cell>
          <cell r="O811" t="str">
            <v>TIT</v>
          </cell>
          <cell r="P811" t="str">
            <v>Mourad El-Ouassaidi</v>
          </cell>
          <cell r="Q811">
            <v>1</v>
          </cell>
          <cell r="R811">
            <v>1</v>
          </cell>
        </row>
        <row r="812">
          <cell r="B812">
            <v>136218</v>
          </cell>
          <cell r="C812" t="str">
            <v>SNIATECKI</v>
          </cell>
          <cell r="E812" t="str">
            <v>Mélanie</v>
          </cell>
          <cell r="F812" t="str">
            <v>F</v>
          </cell>
          <cell r="G812" t="str">
            <v>DTPJJ PAS DE CALAIS</v>
          </cell>
          <cell r="J812">
            <v>1451</v>
          </cell>
          <cell r="K812" t="str">
            <v>Commun</v>
          </cell>
          <cell r="L812" t="str">
            <v>C</v>
          </cell>
          <cell r="M812" t="str">
            <v>ADJ-A</v>
          </cell>
          <cell r="O812" t="str">
            <v>TIT</v>
          </cell>
          <cell r="P812" t="str">
            <v>Lucie Szarek</v>
          </cell>
          <cell r="Q812">
            <v>1</v>
          </cell>
          <cell r="R812">
            <v>1</v>
          </cell>
        </row>
        <row r="813">
          <cell r="B813">
            <v>8529</v>
          </cell>
          <cell r="C813" t="str">
            <v>SOBKOWIAK</v>
          </cell>
          <cell r="D813" t="str">
            <v>SAGE</v>
          </cell>
          <cell r="E813" t="str">
            <v>Isabelle</v>
          </cell>
          <cell r="F813" t="str">
            <v>F</v>
          </cell>
          <cell r="G813" t="str">
            <v>UEHD LILLE</v>
          </cell>
          <cell r="I813" t="str">
            <v>OUI</v>
          </cell>
          <cell r="J813">
            <v>1418</v>
          </cell>
          <cell r="K813" t="str">
            <v>Spécifique</v>
          </cell>
          <cell r="L813" t="str">
            <v>A</v>
          </cell>
          <cell r="M813" t="str">
            <v>PSY</v>
          </cell>
          <cell r="O813" t="str">
            <v>TIT</v>
          </cell>
          <cell r="P813" t="str">
            <v>Patrick Pivert</v>
          </cell>
          <cell r="Q813">
            <v>1</v>
          </cell>
          <cell r="R813">
            <v>1</v>
          </cell>
        </row>
        <row r="814">
          <cell r="B814">
            <v>8529</v>
          </cell>
          <cell r="C814" t="str">
            <v>SOBKOWIAK</v>
          </cell>
          <cell r="D814" t="str">
            <v>SAGE</v>
          </cell>
          <cell r="E814" t="str">
            <v>Isabelle</v>
          </cell>
          <cell r="F814" t="str">
            <v>F</v>
          </cell>
          <cell r="G814" t="str">
            <v>UEHD DEPARTEMENTALE siège à LILLE</v>
          </cell>
          <cell r="I814" t="str">
            <v>OUI</v>
          </cell>
          <cell r="J814">
            <v>1418</v>
          </cell>
          <cell r="K814" t="str">
            <v>Spécifique</v>
          </cell>
          <cell r="L814" t="str">
            <v>A</v>
          </cell>
          <cell r="M814" t="str">
            <v>PSY</v>
          </cell>
          <cell r="O814" t="str">
            <v>TIT</v>
          </cell>
          <cell r="P814" t="str">
            <v>Patrick Pivert</v>
          </cell>
          <cell r="Q814">
            <v>1</v>
          </cell>
          <cell r="R814">
            <v>1</v>
          </cell>
        </row>
        <row r="815">
          <cell r="B815">
            <v>140179</v>
          </cell>
          <cell r="C815" t="str">
            <v>SOLTANE</v>
          </cell>
          <cell r="D815">
            <v>0</v>
          </cell>
          <cell r="E815" t="str">
            <v>Nadia</v>
          </cell>
          <cell r="F815" t="str">
            <v>F</v>
          </cell>
          <cell r="G815" t="str">
            <v>UEMO TOURCOING</v>
          </cell>
          <cell r="J815">
            <v>1416</v>
          </cell>
          <cell r="K815" t="str">
            <v>Spécifique</v>
          </cell>
          <cell r="L815" t="str">
            <v>A</v>
          </cell>
          <cell r="M815" t="str">
            <v>EDUC</v>
          </cell>
          <cell r="O815" t="str">
            <v>TIT</v>
          </cell>
          <cell r="P815" t="str">
            <v>Patrick Pivert</v>
          </cell>
          <cell r="Q815">
            <v>1</v>
          </cell>
          <cell r="R815">
            <v>1</v>
          </cell>
        </row>
        <row r="816">
          <cell r="B816">
            <v>151026</v>
          </cell>
          <cell r="C816" t="str">
            <v>SOLTANI</v>
          </cell>
          <cell r="D816" t="str">
            <v>AFIRI</v>
          </cell>
          <cell r="E816" t="str">
            <v>Samia</v>
          </cell>
          <cell r="F816" t="str">
            <v>F</v>
          </cell>
          <cell r="G816" t="str">
            <v>UECEF BEAUVAIS</v>
          </cell>
          <cell r="J816">
            <v>1416</v>
          </cell>
          <cell r="K816" t="str">
            <v>Spécifique</v>
          </cell>
          <cell r="L816" t="str">
            <v>A</v>
          </cell>
          <cell r="M816" t="str">
            <v>EDUC</v>
          </cell>
          <cell r="O816" t="str">
            <v>TIT</v>
          </cell>
          <cell r="P816" t="str">
            <v>Sylviane Duquenne</v>
          </cell>
          <cell r="Q816">
            <v>1</v>
          </cell>
          <cell r="R816">
            <v>1</v>
          </cell>
        </row>
        <row r="817">
          <cell r="B817">
            <v>11894</v>
          </cell>
          <cell r="C817" t="str">
            <v>STEFANIAK</v>
          </cell>
          <cell r="D817">
            <v>0</v>
          </cell>
          <cell r="E817" t="str">
            <v>Céline</v>
          </cell>
          <cell r="F817" t="str">
            <v>F</v>
          </cell>
          <cell r="G817" t="str">
            <v>UEMO LAMBERSART</v>
          </cell>
          <cell r="J817">
            <v>1416</v>
          </cell>
          <cell r="K817" t="str">
            <v>Spécifique</v>
          </cell>
          <cell r="L817" t="str">
            <v>A</v>
          </cell>
          <cell r="M817" t="str">
            <v>EDUC</v>
          </cell>
          <cell r="O817" t="str">
            <v>TIT</v>
          </cell>
          <cell r="P817" t="str">
            <v>Patrick Pivert</v>
          </cell>
          <cell r="Q817">
            <v>1</v>
          </cell>
          <cell r="R817">
            <v>1</v>
          </cell>
        </row>
        <row r="818">
          <cell r="B818">
            <v>138442</v>
          </cell>
          <cell r="C818" t="str">
            <v>SUEL</v>
          </cell>
          <cell r="E818" t="str">
            <v>Bruno</v>
          </cell>
          <cell r="F818" t="str">
            <v>H</v>
          </cell>
          <cell r="G818" t="str">
            <v>UECEF LIEVIN</v>
          </cell>
          <cell r="J818">
            <v>1416</v>
          </cell>
          <cell r="K818" t="str">
            <v>Spécifique</v>
          </cell>
          <cell r="L818" t="str">
            <v>A</v>
          </cell>
          <cell r="M818" t="str">
            <v>EDUC</v>
          </cell>
          <cell r="O818" t="str">
            <v>TIT</v>
          </cell>
          <cell r="P818" t="str">
            <v>Sandrine Wambre</v>
          </cell>
          <cell r="Q818">
            <v>1</v>
          </cell>
          <cell r="R818">
            <v>1</v>
          </cell>
        </row>
        <row r="819">
          <cell r="B819">
            <v>145268</v>
          </cell>
          <cell r="C819" t="str">
            <v>SZYMANEK</v>
          </cell>
          <cell r="D819" t="str">
            <v xml:space="preserve">DUCLERMORTIER    </v>
          </cell>
          <cell r="E819" t="str">
            <v>Elodie</v>
          </cell>
          <cell r="F819" t="str">
            <v>F</v>
          </cell>
          <cell r="G819" t="str">
            <v>DTPJJ PAS DE CALAIS</v>
          </cell>
          <cell r="J819">
            <v>1451</v>
          </cell>
          <cell r="K819" t="str">
            <v>Commun</v>
          </cell>
          <cell r="L819" t="str">
            <v>C</v>
          </cell>
          <cell r="M819" t="str">
            <v>ADJ-A</v>
          </cell>
          <cell r="O819" t="str">
            <v>TIT</v>
          </cell>
          <cell r="P819" t="str">
            <v>Lucie Szarek</v>
          </cell>
          <cell r="Q819">
            <v>0.8</v>
          </cell>
          <cell r="R819">
            <v>0.8</v>
          </cell>
        </row>
        <row r="820">
          <cell r="B820">
            <v>14116</v>
          </cell>
          <cell r="C820" t="str">
            <v>TABARY</v>
          </cell>
          <cell r="D820">
            <v>0</v>
          </cell>
          <cell r="E820" t="str">
            <v>Armelle</v>
          </cell>
          <cell r="F820" t="str">
            <v>F</v>
          </cell>
          <cell r="G820" t="str">
            <v>DIPJJ GRAND NORD</v>
          </cell>
          <cell r="J820">
            <v>1407</v>
          </cell>
          <cell r="K820" t="str">
            <v>Spécifique</v>
          </cell>
          <cell r="L820" t="str">
            <v>A</v>
          </cell>
          <cell r="M820" t="str">
            <v>DIR</v>
          </cell>
          <cell r="O820" t="str">
            <v>TIT</v>
          </cell>
          <cell r="P820" t="str">
            <v>Mourad El-Ouassaidi</v>
          </cell>
          <cell r="Q820">
            <v>1</v>
          </cell>
          <cell r="R820">
            <v>1</v>
          </cell>
        </row>
        <row r="821">
          <cell r="B821">
            <v>3679</v>
          </cell>
          <cell r="C821" t="str">
            <v>TACHON</v>
          </cell>
          <cell r="E821" t="str">
            <v>Michel</v>
          </cell>
          <cell r="F821" t="str">
            <v>H</v>
          </cell>
          <cell r="G821" t="str">
            <v>UEMO VALENCIENNES EST</v>
          </cell>
          <cell r="J821">
            <v>9999</v>
          </cell>
          <cell r="K821">
            <v>0</v>
          </cell>
          <cell r="L821" t="str">
            <v>-</v>
          </cell>
          <cell r="M821">
            <v>0</v>
          </cell>
          <cell r="O821">
            <v>0</v>
          </cell>
          <cell r="P821" t="str">
            <v>Nicolas Loux</v>
          </cell>
          <cell r="Q821" t="e">
            <v>#N/A</v>
          </cell>
          <cell r="R821" t="e">
            <v>#N/A</v>
          </cell>
        </row>
        <row r="822">
          <cell r="B822">
            <v>110507</v>
          </cell>
          <cell r="C822" t="str">
            <v>TAHLAITI</v>
          </cell>
          <cell r="E822" t="str">
            <v>Jean-Philippe</v>
          </cell>
          <cell r="F822" t="str">
            <v>H</v>
          </cell>
          <cell r="G822" t="str">
            <v>UEMO LAON</v>
          </cell>
          <cell r="J822">
            <v>1416</v>
          </cell>
          <cell r="K822" t="str">
            <v>Spécifique</v>
          </cell>
          <cell r="L822" t="str">
            <v>A</v>
          </cell>
          <cell r="M822" t="str">
            <v>EDUC</v>
          </cell>
          <cell r="O822" t="str">
            <v>TIT</v>
          </cell>
          <cell r="P822" t="str">
            <v>Annie-Claude Harbonnier</v>
          </cell>
          <cell r="Q822">
            <v>1</v>
          </cell>
          <cell r="R822">
            <v>1</v>
          </cell>
        </row>
        <row r="823">
          <cell r="B823">
            <v>3589</v>
          </cell>
          <cell r="C823" t="str">
            <v>TALLET</v>
          </cell>
          <cell r="E823" t="str">
            <v>Didier</v>
          </cell>
          <cell r="F823" t="str">
            <v>H</v>
          </cell>
          <cell r="G823" t="str">
            <v>UEAJ MONTATAIRE</v>
          </cell>
          <cell r="J823">
            <v>1437</v>
          </cell>
          <cell r="K823" t="str">
            <v>Spécifique</v>
          </cell>
          <cell r="L823" t="str">
            <v>A</v>
          </cell>
          <cell r="M823" t="str">
            <v>CSE (RUE)</v>
          </cell>
          <cell r="O823" t="str">
            <v>TIT</v>
          </cell>
          <cell r="P823" t="str">
            <v>Sylviane Duquenne</v>
          </cell>
          <cell r="Q823">
            <v>1</v>
          </cell>
          <cell r="R823">
            <v>1</v>
          </cell>
        </row>
        <row r="824">
          <cell r="B824">
            <v>9817</v>
          </cell>
          <cell r="C824" t="str">
            <v>TARMASSI</v>
          </cell>
          <cell r="E824" t="str">
            <v>Latifa</v>
          </cell>
          <cell r="F824" t="str">
            <v>F</v>
          </cell>
          <cell r="G824" t="str">
            <v>UEHC LILLE</v>
          </cell>
          <cell r="H824">
            <v>43344</v>
          </cell>
          <cell r="I824" t="str">
            <v>2018-S2</v>
          </cell>
          <cell r="J824">
            <v>1447</v>
          </cell>
          <cell r="K824" t="str">
            <v>Commun</v>
          </cell>
          <cell r="L824" t="str">
            <v>C</v>
          </cell>
          <cell r="M824" t="str">
            <v>ADJ-T</v>
          </cell>
          <cell r="O824" t="str">
            <v>TIT</v>
          </cell>
          <cell r="P824" t="str">
            <v>Patrick Pivert</v>
          </cell>
          <cell r="Q824">
            <v>1</v>
          </cell>
          <cell r="R824">
            <v>1</v>
          </cell>
        </row>
        <row r="825">
          <cell r="B825">
            <v>9817</v>
          </cell>
          <cell r="C825" t="str">
            <v>TARMASSI</v>
          </cell>
          <cell r="E825" t="str">
            <v>Latifa</v>
          </cell>
          <cell r="F825" t="str">
            <v>F</v>
          </cell>
          <cell r="G825" t="str">
            <v>UEHC TOURCOING</v>
          </cell>
          <cell r="I825" t="str">
            <v>OUI</v>
          </cell>
          <cell r="J825">
            <v>1447</v>
          </cell>
          <cell r="K825" t="str">
            <v>Commun</v>
          </cell>
          <cell r="L825" t="str">
            <v>C</v>
          </cell>
          <cell r="M825" t="str">
            <v>ADJ-T</v>
          </cell>
          <cell r="O825" t="str">
            <v>TIT</v>
          </cell>
          <cell r="P825" t="str">
            <v>Patrick Pivert</v>
          </cell>
          <cell r="Q825">
            <v>1</v>
          </cell>
          <cell r="R825">
            <v>1</v>
          </cell>
        </row>
        <row r="826">
          <cell r="B826">
            <v>146710</v>
          </cell>
          <cell r="C826" t="str">
            <v>TARTARE</v>
          </cell>
          <cell r="E826" t="str">
            <v>Marie</v>
          </cell>
          <cell r="F826" t="str">
            <v>F</v>
          </cell>
          <cell r="G826" t="str">
            <v>UEMO LILLE BOIS BLANCS</v>
          </cell>
          <cell r="H826"/>
          <cell r="J826">
            <v>1638</v>
          </cell>
          <cell r="K826" t="str">
            <v>Commun</v>
          </cell>
          <cell r="L826" t="str">
            <v>B</v>
          </cell>
          <cell r="M826" t="str">
            <v>ASS</v>
          </cell>
          <cell r="O826" t="str">
            <v>TIT</v>
          </cell>
          <cell r="P826" t="str">
            <v>Patrick Pivert</v>
          </cell>
          <cell r="Q826">
            <v>1</v>
          </cell>
          <cell r="R826">
            <v>1</v>
          </cell>
        </row>
        <row r="827">
          <cell r="B827">
            <v>149855</v>
          </cell>
          <cell r="C827" t="str">
            <v>TAUVEL</v>
          </cell>
          <cell r="E827" t="str">
            <v>Arnaud</v>
          </cell>
          <cell r="F827" t="str">
            <v>H</v>
          </cell>
          <cell r="G827" t="str">
            <v>UEHC BETHUNE</v>
          </cell>
          <cell r="J827">
            <v>1416</v>
          </cell>
          <cell r="K827" t="str">
            <v>Spécifique</v>
          </cell>
          <cell r="L827" t="str">
            <v>A</v>
          </cell>
          <cell r="M827" t="str">
            <v>EDUC</v>
          </cell>
          <cell r="O827" t="str">
            <v>TIT</v>
          </cell>
          <cell r="P827" t="str">
            <v>Sandrine Wambre</v>
          </cell>
          <cell r="Q827">
            <v>1</v>
          </cell>
          <cell r="R827">
            <v>1</v>
          </cell>
        </row>
        <row r="828">
          <cell r="B828">
            <v>148644</v>
          </cell>
          <cell r="C828" t="str">
            <v>TCHATAT</v>
          </cell>
          <cell r="E828" t="str">
            <v>Béatrice</v>
          </cell>
          <cell r="F828" t="str">
            <v>F</v>
          </cell>
          <cell r="G828" t="str">
            <v>UEMO DUNKERQUE OUEST</v>
          </cell>
          <cell r="I828" t="str">
            <v>2017-S2</v>
          </cell>
          <cell r="J828">
            <v>1416</v>
          </cell>
          <cell r="K828" t="str">
            <v>Spécifique</v>
          </cell>
          <cell r="L828" t="str">
            <v>A</v>
          </cell>
          <cell r="M828" t="str">
            <v>EDUC</v>
          </cell>
          <cell r="O828" t="str">
            <v>TIT</v>
          </cell>
          <cell r="P828" t="str">
            <v>Nicolas Loux</v>
          </cell>
          <cell r="Q828">
            <v>1</v>
          </cell>
          <cell r="R828">
            <v>1</v>
          </cell>
        </row>
        <row r="829">
          <cell r="B829">
            <v>3243</v>
          </cell>
          <cell r="C829" t="str">
            <v>TEBAO</v>
          </cell>
          <cell r="E829" t="str">
            <v>Clément</v>
          </cell>
          <cell r="F829" t="str">
            <v>H</v>
          </cell>
          <cell r="G829" t="str">
            <v>UEMO SOISSONS</v>
          </cell>
          <cell r="J829">
            <v>1416</v>
          </cell>
          <cell r="K829" t="str">
            <v>Spécifique</v>
          </cell>
          <cell r="L829" t="str">
            <v>A</v>
          </cell>
          <cell r="M829" t="str">
            <v>EDUC</v>
          </cell>
          <cell r="O829" t="str">
            <v>TIT</v>
          </cell>
          <cell r="P829" t="str">
            <v>Annie-Claude Harbonnier</v>
          </cell>
          <cell r="Q829">
            <v>1</v>
          </cell>
          <cell r="R829">
            <v>1</v>
          </cell>
        </row>
        <row r="830">
          <cell r="B830">
            <v>3451</v>
          </cell>
          <cell r="C830" t="str">
            <v>TEKIOUK</v>
          </cell>
          <cell r="E830" t="str">
            <v>Mohammed</v>
          </cell>
          <cell r="F830" t="str">
            <v>H</v>
          </cell>
          <cell r="G830" t="str">
            <v>UEAJ SIN LE NOBLE</v>
          </cell>
          <cell r="H830">
            <v>43344</v>
          </cell>
          <cell r="I830" t="str">
            <v>2018-S2</v>
          </cell>
          <cell r="J830">
            <v>1437</v>
          </cell>
          <cell r="K830" t="str">
            <v>Spécifique</v>
          </cell>
          <cell r="L830" t="str">
            <v>A</v>
          </cell>
          <cell r="M830" t="str">
            <v>CSE (RUE)</v>
          </cell>
          <cell r="O830" t="str">
            <v>TIT</v>
          </cell>
          <cell r="P830" t="str">
            <v>Mourad El-Ouassaidi</v>
          </cell>
          <cell r="Q830">
            <v>1</v>
          </cell>
          <cell r="R830">
            <v>1</v>
          </cell>
        </row>
        <row r="831">
          <cell r="B831">
            <v>3451</v>
          </cell>
          <cell r="C831" t="str">
            <v>TEKIOUK</v>
          </cell>
          <cell r="E831" t="str">
            <v>Mohammed</v>
          </cell>
          <cell r="F831" t="str">
            <v>H</v>
          </cell>
          <cell r="G831" t="str">
            <v>UECER POIX DU NORD "LA COURTE ECHELLE"</v>
          </cell>
          <cell r="I831" t="str">
            <v>OUI</v>
          </cell>
          <cell r="J831">
            <v>1437</v>
          </cell>
          <cell r="K831" t="str">
            <v>Spécifique</v>
          </cell>
          <cell r="L831" t="str">
            <v>A</v>
          </cell>
          <cell r="M831" t="str">
            <v>CSE (RUE)</v>
          </cell>
          <cell r="O831" t="str">
            <v>TIT</v>
          </cell>
          <cell r="P831" t="str">
            <v>Nicolas Loux</v>
          </cell>
          <cell r="Q831">
            <v>1</v>
          </cell>
          <cell r="R831">
            <v>1</v>
          </cell>
        </row>
        <row r="832">
          <cell r="B832">
            <v>164529</v>
          </cell>
          <cell r="C832" t="str">
            <v>TELLIER</v>
          </cell>
          <cell r="E832" t="str">
            <v>Florian</v>
          </cell>
          <cell r="F832" t="str">
            <v>H</v>
          </cell>
          <cell r="G832" t="str">
            <v>UECEF LAON</v>
          </cell>
          <cell r="J832" t="str">
            <v>6423_A</v>
          </cell>
          <cell r="K832" t="str">
            <v>Spécifique</v>
          </cell>
          <cell r="L832" t="str">
            <v>A</v>
          </cell>
          <cell r="M832" t="str">
            <v>PSY/RUE</v>
          </cell>
          <cell r="O832" t="str">
            <v>NON TIT</v>
          </cell>
          <cell r="P832" t="str">
            <v>Annie-Claude Harbonnier</v>
          </cell>
          <cell r="Q832" t="e">
            <v>#N/A</v>
          </cell>
          <cell r="R832">
            <v>1</v>
          </cell>
        </row>
        <row r="833">
          <cell r="B833">
            <v>5734</v>
          </cell>
          <cell r="C833" t="str">
            <v>TERRIER</v>
          </cell>
          <cell r="E833" t="str">
            <v>Vincent</v>
          </cell>
          <cell r="F833" t="str">
            <v>H</v>
          </cell>
          <cell r="G833" t="str">
            <v xml:space="preserve">SERVICE DE LA FORMATION </v>
          </cell>
          <cell r="H833">
            <v>43344</v>
          </cell>
          <cell r="I833" t="str">
            <v>2018-S2</v>
          </cell>
          <cell r="J833">
            <v>1416</v>
          </cell>
          <cell r="K833" t="str">
            <v>Spécifique</v>
          </cell>
          <cell r="L833" t="str">
            <v>A</v>
          </cell>
          <cell r="M833" t="str">
            <v>EDUC</v>
          </cell>
          <cell r="O833" t="str">
            <v>TIT</v>
          </cell>
          <cell r="P833" t="e">
            <v>#N/A</v>
          </cell>
          <cell r="Q833" t="e">
            <v>#N/A</v>
          </cell>
          <cell r="R833" t="e">
            <v>#N/A</v>
          </cell>
        </row>
        <row r="834">
          <cell r="B834">
            <v>13590</v>
          </cell>
          <cell r="C834" t="str">
            <v xml:space="preserve">THERY              </v>
          </cell>
          <cell r="D834" t="str">
            <v>LENOIR</v>
          </cell>
          <cell r="E834" t="str">
            <v>Samuelle</v>
          </cell>
          <cell r="F834" t="str">
            <v>F</v>
          </cell>
          <cell r="G834" t="str">
            <v>UEAJ CALAIS LITTORAL</v>
          </cell>
          <cell r="J834">
            <v>1416</v>
          </cell>
          <cell r="K834" t="str">
            <v>Spécifique</v>
          </cell>
          <cell r="L834" t="str">
            <v>A</v>
          </cell>
          <cell r="M834" t="str">
            <v>EDUC</v>
          </cell>
          <cell r="O834" t="str">
            <v>TIT</v>
          </cell>
          <cell r="P834" t="str">
            <v>Lucie Szarek</v>
          </cell>
          <cell r="Q834">
            <v>1</v>
          </cell>
          <cell r="R834">
            <v>1</v>
          </cell>
        </row>
        <row r="835">
          <cell r="B835">
            <v>18987</v>
          </cell>
          <cell r="C835" t="str">
            <v>THIBAUD</v>
          </cell>
          <cell r="D835" t="str">
            <v>WADE</v>
          </cell>
          <cell r="E835" t="str">
            <v>Ludivine</v>
          </cell>
          <cell r="F835" t="str">
            <v>F</v>
          </cell>
          <cell r="G835" t="str">
            <v>UEMO BEAUVAIS</v>
          </cell>
          <cell r="J835">
            <v>1437</v>
          </cell>
          <cell r="K835" t="str">
            <v>Spécifique</v>
          </cell>
          <cell r="L835" t="str">
            <v>A</v>
          </cell>
          <cell r="M835" t="str">
            <v>CSE (RUE)</v>
          </cell>
          <cell r="O835" t="str">
            <v>TIT</v>
          </cell>
          <cell r="P835" t="str">
            <v>Sylviane Duquenne</v>
          </cell>
          <cell r="Q835">
            <v>0.8</v>
          </cell>
          <cell r="R835">
            <v>0.8</v>
          </cell>
        </row>
        <row r="836">
          <cell r="B836">
            <v>143276</v>
          </cell>
          <cell r="C836" t="str">
            <v>THIERY</v>
          </cell>
          <cell r="E836" t="str">
            <v>Pierre</v>
          </cell>
          <cell r="F836" t="str">
            <v>H</v>
          </cell>
          <cell r="G836" t="str">
            <v>UECEF BRUAY LA BUISSIERE</v>
          </cell>
          <cell r="J836">
            <v>1416</v>
          </cell>
          <cell r="K836" t="str">
            <v>Spécifique</v>
          </cell>
          <cell r="L836" t="str">
            <v>A</v>
          </cell>
          <cell r="M836" t="str">
            <v>EDUC</v>
          </cell>
          <cell r="O836" t="str">
            <v>TIT</v>
          </cell>
          <cell r="P836" t="str">
            <v>Sandrine Wambre</v>
          </cell>
          <cell r="Q836">
            <v>1</v>
          </cell>
          <cell r="R836">
            <v>1</v>
          </cell>
        </row>
        <row r="837">
          <cell r="B837">
            <v>14182</v>
          </cell>
          <cell r="C837" t="str">
            <v>THIREAU</v>
          </cell>
          <cell r="E837" t="str">
            <v>Maryline</v>
          </cell>
          <cell r="F837" t="str">
            <v>F</v>
          </cell>
          <cell r="G837" t="str">
            <v>UEMO SENLIS</v>
          </cell>
          <cell r="J837">
            <v>1416</v>
          </cell>
          <cell r="K837" t="str">
            <v>Spécifique</v>
          </cell>
          <cell r="L837" t="str">
            <v>A</v>
          </cell>
          <cell r="M837" t="str">
            <v>EDUC</v>
          </cell>
          <cell r="O837" t="str">
            <v>TIT</v>
          </cell>
          <cell r="P837" t="str">
            <v>Sylviane Duquenne</v>
          </cell>
          <cell r="Q837">
            <v>1</v>
          </cell>
          <cell r="R837">
            <v>1</v>
          </cell>
        </row>
        <row r="838">
          <cell r="B838">
            <v>4286</v>
          </cell>
          <cell r="C838" t="str">
            <v>THIEVET</v>
          </cell>
          <cell r="E838" t="str">
            <v>Dominique</v>
          </cell>
          <cell r="F838" t="str">
            <v>H</v>
          </cell>
          <cell r="G838" t="str">
            <v>UEHC ST QUENTIN</v>
          </cell>
          <cell r="H838"/>
          <cell r="J838">
            <v>1416</v>
          </cell>
          <cell r="K838" t="str">
            <v>Spécifique</v>
          </cell>
          <cell r="L838" t="str">
            <v>A</v>
          </cell>
          <cell r="M838" t="str">
            <v>EDUC</v>
          </cell>
          <cell r="O838" t="str">
            <v>TIT</v>
          </cell>
          <cell r="P838" t="str">
            <v>Annie-Claude Harbonnier</v>
          </cell>
          <cell r="Q838">
            <v>1</v>
          </cell>
          <cell r="R838">
            <v>1</v>
          </cell>
        </row>
        <row r="839">
          <cell r="B839">
            <v>143411</v>
          </cell>
          <cell r="C839" t="str">
            <v>THOMAS</v>
          </cell>
          <cell r="D839" t="str">
            <v>ROPUS</v>
          </cell>
          <cell r="E839" t="str">
            <v>Elodie</v>
          </cell>
          <cell r="F839" t="str">
            <v>F</v>
          </cell>
          <cell r="G839" t="str">
            <v>UEHC LA ROCHE SUR YON</v>
          </cell>
          <cell r="H839">
            <v>43344</v>
          </cell>
          <cell r="I839" t="str">
            <v>2018-S2</v>
          </cell>
          <cell r="J839">
            <v>1418</v>
          </cell>
          <cell r="K839" t="str">
            <v>Spécifique</v>
          </cell>
          <cell r="L839" t="str">
            <v>A</v>
          </cell>
          <cell r="M839" t="str">
            <v>PSY</v>
          </cell>
          <cell r="O839" t="str">
            <v>TIT</v>
          </cell>
          <cell r="P839" t="e">
            <v>#N/A</v>
          </cell>
          <cell r="Q839" t="e">
            <v>#N/A</v>
          </cell>
          <cell r="R839" t="e">
            <v>#N/A</v>
          </cell>
        </row>
        <row r="840">
          <cell r="B840">
            <v>113993</v>
          </cell>
          <cell r="C840" t="str">
            <v>TIBARI</v>
          </cell>
          <cell r="E840" t="str">
            <v>Abdoullah</v>
          </cell>
          <cell r="F840" t="str">
            <v>H</v>
          </cell>
          <cell r="G840" t="str">
            <v>UECER CUINCHY</v>
          </cell>
          <cell r="J840">
            <v>1416</v>
          </cell>
          <cell r="K840" t="str">
            <v>Spécifique</v>
          </cell>
          <cell r="L840" t="str">
            <v>A</v>
          </cell>
          <cell r="M840" t="str">
            <v>EDUC</v>
          </cell>
          <cell r="O840" t="str">
            <v>TIT</v>
          </cell>
          <cell r="P840" t="str">
            <v>Sandrine Wambre</v>
          </cell>
          <cell r="Q840">
            <v>1</v>
          </cell>
          <cell r="R840">
            <v>1</v>
          </cell>
        </row>
        <row r="841">
          <cell r="B841">
            <v>148636</v>
          </cell>
          <cell r="C841" t="str">
            <v>TIBAUT</v>
          </cell>
          <cell r="E841" t="str">
            <v>Laura</v>
          </cell>
          <cell r="F841" t="str">
            <v>F</v>
          </cell>
          <cell r="G841" t="str">
            <v>UECEF LAON</v>
          </cell>
          <cell r="J841">
            <v>1416</v>
          </cell>
          <cell r="K841" t="str">
            <v>Spécifique</v>
          </cell>
          <cell r="L841" t="str">
            <v>A</v>
          </cell>
          <cell r="M841" t="str">
            <v>EDUC</v>
          </cell>
          <cell r="O841" t="str">
            <v>TIT</v>
          </cell>
          <cell r="P841" t="str">
            <v>Annie-Claude Harbonnier</v>
          </cell>
          <cell r="Q841" t="e">
            <v>#N/A</v>
          </cell>
          <cell r="R841" t="e">
            <v>#N/A</v>
          </cell>
        </row>
        <row r="842">
          <cell r="B842">
            <v>139298</v>
          </cell>
          <cell r="C842" t="str">
            <v>TISON</v>
          </cell>
          <cell r="E842" t="str">
            <v>Angélique</v>
          </cell>
          <cell r="F842" t="str">
            <v>F</v>
          </cell>
          <cell r="G842" t="str">
            <v>UEAJ MAUBEUGE</v>
          </cell>
          <cell r="J842" t="str">
            <v>6420_C</v>
          </cell>
          <cell r="K842" t="str">
            <v>Commun</v>
          </cell>
          <cell r="L842" t="str">
            <v>C</v>
          </cell>
          <cell r="M842" t="str">
            <v>ADJ-A</v>
          </cell>
          <cell r="O842" t="str">
            <v>NON TIT</v>
          </cell>
          <cell r="P842" t="str">
            <v>Mourad El-Ouassaidi</v>
          </cell>
          <cell r="Q842">
            <v>1</v>
          </cell>
          <cell r="R842">
            <v>1</v>
          </cell>
        </row>
        <row r="843">
          <cell r="B843">
            <v>113946</v>
          </cell>
          <cell r="C843" t="str">
            <v>TOMCZAK</v>
          </cell>
          <cell r="E843" t="str">
            <v>Claire</v>
          </cell>
          <cell r="F843" t="str">
            <v>F</v>
          </cell>
          <cell r="G843" t="str">
            <v>UEHC ARRAS</v>
          </cell>
          <cell r="J843">
            <v>1416</v>
          </cell>
          <cell r="K843" t="str">
            <v>Spécifique</v>
          </cell>
          <cell r="L843" t="str">
            <v>A</v>
          </cell>
          <cell r="M843" t="str">
            <v>EDUC</v>
          </cell>
          <cell r="O843" t="str">
            <v>TIT</v>
          </cell>
          <cell r="P843" t="str">
            <v>Sandrine Wambre</v>
          </cell>
          <cell r="Q843">
            <v>1</v>
          </cell>
          <cell r="R843">
            <v>1</v>
          </cell>
        </row>
        <row r="844">
          <cell r="B844">
            <v>2086</v>
          </cell>
          <cell r="C844" t="str">
            <v>TOMCZAK</v>
          </cell>
          <cell r="E844" t="str">
            <v>Dominique</v>
          </cell>
          <cell r="F844" t="str">
            <v>H</v>
          </cell>
          <cell r="G844" t="str">
            <v>UECEF BRUAY LA BUISSIERE</v>
          </cell>
          <cell r="J844">
            <v>1437</v>
          </cell>
          <cell r="K844" t="str">
            <v>Spécifique</v>
          </cell>
          <cell r="L844" t="str">
            <v>A</v>
          </cell>
          <cell r="M844" t="str">
            <v>CSE (RUE)</v>
          </cell>
          <cell r="O844" t="str">
            <v>TIT</v>
          </cell>
          <cell r="P844" t="str">
            <v>Sandrine Wambre</v>
          </cell>
          <cell r="Q844">
            <v>1</v>
          </cell>
          <cell r="R844">
            <v>1</v>
          </cell>
        </row>
        <row r="845">
          <cell r="B845">
            <v>150756</v>
          </cell>
          <cell r="C845" t="str">
            <v>TOURSEL</v>
          </cell>
          <cell r="E845" t="str">
            <v>Alexandre</v>
          </cell>
          <cell r="F845" t="str">
            <v>H</v>
          </cell>
          <cell r="G845" t="str">
            <v>UECEF BEAUVAIS</v>
          </cell>
          <cell r="H845">
            <v>43101</v>
          </cell>
          <cell r="I845" t="str">
            <v>2018-S1</v>
          </cell>
          <cell r="J845">
            <v>1416</v>
          </cell>
          <cell r="K845" t="str">
            <v>Spécifique</v>
          </cell>
          <cell r="L845" t="str">
            <v>A</v>
          </cell>
          <cell r="M845" t="str">
            <v>EDUC</v>
          </cell>
          <cell r="O845" t="str">
            <v>TIT</v>
          </cell>
          <cell r="P845" t="str">
            <v>Sylviane Duquenne</v>
          </cell>
          <cell r="Q845">
            <v>1</v>
          </cell>
          <cell r="R845">
            <v>1</v>
          </cell>
        </row>
        <row r="846">
          <cell r="B846">
            <v>4978</v>
          </cell>
          <cell r="C846" t="str">
            <v>TOUSSAINT</v>
          </cell>
          <cell r="E846" t="str">
            <v>Jean-François</v>
          </cell>
          <cell r="F846" t="str">
            <v>H</v>
          </cell>
          <cell r="G846" t="str">
            <v>UEAJ CALAIS LITTORAL</v>
          </cell>
          <cell r="I846" t="str">
            <v>2018-S2</v>
          </cell>
          <cell r="J846">
            <v>1437</v>
          </cell>
          <cell r="K846" t="str">
            <v>Spécifique</v>
          </cell>
          <cell r="L846" t="str">
            <v>A</v>
          </cell>
          <cell r="M846" t="str">
            <v>CSE (RUE)</v>
          </cell>
          <cell r="O846" t="str">
            <v>TIT</v>
          </cell>
          <cell r="P846" t="str">
            <v>Lucie Szarek</v>
          </cell>
          <cell r="Q846">
            <v>1</v>
          </cell>
          <cell r="R846">
            <v>1</v>
          </cell>
        </row>
        <row r="847">
          <cell r="B847">
            <v>72474</v>
          </cell>
          <cell r="C847" t="str">
            <v>TRAN</v>
          </cell>
          <cell r="E847" t="str">
            <v>Tien Dung</v>
          </cell>
          <cell r="F847" t="str">
            <v>H</v>
          </cell>
          <cell r="G847" t="str">
            <v>DTPJJ PAS DE CALAIS</v>
          </cell>
          <cell r="J847">
            <v>9999</v>
          </cell>
          <cell r="K847">
            <v>0</v>
          </cell>
          <cell r="L847" t="str">
            <v>-</v>
          </cell>
          <cell r="M847">
            <v>0</v>
          </cell>
          <cell r="O847">
            <v>0</v>
          </cell>
          <cell r="P847" t="str">
            <v>Lucie Szarek</v>
          </cell>
          <cell r="Q847" t="e">
            <v>#N/A</v>
          </cell>
          <cell r="R847" t="e">
            <v>#N/A</v>
          </cell>
        </row>
        <row r="848">
          <cell r="B848">
            <v>139878</v>
          </cell>
          <cell r="C848" t="str">
            <v>TRONI</v>
          </cell>
          <cell r="E848" t="str">
            <v>Florence</v>
          </cell>
          <cell r="F848" t="str">
            <v>F</v>
          </cell>
          <cell r="G848" t="str">
            <v>UEMO VALENCIENNES OUEST</v>
          </cell>
          <cell r="J848">
            <v>1638</v>
          </cell>
          <cell r="K848" t="str">
            <v>Commun</v>
          </cell>
          <cell r="L848" t="str">
            <v>B</v>
          </cell>
          <cell r="M848" t="str">
            <v>ASS</v>
          </cell>
          <cell r="O848" t="str">
            <v>TIT</v>
          </cell>
          <cell r="P848" t="str">
            <v>Nicolas Loux</v>
          </cell>
          <cell r="Q848">
            <v>1</v>
          </cell>
          <cell r="R848">
            <v>1</v>
          </cell>
        </row>
        <row r="849">
          <cell r="B849">
            <v>60860</v>
          </cell>
          <cell r="C849" t="str">
            <v>TRUPIN</v>
          </cell>
          <cell r="E849" t="str">
            <v>Johnny</v>
          </cell>
          <cell r="F849" t="str">
            <v>H</v>
          </cell>
          <cell r="G849" t="str">
            <v>UEHC DOUAI</v>
          </cell>
          <cell r="H849">
            <v>43101</v>
          </cell>
          <cell r="I849" t="str">
            <v>2018-S1</v>
          </cell>
          <cell r="J849">
            <v>1416</v>
          </cell>
          <cell r="K849" t="str">
            <v>Spécifique</v>
          </cell>
          <cell r="L849" t="str">
            <v>A</v>
          </cell>
          <cell r="M849" t="str">
            <v>EDUC</v>
          </cell>
          <cell r="O849" t="str">
            <v>TIT</v>
          </cell>
          <cell r="P849" t="str">
            <v>Mourad El-Ouassaidi</v>
          </cell>
          <cell r="Q849">
            <v>1</v>
          </cell>
          <cell r="R849">
            <v>1</v>
          </cell>
        </row>
        <row r="850">
          <cell r="B850">
            <v>113934</v>
          </cell>
          <cell r="C850" t="str">
            <v>TRUSZCZYNSKI</v>
          </cell>
          <cell r="D850">
            <v>0</v>
          </cell>
          <cell r="E850" t="str">
            <v>Angèle</v>
          </cell>
          <cell r="F850" t="str">
            <v>F</v>
          </cell>
          <cell r="G850" t="str">
            <v>UEHC VILLENEUVE D'ASCQ</v>
          </cell>
          <cell r="J850">
            <v>1416</v>
          </cell>
          <cell r="K850" t="str">
            <v>Spécifique</v>
          </cell>
          <cell r="L850" t="str">
            <v>A</v>
          </cell>
          <cell r="M850" t="str">
            <v>EDUC</v>
          </cell>
          <cell r="O850" t="str">
            <v>TIT</v>
          </cell>
          <cell r="P850" t="str">
            <v>Patrick Pivert</v>
          </cell>
          <cell r="Q850">
            <v>1</v>
          </cell>
          <cell r="R850">
            <v>1</v>
          </cell>
        </row>
        <row r="851">
          <cell r="B851">
            <v>13062</v>
          </cell>
          <cell r="C851" t="str">
            <v>TSUVALTSIDIS</v>
          </cell>
          <cell r="E851" t="str">
            <v>Adelaïde</v>
          </cell>
          <cell r="F851" t="str">
            <v>F</v>
          </cell>
          <cell r="G851" t="str">
            <v>UEMO AVESNES SUR HELPE</v>
          </cell>
          <cell r="I851" t="str">
            <v>2017-S2</v>
          </cell>
          <cell r="J851">
            <v>1437</v>
          </cell>
          <cell r="K851" t="str">
            <v>Spécifique</v>
          </cell>
          <cell r="L851" t="str">
            <v>A</v>
          </cell>
          <cell r="M851" t="str">
            <v>CSE (RUE)</v>
          </cell>
          <cell r="O851" t="str">
            <v>TIT</v>
          </cell>
          <cell r="P851" t="str">
            <v>Nicolas Loux</v>
          </cell>
          <cell r="Q851">
            <v>1</v>
          </cell>
          <cell r="R851">
            <v>1</v>
          </cell>
        </row>
        <row r="852">
          <cell r="B852">
            <v>10909</v>
          </cell>
          <cell r="C852" t="str">
            <v>TURPIN</v>
          </cell>
          <cell r="D852" t="str">
            <v>SCHOONHEERE</v>
          </cell>
          <cell r="E852" t="str">
            <v>Anne-Lise</v>
          </cell>
          <cell r="F852" t="str">
            <v>F</v>
          </cell>
          <cell r="G852" t="str">
            <v>UEMO DUNKERQUE OUEST</v>
          </cell>
          <cell r="H852">
            <v>43344</v>
          </cell>
          <cell r="I852" t="str">
            <v>2018-S2</v>
          </cell>
          <cell r="J852">
            <v>1437</v>
          </cell>
          <cell r="K852" t="str">
            <v>Spécifique</v>
          </cell>
          <cell r="L852" t="str">
            <v>A</v>
          </cell>
          <cell r="M852" t="str">
            <v>CSE (RUE)</v>
          </cell>
          <cell r="O852" t="str">
            <v>TIT</v>
          </cell>
          <cell r="P852" t="str">
            <v>Nicolas Loux</v>
          </cell>
          <cell r="Q852">
            <v>1</v>
          </cell>
          <cell r="R852">
            <v>1</v>
          </cell>
        </row>
        <row r="853">
          <cell r="B853">
            <v>10678</v>
          </cell>
          <cell r="C853" t="str">
            <v>TURQUET</v>
          </cell>
          <cell r="D853">
            <v>0</v>
          </cell>
          <cell r="E853" t="str">
            <v>Sandrine</v>
          </cell>
          <cell r="F853" t="str">
            <v>F</v>
          </cell>
          <cell r="G853" t="str">
            <v>UEAJ DUNKERQUE</v>
          </cell>
          <cell r="J853">
            <v>1451</v>
          </cell>
          <cell r="K853" t="str">
            <v>Commun</v>
          </cell>
          <cell r="L853" t="str">
            <v>C</v>
          </cell>
          <cell r="M853" t="str">
            <v>ADJ-A</v>
          </cell>
          <cell r="O853" t="str">
            <v>TIT</v>
          </cell>
          <cell r="P853" t="str">
            <v>Mourad El-Ouassaidi</v>
          </cell>
          <cell r="Q853">
            <v>1</v>
          </cell>
          <cell r="R853">
            <v>1</v>
          </cell>
        </row>
        <row r="854">
          <cell r="B854">
            <v>142376</v>
          </cell>
          <cell r="C854" t="str">
            <v>UCAR</v>
          </cell>
          <cell r="E854" t="str">
            <v>Selda</v>
          </cell>
          <cell r="F854" t="str">
            <v>F</v>
          </cell>
          <cell r="G854" t="str">
            <v>UEMO COMPIEGNE</v>
          </cell>
          <cell r="J854">
            <v>9999</v>
          </cell>
          <cell r="K854">
            <v>0</v>
          </cell>
          <cell r="L854" t="str">
            <v>-</v>
          </cell>
          <cell r="M854">
            <v>0</v>
          </cell>
          <cell r="O854">
            <v>0</v>
          </cell>
          <cell r="P854" t="str">
            <v>Sylviane Duquenne</v>
          </cell>
          <cell r="Q854" t="e">
            <v>#N/A</v>
          </cell>
          <cell r="R854" t="e">
            <v>#N/A</v>
          </cell>
        </row>
        <row r="855">
          <cell r="B855">
            <v>11001</v>
          </cell>
          <cell r="C855" t="str">
            <v>VALEMBOIS</v>
          </cell>
          <cell r="E855" t="str">
            <v>Fabienne</v>
          </cell>
          <cell r="F855" t="str">
            <v>F</v>
          </cell>
          <cell r="G855" t="str">
            <v>STEMO BETHUNE</v>
          </cell>
          <cell r="H855">
            <v>43344</v>
          </cell>
          <cell r="I855" t="str">
            <v>2017-S2</v>
          </cell>
          <cell r="J855">
            <v>1416</v>
          </cell>
          <cell r="K855" t="str">
            <v>Spécifique</v>
          </cell>
          <cell r="L855" t="str">
            <v>A</v>
          </cell>
          <cell r="M855" t="str">
            <v>EDUC</v>
          </cell>
          <cell r="O855" t="str">
            <v>TIT</v>
          </cell>
          <cell r="P855" t="str">
            <v>Sandrine Wambre</v>
          </cell>
          <cell r="Q855">
            <v>1</v>
          </cell>
          <cell r="R855">
            <v>1</v>
          </cell>
        </row>
        <row r="856">
          <cell r="B856">
            <v>11001</v>
          </cell>
          <cell r="C856" t="str">
            <v>VALEMBOIS</v>
          </cell>
          <cell r="E856" t="str">
            <v>Fabienne</v>
          </cell>
          <cell r="F856" t="str">
            <v>F</v>
          </cell>
          <cell r="G856" t="str">
            <v>UEAJ BRUAY LA BUISSIERE</v>
          </cell>
          <cell r="I856" t="str">
            <v>OUI</v>
          </cell>
          <cell r="J856">
            <v>1416</v>
          </cell>
          <cell r="K856" t="str">
            <v>Spécifique</v>
          </cell>
          <cell r="L856" t="str">
            <v>A</v>
          </cell>
          <cell r="M856" t="str">
            <v>EDUC</v>
          </cell>
          <cell r="O856" t="str">
            <v>TIT</v>
          </cell>
          <cell r="P856" t="str">
            <v>Sandrine Wambre</v>
          </cell>
          <cell r="Q856">
            <v>1</v>
          </cell>
          <cell r="R856">
            <v>1</v>
          </cell>
        </row>
        <row r="857">
          <cell r="B857">
            <v>10969</v>
          </cell>
          <cell r="C857" t="str">
            <v>VALENTIN</v>
          </cell>
          <cell r="D857" t="str">
            <v>BRUNEAU</v>
          </cell>
          <cell r="E857" t="str">
            <v>Michelle</v>
          </cell>
          <cell r="F857" t="str">
            <v>F</v>
          </cell>
          <cell r="G857" t="str">
            <v>UEMO LAMBERSART</v>
          </cell>
          <cell r="J857">
            <v>1437</v>
          </cell>
          <cell r="K857" t="str">
            <v>Spécifique</v>
          </cell>
          <cell r="L857" t="str">
            <v>A</v>
          </cell>
          <cell r="M857" t="str">
            <v>CSE (RUE)</v>
          </cell>
          <cell r="N857" t="str">
            <v>RUE</v>
          </cell>
          <cell r="O857" t="str">
            <v>TIT</v>
          </cell>
          <cell r="P857" t="str">
            <v>Patrick Pivert</v>
          </cell>
          <cell r="Q857">
            <v>1</v>
          </cell>
          <cell r="R857">
            <v>1</v>
          </cell>
        </row>
        <row r="858">
          <cell r="B858">
            <v>18615</v>
          </cell>
          <cell r="C858" t="str">
            <v>VALLET</v>
          </cell>
          <cell r="E858" t="str">
            <v>Lucile</v>
          </cell>
          <cell r="F858" t="str">
            <v>F</v>
          </cell>
          <cell r="G858" t="str">
            <v>UEAJ CALAIS LITTORAL</v>
          </cell>
          <cell r="H858">
            <v>43344</v>
          </cell>
          <cell r="I858" t="str">
            <v>2018-S2</v>
          </cell>
          <cell r="J858">
            <v>1416</v>
          </cell>
          <cell r="K858" t="str">
            <v>Spécifique</v>
          </cell>
          <cell r="L858" t="str">
            <v>A</v>
          </cell>
          <cell r="M858" t="str">
            <v>EDUC</v>
          </cell>
          <cell r="O858" t="str">
            <v>TIT</v>
          </cell>
          <cell r="P858" t="str">
            <v>Lucie Szarek</v>
          </cell>
          <cell r="Q858">
            <v>1</v>
          </cell>
          <cell r="R858">
            <v>1</v>
          </cell>
        </row>
        <row r="859">
          <cell r="B859">
            <v>18615</v>
          </cell>
          <cell r="C859" t="str">
            <v>VALLET</v>
          </cell>
          <cell r="E859" t="str">
            <v>Lucile</v>
          </cell>
          <cell r="F859" t="str">
            <v>F</v>
          </cell>
          <cell r="G859" t="str">
            <v>UEHC ST MARTIN LES BOULOGNE</v>
          </cell>
          <cell r="I859" t="str">
            <v>OUI</v>
          </cell>
          <cell r="J859">
            <v>1416</v>
          </cell>
          <cell r="K859" t="str">
            <v>Spécifique</v>
          </cell>
          <cell r="L859" t="str">
            <v>A</v>
          </cell>
          <cell r="M859" t="str">
            <v>EDUC</v>
          </cell>
          <cell r="O859" t="str">
            <v>TIT</v>
          </cell>
          <cell r="P859" t="str">
            <v>Lucie Szarek</v>
          </cell>
          <cell r="Q859">
            <v>1</v>
          </cell>
          <cell r="R859">
            <v>1</v>
          </cell>
        </row>
        <row r="860">
          <cell r="B860">
            <v>137810</v>
          </cell>
          <cell r="C860" t="str">
            <v>VALLETTE</v>
          </cell>
          <cell r="E860" t="str">
            <v>Ludovic</v>
          </cell>
          <cell r="F860" t="str">
            <v>H</v>
          </cell>
          <cell r="G860" t="str">
            <v>UEAJ MONTATAIRE</v>
          </cell>
          <cell r="J860">
            <v>6422</v>
          </cell>
          <cell r="K860" t="str">
            <v>Spécifique</v>
          </cell>
          <cell r="L860" t="str">
            <v>A</v>
          </cell>
          <cell r="M860" t="str">
            <v>PT</v>
          </cell>
          <cell r="O860" t="str">
            <v>NON TIT</v>
          </cell>
          <cell r="P860" t="str">
            <v>Sylviane Duquenne</v>
          </cell>
          <cell r="Q860">
            <v>1</v>
          </cell>
          <cell r="R860">
            <v>1</v>
          </cell>
        </row>
        <row r="861">
          <cell r="B861">
            <v>13349</v>
          </cell>
          <cell r="C861" t="str">
            <v>VAN EECKHOUT</v>
          </cell>
          <cell r="D861" t="str">
            <v>ARROUB</v>
          </cell>
          <cell r="E861" t="str">
            <v>Julie</v>
          </cell>
          <cell r="F861" t="str">
            <v>F</v>
          </cell>
          <cell r="G861" t="str">
            <v>UEMO AMIENS EST</v>
          </cell>
          <cell r="J861">
            <v>1416</v>
          </cell>
          <cell r="K861" t="str">
            <v>Spécifique</v>
          </cell>
          <cell r="L861" t="str">
            <v>A</v>
          </cell>
          <cell r="M861" t="str">
            <v>EDUC</v>
          </cell>
          <cell r="O861" t="str">
            <v>TIT</v>
          </cell>
          <cell r="P861" t="str">
            <v>Annie-Claude Harbonnier</v>
          </cell>
          <cell r="Q861">
            <v>1</v>
          </cell>
          <cell r="R861">
            <v>1</v>
          </cell>
        </row>
        <row r="862">
          <cell r="B862">
            <v>138534</v>
          </cell>
          <cell r="C862" t="str">
            <v>VANDAELE</v>
          </cell>
          <cell r="D862" t="str">
            <v>DUMORTIER</v>
          </cell>
          <cell r="E862" t="str">
            <v>Louise</v>
          </cell>
          <cell r="F862" t="str">
            <v>F</v>
          </cell>
          <cell r="G862" t="str">
            <v>EPEI ST MARTIN BOULOGNE</v>
          </cell>
          <cell r="I862" t="str">
            <v>2017-S2</v>
          </cell>
          <cell r="J862">
            <v>1407</v>
          </cell>
          <cell r="K862" t="str">
            <v>Spécifique</v>
          </cell>
          <cell r="L862" t="str">
            <v>A</v>
          </cell>
          <cell r="M862" t="str">
            <v>DIR</v>
          </cell>
          <cell r="N862" t="str">
            <v>DS</v>
          </cell>
          <cell r="O862" t="str">
            <v>TIT</v>
          </cell>
          <cell r="P862" t="str">
            <v>Annie-Claude Harbonnier</v>
          </cell>
          <cell r="Q862">
            <v>1</v>
          </cell>
          <cell r="R862">
            <v>0.8</v>
          </cell>
        </row>
        <row r="863">
          <cell r="B863">
            <v>13597</v>
          </cell>
          <cell r="C863" t="str">
            <v>VANDAMME</v>
          </cell>
          <cell r="E863" t="str">
            <v>Fabienne</v>
          </cell>
          <cell r="F863" t="str">
            <v>F</v>
          </cell>
          <cell r="G863" t="str">
            <v>UEHC VILLENEUVE D'ASCQ</v>
          </cell>
          <cell r="J863">
            <v>1437</v>
          </cell>
          <cell r="K863" t="str">
            <v>Spécifique</v>
          </cell>
          <cell r="L863" t="str">
            <v>A</v>
          </cell>
          <cell r="M863" t="str">
            <v>CSE (RUE)</v>
          </cell>
          <cell r="N863" t="str">
            <v>RUE</v>
          </cell>
          <cell r="O863" t="str">
            <v>TIT</v>
          </cell>
          <cell r="P863" t="str">
            <v>Patrick Pivert</v>
          </cell>
          <cell r="Q863">
            <v>1</v>
          </cell>
          <cell r="R863">
            <v>1</v>
          </cell>
        </row>
        <row r="864">
          <cell r="B864">
            <v>171708</v>
          </cell>
          <cell r="C864" t="str">
            <v>VANDEN BOSSCHE</v>
          </cell>
          <cell r="D864">
            <v>0</v>
          </cell>
          <cell r="E864" t="str">
            <v>Dorothée</v>
          </cell>
          <cell r="F864" t="str">
            <v>F</v>
          </cell>
          <cell r="G864" t="str">
            <v>UEMO AMIENS EST</v>
          </cell>
          <cell r="J864" t="str">
            <v>6423_A</v>
          </cell>
          <cell r="K864" t="str">
            <v>Spécifique</v>
          </cell>
          <cell r="L864" t="str">
            <v>A</v>
          </cell>
          <cell r="M864" t="str">
            <v>PSY/RUE</v>
          </cell>
          <cell r="O864" t="str">
            <v>NON TIT</v>
          </cell>
          <cell r="P864" t="str">
            <v>Annie-Claude Harbonnier</v>
          </cell>
          <cell r="Q864">
            <v>1</v>
          </cell>
          <cell r="R864">
            <v>1</v>
          </cell>
        </row>
        <row r="865">
          <cell r="B865">
            <v>13923</v>
          </cell>
          <cell r="C865" t="str">
            <v>VANDEN TORREN</v>
          </cell>
          <cell r="E865" t="str">
            <v>Nicolas</v>
          </cell>
          <cell r="F865" t="str">
            <v>H</v>
          </cell>
          <cell r="G865" t="str">
            <v>UEAJ SIN LE NOBLE</v>
          </cell>
          <cell r="J865">
            <v>1417</v>
          </cell>
          <cell r="K865" t="str">
            <v>Spécifique</v>
          </cell>
          <cell r="L865" t="str">
            <v>A</v>
          </cell>
          <cell r="M865" t="str">
            <v>PT</v>
          </cell>
          <cell r="O865" t="str">
            <v>TIT</v>
          </cell>
          <cell r="P865" t="str">
            <v>Mourad El-Ouassaidi</v>
          </cell>
          <cell r="Q865">
            <v>1</v>
          </cell>
          <cell r="R865">
            <v>1</v>
          </cell>
        </row>
        <row r="866">
          <cell r="B866">
            <v>152139</v>
          </cell>
          <cell r="C866" t="str">
            <v>VANDEN WILDENBERG</v>
          </cell>
          <cell r="D866" t="str">
            <v>PHOMMA</v>
          </cell>
          <cell r="E866" t="str">
            <v>Laury</v>
          </cell>
          <cell r="F866" t="str">
            <v>F</v>
          </cell>
          <cell r="G866" t="str">
            <v>UEMO TOURCOING</v>
          </cell>
          <cell r="J866">
            <v>1418</v>
          </cell>
          <cell r="K866" t="str">
            <v>Spécifique</v>
          </cell>
          <cell r="L866" t="str">
            <v>A</v>
          </cell>
          <cell r="M866" t="str">
            <v>PSY</v>
          </cell>
          <cell r="O866" t="str">
            <v>TIT</v>
          </cell>
          <cell r="P866" t="str">
            <v>Patrick Pivert</v>
          </cell>
          <cell r="Q866">
            <v>1</v>
          </cell>
          <cell r="R866">
            <v>1</v>
          </cell>
        </row>
        <row r="867">
          <cell r="B867">
            <v>165006</v>
          </cell>
          <cell r="C867" t="str">
            <v>VANDENBROUCK</v>
          </cell>
          <cell r="D867">
            <v>0</v>
          </cell>
          <cell r="E867" t="str">
            <v>Marion</v>
          </cell>
          <cell r="F867" t="str">
            <v>F</v>
          </cell>
          <cell r="G867" t="str">
            <v>UEMO TOURCOING</v>
          </cell>
          <cell r="J867">
            <v>1638</v>
          </cell>
          <cell r="K867" t="str">
            <v>Commun</v>
          </cell>
          <cell r="L867" t="str">
            <v>B</v>
          </cell>
          <cell r="M867" t="str">
            <v>ASS</v>
          </cell>
          <cell r="O867" t="str">
            <v>TIT</v>
          </cell>
          <cell r="P867" t="str">
            <v>Patrick Pivert</v>
          </cell>
          <cell r="Q867">
            <v>1</v>
          </cell>
          <cell r="R867">
            <v>1</v>
          </cell>
        </row>
        <row r="868">
          <cell r="B868">
            <v>4795</v>
          </cell>
          <cell r="C868" t="str">
            <v>VANGENDT</v>
          </cell>
          <cell r="E868" t="str">
            <v>Cyrille</v>
          </cell>
          <cell r="F868" t="str">
            <v>H</v>
          </cell>
          <cell r="G868" t="str">
            <v>UEMO BOULOGNE SUR MER</v>
          </cell>
          <cell r="I868" t="str">
            <v>2017-S2</v>
          </cell>
          <cell r="J868">
            <v>1416</v>
          </cell>
          <cell r="K868" t="str">
            <v>Spécifique</v>
          </cell>
          <cell r="L868" t="str">
            <v>A</v>
          </cell>
          <cell r="M868" t="str">
            <v>EDUC</v>
          </cell>
          <cell r="O868" t="str">
            <v>TIT</v>
          </cell>
          <cell r="P868" t="str">
            <v>Lucie Szarek</v>
          </cell>
          <cell r="Q868">
            <v>1</v>
          </cell>
          <cell r="R868">
            <v>1</v>
          </cell>
        </row>
        <row r="869">
          <cell r="B869">
            <v>176343</v>
          </cell>
          <cell r="C869" t="str">
            <v>VANIER</v>
          </cell>
          <cell r="D869" t="str">
            <v>URIER</v>
          </cell>
          <cell r="E869" t="str">
            <v>Stéphanie</v>
          </cell>
          <cell r="F869" t="str">
            <v>F</v>
          </cell>
          <cell r="G869" t="str">
            <v>UEHC MAUBEUGE</v>
          </cell>
          <cell r="H869">
            <v>43344</v>
          </cell>
          <cell r="I869" t="str">
            <v>2018-S2</v>
          </cell>
          <cell r="J869">
            <v>1451</v>
          </cell>
          <cell r="K869" t="str">
            <v>Commun</v>
          </cell>
          <cell r="L869" t="str">
            <v>C</v>
          </cell>
          <cell r="M869" t="str">
            <v>ADJ-A</v>
          </cell>
          <cell r="O869" t="str">
            <v>TIT</v>
          </cell>
          <cell r="P869" t="str">
            <v>Nicolas Loux</v>
          </cell>
          <cell r="Q869">
            <v>1</v>
          </cell>
          <cell r="R869">
            <v>1</v>
          </cell>
        </row>
        <row r="870">
          <cell r="B870">
            <v>18360</v>
          </cell>
          <cell r="C870" t="str">
            <v>VANLERBERGHE</v>
          </cell>
          <cell r="D870" t="str">
            <v>LECLERCQ</v>
          </cell>
          <cell r="E870" t="str">
            <v>Adeline</v>
          </cell>
          <cell r="F870" t="str">
            <v>F</v>
          </cell>
          <cell r="G870" t="str">
            <v>UEMO LILLE VAUBAN</v>
          </cell>
          <cell r="I870" t="str">
            <v>2017-S2</v>
          </cell>
          <cell r="J870">
            <v>1418</v>
          </cell>
          <cell r="K870" t="str">
            <v>Spécifique</v>
          </cell>
          <cell r="L870" t="str">
            <v>A</v>
          </cell>
          <cell r="M870" t="str">
            <v>PSY</v>
          </cell>
          <cell r="O870" t="str">
            <v>TIT</v>
          </cell>
          <cell r="P870" t="str">
            <v>Patrick Pivert</v>
          </cell>
          <cell r="Q870">
            <v>1</v>
          </cell>
          <cell r="R870">
            <v>1</v>
          </cell>
        </row>
        <row r="871">
          <cell r="B871">
            <v>155002</v>
          </cell>
          <cell r="C871" t="str">
            <v>VARTANIAN</v>
          </cell>
          <cell r="D871" t="str">
            <v>CAMIN</v>
          </cell>
          <cell r="E871" t="str">
            <v>Emilie</v>
          </cell>
          <cell r="F871" t="str">
            <v>F</v>
          </cell>
          <cell r="G871" t="str">
            <v>STEMOI COMPIEGNE</v>
          </cell>
          <cell r="H871">
            <v>43344</v>
          </cell>
          <cell r="I871" t="str">
            <v>2018-S2</v>
          </cell>
          <cell r="J871">
            <v>1407</v>
          </cell>
          <cell r="K871" t="str">
            <v>Spécifique</v>
          </cell>
          <cell r="L871" t="str">
            <v>A</v>
          </cell>
          <cell r="M871" t="str">
            <v>DIR</v>
          </cell>
          <cell r="N871" t="str">
            <v>DS</v>
          </cell>
          <cell r="O871" t="str">
            <v>TIT</v>
          </cell>
          <cell r="P871" t="str">
            <v>Sylviane Duquenne</v>
          </cell>
          <cell r="Q871">
            <v>1</v>
          </cell>
          <cell r="R871">
            <v>1</v>
          </cell>
        </row>
        <row r="872">
          <cell r="B872">
            <v>5838</v>
          </cell>
          <cell r="C872" t="str">
            <v>VASSEUR</v>
          </cell>
          <cell r="D872">
            <v>0</v>
          </cell>
          <cell r="E872" t="str">
            <v>Ludovic</v>
          </cell>
          <cell r="F872" t="str">
            <v>H</v>
          </cell>
          <cell r="G872" t="str">
            <v>UEMO CALAIS</v>
          </cell>
          <cell r="J872">
            <v>1416</v>
          </cell>
          <cell r="K872" t="str">
            <v>Spécifique</v>
          </cell>
          <cell r="L872" t="str">
            <v>A</v>
          </cell>
          <cell r="M872" t="str">
            <v>EDUC</v>
          </cell>
          <cell r="O872" t="str">
            <v>TIT</v>
          </cell>
          <cell r="P872" t="str">
            <v>Lucie Szarek</v>
          </cell>
          <cell r="Q872">
            <v>1</v>
          </cell>
          <cell r="R872">
            <v>1</v>
          </cell>
        </row>
        <row r="873">
          <cell r="B873">
            <v>136243</v>
          </cell>
          <cell r="C873" t="str">
            <v>VASSEUR</v>
          </cell>
          <cell r="E873" t="str">
            <v>Nathalie</v>
          </cell>
          <cell r="F873" t="str">
            <v>F</v>
          </cell>
          <cell r="G873" t="str">
            <v>DIRPJJ GRAND NORD</v>
          </cell>
          <cell r="J873">
            <v>1451</v>
          </cell>
          <cell r="K873" t="str">
            <v>Commun</v>
          </cell>
          <cell r="L873" t="str">
            <v>C</v>
          </cell>
          <cell r="M873" t="str">
            <v>ADJ-A</v>
          </cell>
          <cell r="O873" t="str">
            <v>TIT</v>
          </cell>
          <cell r="P873" t="str">
            <v>Mourad El-Ouassaidi</v>
          </cell>
          <cell r="Q873">
            <v>1</v>
          </cell>
          <cell r="R873">
            <v>1</v>
          </cell>
        </row>
        <row r="874">
          <cell r="B874">
            <v>10851</v>
          </cell>
          <cell r="C874" t="str">
            <v>VAUDRON</v>
          </cell>
          <cell r="D874">
            <v>0</v>
          </cell>
          <cell r="E874" t="str">
            <v>Marjorie</v>
          </cell>
          <cell r="F874" t="str">
            <v>F</v>
          </cell>
          <cell r="G874" t="str">
            <v>UEMO ST QUENTIN</v>
          </cell>
          <cell r="J874">
            <v>1416</v>
          </cell>
          <cell r="K874" t="str">
            <v>Spécifique</v>
          </cell>
          <cell r="L874" t="str">
            <v>A</v>
          </cell>
          <cell r="M874" t="str">
            <v>EDUC</v>
          </cell>
          <cell r="O874" t="str">
            <v>TIT</v>
          </cell>
          <cell r="P874" t="str">
            <v>Annie-Claude Harbonnier</v>
          </cell>
          <cell r="Q874">
            <v>0.8</v>
          </cell>
          <cell r="R874">
            <v>0.8</v>
          </cell>
        </row>
        <row r="875">
          <cell r="B875">
            <v>15457</v>
          </cell>
          <cell r="C875" t="str">
            <v>VECHE</v>
          </cell>
          <cell r="E875" t="str">
            <v>Patrice</v>
          </cell>
          <cell r="F875" t="str">
            <v>H</v>
          </cell>
          <cell r="G875" t="str">
            <v>UECEF BRUAY LA BUISSIERE</v>
          </cell>
          <cell r="J875">
            <v>1416</v>
          </cell>
          <cell r="K875" t="str">
            <v>Spécifique</v>
          </cell>
          <cell r="L875" t="str">
            <v>A</v>
          </cell>
          <cell r="M875" t="str">
            <v>EDUC</v>
          </cell>
          <cell r="O875" t="str">
            <v>TIT</v>
          </cell>
          <cell r="P875" t="str">
            <v>Sandrine Wambre</v>
          </cell>
          <cell r="Q875">
            <v>1</v>
          </cell>
          <cell r="R875">
            <v>1</v>
          </cell>
        </row>
        <row r="876">
          <cell r="B876">
            <v>14489</v>
          </cell>
          <cell r="C876" t="str">
            <v>VECHE</v>
          </cell>
          <cell r="D876">
            <v>0</v>
          </cell>
          <cell r="E876" t="str">
            <v>Vincent</v>
          </cell>
          <cell r="F876" t="str">
            <v>H</v>
          </cell>
          <cell r="G876" t="str">
            <v>UECEF BRUAY LA BUISSIERE</v>
          </cell>
          <cell r="J876">
            <v>1416</v>
          </cell>
          <cell r="K876" t="str">
            <v>Spécifique</v>
          </cell>
          <cell r="L876" t="str">
            <v>A</v>
          </cell>
          <cell r="M876" t="str">
            <v>EDUC</v>
          </cell>
          <cell r="O876" t="str">
            <v>TIT</v>
          </cell>
          <cell r="P876" t="str">
            <v>Sandrine Wambre</v>
          </cell>
          <cell r="Q876">
            <v>1</v>
          </cell>
          <cell r="R876">
            <v>1</v>
          </cell>
        </row>
        <row r="877">
          <cell r="B877">
            <v>159957</v>
          </cell>
          <cell r="C877" t="str">
            <v>VEDIE</v>
          </cell>
          <cell r="E877" t="str">
            <v>Charlotte</v>
          </cell>
          <cell r="F877" t="str">
            <v>F</v>
          </cell>
          <cell r="G877" t="str">
            <v>UEMO SENLIS</v>
          </cell>
          <cell r="J877">
            <v>9999</v>
          </cell>
          <cell r="K877">
            <v>0</v>
          </cell>
          <cell r="L877" t="str">
            <v>-</v>
          </cell>
          <cell r="M877">
            <v>0</v>
          </cell>
          <cell r="O877">
            <v>0</v>
          </cell>
          <cell r="P877" t="str">
            <v>Sylviane Duquenne</v>
          </cell>
          <cell r="Q877" t="e">
            <v>#N/A</v>
          </cell>
          <cell r="R877" t="e">
            <v>#N/A</v>
          </cell>
        </row>
        <row r="878">
          <cell r="B878">
            <v>141806</v>
          </cell>
          <cell r="C878" t="str">
            <v>VERCOUTRE</v>
          </cell>
          <cell r="D878" t="str">
            <v>LEFEBVRE</v>
          </cell>
          <cell r="E878" t="str">
            <v>Séverine</v>
          </cell>
          <cell r="F878" t="str">
            <v>F</v>
          </cell>
          <cell r="G878" t="str">
            <v>UEMO ARRAS OUEST</v>
          </cell>
          <cell r="J878" t="str">
            <v>6423_A</v>
          </cell>
          <cell r="K878" t="str">
            <v>Spécifique</v>
          </cell>
          <cell r="L878" t="str">
            <v>A</v>
          </cell>
          <cell r="M878" t="str">
            <v>PSY/RUE</v>
          </cell>
          <cell r="O878" t="str">
            <v>NON TIT</v>
          </cell>
          <cell r="P878" t="str">
            <v>Lucie Szarek</v>
          </cell>
          <cell r="Q878">
            <v>1</v>
          </cell>
          <cell r="R878">
            <v>1</v>
          </cell>
        </row>
        <row r="879">
          <cell r="B879">
            <v>129089</v>
          </cell>
          <cell r="C879" t="str">
            <v>VERWAERDE</v>
          </cell>
          <cell r="E879" t="str">
            <v>Hélène</v>
          </cell>
          <cell r="F879" t="str">
            <v>F</v>
          </cell>
          <cell r="G879" t="str">
            <v>UEMO ST OMER</v>
          </cell>
          <cell r="J879">
            <v>1416</v>
          </cell>
          <cell r="K879" t="str">
            <v>Spécifique</v>
          </cell>
          <cell r="L879" t="str">
            <v>A</v>
          </cell>
          <cell r="M879" t="str">
            <v>EDUC</v>
          </cell>
          <cell r="O879" t="str">
            <v>TIT</v>
          </cell>
          <cell r="P879" t="str">
            <v>Lucie Szarek</v>
          </cell>
          <cell r="Q879">
            <v>1</v>
          </cell>
          <cell r="R879">
            <v>1</v>
          </cell>
        </row>
        <row r="880">
          <cell r="B880">
            <v>137368</v>
          </cell>
          <cell r="C880" t="str">
            <v>VETU</v>
          </cell>
          <cell r="D880" t="str">
            <v>DAVROUT</v>
          </cell>
          <cell r="E880" t="str">
            <v>Hélène</v>
          </cell>
          <cell r="F880" t="str">
            <v>F</v>
          </cell>
          <cell r="G880" t="str">
            <v>UEAJ CALAIS LITTORAL</v>
          </cell>
          <cell r="J880">
            <v>6425</v>
          </cell>
          <cell r="K880" t="str">
            <v>Commun</v>
          </cell>
          <cell r="L880" t="str">
            <v>C</v>
          </cell>
          <cell r="M880" t="str">
            <v>ADJ-T</v>
          </cell>
          <cell r="O880" t="str">
            <v>NON TIT</v>
          </cell>
          <cell r="P880" t="str">
            <v>Lucie Szarek</v>
          </cell>
          <cell r="Q880">
            <v>1</v>
          </cell>
          <cell r="R880">
            <v>1</v>
          </cell>
        </row>
        <row r="881">
          <cell r="B881">
            <v>131438</v>
          </cell>
          <cell r="C881" t="str">
            <v>VEYER</v>
          </cell>
          <cell r="E881" t="str">
            <v>Elodie</v>
          </cell>
          <cell r="F881" t="str">
            <v>F</v>
          </cell>
          <cell r="G881" t="str">
            <v>DTPJJ NORD</v>
          </cell>
          <cell r="J881">
            <v>1451</v>
          </cell>
          <cell r="K881" t="str">
            <v>Commun</v>
          </cell>
          <cell r="L881" t="str">
            <v>C</v>
          </cell>
          <cell r="M881" t="str">
            <v>ADJ-A</v>
          </cell>
          <cell r="O881" t="str">
            <v>TIT</v>
          </cell>
          <cell r="P881" t="str">
            <v>Patrick Pivert</v>
          </cell>
          <cell r="Q881" t="e">
            <v>#N/A</v>
          </cell>
          <cell r="R881" t="e">
            <v>#N/A</v>
          </cell>
        </row>
        <row r="882">
          <cell r="B882">
            <v>4431</v>
          </cell>
          <cell r="C882" t="str">
            <v>VILBERT</v>
          </cell>
          <cell r="E882" t="str">
            <v>Sébastien</v>
          </cell>
          <cell r="F882" t="str">
            <v>H</v>
          </cell>
          <cell r="G882" t="str">
            <v>UECEF LAON</v>
          </cell>
          <cell r="J882">
            <v>1447</v>
          </cell>
          <cell r="K882" t="str">
            <v>Commun</v>
          </cell>
          <cell r="L882" t="str">
            <v>C</v>
          </cell>
          <cell r="M882" t="str">
            <v>ADJ-T</v>
          </cell>
          <cell r="O882" t="str">
            <v>TIT</v>
          </cell>
          <cell r="P882" t="str">
            <v>Annie-Claude Harbonnier</v>
          </cell>
          <cell r="Q882">
            <v>1</v>
          </cell>
          <cell r="R882">
            <v>1</v>
          </cell>
        </row>
        <row r="883">
          <cell r="B883">
            <v>18163</v>
          </cell>
          <cell r="C883" t="str">
            <v>VICAINE</v>
          </cell>
          <cell r="E883" t="str">
            <v>Julien</v>
          </cell>
          <cell r="F883" t="str">
            <v>H</v>
          </cell>
          <cell r="G883" t="str">
            <v>UEMO AMIENS OUEST</v>
          </cell>
          <cell r="J883">
            <v>1416</v>
          </cell>
          <cell r="K883" t="str">
            <v>Spécifique</v>
          </cell>
          <cell r="L883" t="str">
            <v>A</v>
          </cell>
          <cell r="M883" t="str">
            <v>EDUC</v>
          </cell>
          <cell r="O883" t="str">
            <v>TIT</v>
          </cell>
          <cell r="P883" t="str">
            <v>Annie-Claude Harbonnier</v>
          </cell>
          <cell r="Q883">
            <v>0.8</v>
          </cell>
          <cell r="R883">
            <v>0.8</v>
          </cell>
        </row>
        <row r="884">
          <cell r="B884">
            <v>103686</v>
          </cell>
          <cell r="C884" t="str">
            <v>VIEIRA DA SILVA</v>
          </cell>
          <cell r="E884" t="str">
            <v>Isabelle</v>
          </cell>
          <cell r="F884" t="str">
            <v>F</v>
          </cell>
          <cell r="G884" t="str">
            <v>UECEF LIEVIN</v>
          </cell>
          <cell r="J884">
            <v>1451</v>
          </cell>
          <cell r="K884" t="str">
            <v>Commun</v>
          </cell>
          <cell r="L884" t="str">
            <v>C</v>
          </cell>
          <cell r="M884" t="str">
            <v>ADJ-A</v>
          </cell>
          <cell r="O884" t="str">
            <v>TIT</v>
          </cell>
          <cell r="P884" t="str">
            <v>Sandrine Wambre</v>
          </cell>
          <cell r="Q884">
            <v>1</v>
          </cell>
          <cell r="R884">
            <v>1</v>
          </cell>
        </row>
        <row r="885">
          <cell r="B885">
            <v>151406</v>
          </cell>
          <cell r="C885" t="str">
            <v>VINCKIER</v>
          </cell>
          <cell r="E885" t="str">
            <v>Delphine</v>
          </cell>
          <cell r="F885" t="str">
            <v>F</v>
          </cell>
          <cell r="G885" t="str">
            <v>DIRPJJ GRAND NORD</v>
          </cell>
          <cell r="J885" t="str">
            <v>6420_C</v>
          </cell>
          <cell r="K885" t="str">
            <v>Commun</v>
          </cell>
          <cell r="L885" t="str">
            <v>C</v>
          </cell>
          <cell r="M885" t="str">
            <v>ADJ-A</v>
          </cell>
          <cell r="O885" t="str">
            <v>NON TIT</v>
          </cell>
          <cell r="P885" t="str">
            <v>Mourad El-Ouassaidi</v>
          </cell>
          <cell r="Q885">
            <v>1</v>
          </cell>
          <cell r="R885">
            <v>1</v>
          </cell>
        </row>
        <row r="886">
          <cell r="B886">
            <v>17208</v>
          </cell>
          <cell r="C886" t="str">
            <v>WACH</v>
          </cell>
          <cell r="E886" t="str">
            <v>Bertille</v>
          </cell>
          <cell r="F886" t="str">
            <v>F</v>
          </cell>
          <cell r="G886" t="str">
            <v>UECEF BRUAY LA BUISSIERE</v>
          </cell>
          <cell r="J886">
            <v>1635</v>
          </cell>
          <cell r="K886" t="str">
            <v>Commun</v>
          </cell>
          <cell r="L886" t="str">
            <v>A ou B</v>
          </cell>
          <cell r="M886" t="str">
            <v>INF</v>
          </cell>
          <cell r="O886" t="str">
            <v>TIT</v>
          </cell>
          <cell r="P886" t="str">
            <v>Sandrine Wambre</v>
          </cell>
          <cell r="Q886">
            <v>1</v>
          </cell>
          <cell r="R886">
            <v>1</v>
          </cell>
        </row>
        <row r="887">
          <cell r="B887">
            <v>5557</v>
          </cell>
          <cell r="C887" t="str">
            <v>WADE</v>
          </cell>
          <cell r="E887" t="str">
            <v>Jérôme</v>
          </cell>
          <cell r="F887" t="str">
            <v>H</v>
          </cell>
          <cell r="G887" t="str">
            <v>UEMO BEAUVAIS</v>
          </cell>
          <cell r="H887"/>
          <cell r="J887">
            <v>1416</v>
          </cell>
          <cell r="K887" t="str">
            <v>Spécifique</v>
          </cell>
          <cell r="L887" t="str">
            <v>A</v>
          </cell>
          <cell r="M887" t="str">
            <v>EDUC</v>
          </cell>
          <cell r="O887" t="str">
            <v>TIT</v>
          </cell>
          <cell r="P887" t="str">
            <v>Sylviane Duquenne</v>
          </cell>
          <cell r="Q887">
            <v>1</v>
          </cell>
          <cell r="R887">
            <v>1</v>
          </cell>
        </row>
        <row r="888">
          <cell r="B888">
            <v>107405</v>
          </cell>
          <cell r="C888" t="str">
            <v>WALDE</v>
          </cell>
          <cell r="D888" t="str">
            <v>LANGLET-BERNARD</v>
          </cell>
          <cell r="E888" t="str">
            <v>Lynda</v>
          </cell>
          <cell r="F888" t="str">
            <v>F</v>
          </cell>
          <cell r="G888" t="str">
            <v>UEMO LAON</v>
          </cell>
          <cell r="J888">
            <v>1416</v>
          </cell>
          <cell r="K888" t="str">
            <v>Spécifique</v>
          </cell>
          <cell r="L888" t="str">
            <v>A</v>
          </cell>
          <cell r="M888" t="str">
            <v>EDUC</v>
          </cell>
          <cell r="O888" t="str">
            <v>TIT</v>
          </cell>
          <cell r="P888" t="str">
            <v>Annie-Claude Harbonnier</v>
          </cell>
          <cell r="Q888">
            <v>1</v>
          </cell>
          <cell r="R888">
            <v>1</v>
          </cell>
        </row>
        <row r="889">
          <cell r="B889">
            <v>7204</v>
          </cell>
          <cell r="C889" t="str">
            <v>WALLE</v>
          </cell>
          <cell r="D889" t="str">
            <v>CARUYER</v>
          </cell>
          <cell r="E889" t="str">
            <v>BRIGITTE</v>
          </cell>
          <cell r="F889" t="str">
            <v>F</v>
          </cell>
          <cell r="G889" t="str">
            <v>UEMO BETHUNE</v>
          </cell>
          <cell r="J889">
            <v>9999</v>
          </cell>
          <cell r="K889">
            <v>0</v>
          </cell>
          <cell r="L889" t="str">
            <v>-</v>
          </cell>
          <cell r="M889">
            <v>0</v>
          </cell>
          <cell r="O889">
            <v>0</v>
          </cell>
          <cell r="P889" t="str">
            <v>Sandrine Wambre</v>
          </cell>
          <cell r="Q889" t="e">
            <v>#N/A</v>
          </cell>
          <cell r="R889" t="e">
            <v>#N/A</v>
          </cell>
        </row>
        <row r="890">
          <cell r="B890">
            <v>129140</v>
          </cell>
          <cell r="C890" t="str">
            <v>WAREMBOURG</v>
          </cell>
          <cell r="D890">
            <v>0</v>
          </cell>
          <cell r="E890" t="str">
            <v>Stéphanie</v>
          </cell>
          <cell r="F890" t="str">
            <v>F</v>
          </cell>
          <cell r="G890" t="str">
            <v>UEHC MAUBEUGE</v>
          </cell>
          <cell r="J890">
            <v>1416</v>
          </cell>
          <cell r="K890" t="str">
            <v>Spécifique</v>
          </cell>
          <cell r="L890" t="str">
            <v>A</v>
          </cell>
          <cell r="M890" t="str">
            <v>EDUC</v>
          </cell>
          <cell r="O890" t="str">
            <v>TIT</v>
          </cell>
          <cell r="P890" t="str">
            <v>Nicolas Loux</v>
          </cell>
          <cell r="Q890">
            <v>1</v>
          </cell>
          <cell r="R890">
            <v>1</v>
          </cell>
        </row>
        <row r="891">
          <cell r="B891">
            <v>13234</v>
          </cell>
          <cell r="C891" t="str">
            <v>WARENGHIEN</v>
          </cell>
          <cell r="E891" t="str">
            <v>Ingrid</v>
          </cell>
          <cell r="F891" t="str">
            <v>F</v>
          </cell>
          <cell r="G891" t="str">
            <v>USEEPM QUIEVRECHAIN</v>
          </cell>
          <cell r="J891">
            <v>1416</v>
          </cell>
          <cell r="K891" t="str">
            <v>Spécifique</v>
          </cell>
          <cell r="L891" t="str">
            <v>A</v>
          </cell>
          <cell r="M891" t="str">
            <v>EDUC</v>
          </cell>
          <cell r="O891" t="str">
            <v>TIT</v>
          </cell>
          <cell r="P891" t="str">
            <v>Nicolas Loux</v>
          </cell>
          <cell r="Q891">
            <v>1</v>
          </cell>
          <cell r="R891">
            <v>1</v>
          </cell>
        </row>
        <row r="892">
          <cell r="B892">
            <v>143414</v>
          </cell>
          <cell r="C892" t="str">
            <v>WATTE</v>
          </cell>
          <cell r="E892" t="str">
            <v>Stéphane</v>
          </cell>
          <cell r="F892" t="str">
            <v>H</v>
          </cell>
          <cell r="G892" t="str">
            <v>UECEF BRUAY LA BUISSIERE</v>
          </cell>
          <cell r="H892">
            <v>43344</v>
          </cell>
          <cell r="I892" t="str">
            <v>2017-S2</v>
          </cell>
          <cell r="J892">
            <v>1416</v>
          </cell>
          <cell r="K892" t="str">
            <v>Spécifique</v>
          </cell>
          <cell r="L892" t="str">
            <v>A</v>
          </cell>
          <cell r="M892" t="str">
            <v>EDUC</v>
          </cell>
          <cell r="O892" t="str">
            <v>TIT</v>
          </cell>
          <cell r="P892" t="str">
            <v>Sandrine Wambre</v>
          </cell>
          <cell r="Q892">
            <v>1</v>
          </cell>
          <cell r="R892">
            <v>1</v>
          </cell>
        </row>
        <row r="893">
          <cell r="B893">
            <v>9415</v>
          </cell>
          <cell r="C893" t="str">
            <v xml:space="preserve">WATTELIER </v>
          </cell>
          <cell r="E893" t="str">
            <v>Myriam</v>
          </cell>
          <cell r="F893" t="str">
            <v>F</v>
          </cell>
          <cell r="G893" t="str">
            <v>UEMO COMPIEGNE</v>
          </cell>
          <cell r="J893">
            <v>1638</v>
          </cell>
          <cell r="K893" t="str">
            <v>Commun</v>
          </cell>
          <cell r="L893" t="str">
            <v>B</v>
          </cell>
          <cell r="M893" t="str">
            <v>ASS</v>
          </cell>
          <cell r="O893" t="str">
            <v>TIT</v>
          </cell>
          <cell r="P893" t="str">
            <v>Sylviane Duquenne</v>
          </cell>
          <cell r="Q893">
            <v>0.8</v>
          </cell>
          <cell r="R893">
            <v>0.8</v>
          </cell>
        </row>
        <row r="894">
          <cell r="B894">
            <v>141195</v>
          </cell>
          <cell r="C894" t="str">
            <v>WESSELS</v>
          </cell>
          <cell r="E894" t="str">
            <v>Véronique</v>
          </cell>
          <cell r="F894" t="str">
            <v>F</v>
          </cell>
          <cell r="G894" t="str">
            <v>UEHC MAUBEUGE</v>
          </cell>
          <cell r="J894">
            <v>9999</v>
          </cell>
          <cell r="K894">
            <v>0</v>
          </cell>
          <cell r="L894" t="str">
            <v>-</v>
          </cell>
          <cell r="M894">
            <v>0</v>
          </cell>
          <cell r="O894">
            <v>0</v>
          </cell>
          <cell r="P894" t="str">
            <v>Nicolas Loux</v>
          </cell>
          <cell r="Q894" t="e">
            <v>#N/A</v>
          </cell>
          <cell r="R894" t="e">
            <v>#N/A</v>
          </cell>
        </row>
        <row r="895">
          <cell r="B895">
            <v>12275</v>
          </cell>
          <cell r="C895" t="str">
            <v>WILLAERT</v>
          </cell>
          <cell r="E895" t="str">
            <v>Lydiane</v>
          </cell>
          <cell r="F895" t="str">
            <v>F</v>
          </cell>
          <cell r="G895" t="str">
            <v>UEHC DOUAI</v>
          </cell>
          <cell r="J895">
            <v>1437</v>
          </cell>
          <cell r="K895" t="str">
            <v>Spécifique</v>
          </cell>
          <cell r="L895" t="str">
            <v>A</v>
          </cell>
          <cell r="M895" t="str">
            <v>CSE (RUE)</v>
          </cell>
          <cell r="O895" t="str">
            <v>TIT</v>
          </cell>
          <cell r="P895" t="str">
            <v>Mourad El-Ouassaidi</v>
          </cell>
          <cell r="Q895">
            <v>1</v>
          </cell>
          <cell r="R895">
            <v>1</v>
          </cell>
        </row>
        <row r="896">
          <cell r="B896">
            <v>9127</v>
          </cell>
          <cell r="C896" t="str">
            <v>WINIESKI</v>
          </cell>
          <cell r="E896" t="str">
            <v>Sonia</v>
          </cell>
          <cell r="F896" t="str">
            <v>F</v>
          </cell>
          <cell r="G896" t="str">
            <v>UEHC ST MARTIN LES BOULOGNE</v>
          </cell>
          <cell r="J896">
            <v>1416</v>
          </cell>
          <cell r="K896" t="str">
            <v>Spécifique</v>
          </cell>
          <cell r="L896" t="str">
            <v>A</v>
          </cell>
          <cell r="M896" t="str">
            <v>EDUC</v>
          </cell>
          <cell r="O896" t="str">
            <v>TIT</v>
          </cell>
          <cell r="P896" t="str">
            <v>Lucie Szarek</v>
          </cell>
          <cell r="Q896">
            <v>1</v>
          </cell>
          <cell r="R896">
            <v>1</v>
          </cell>
        </row>
        <row r="897">
          <cell r="B897">
            <v>13221</v>
          </cell>
          <cell r="C897" t="str">
            <v>WOSAK</v>
          </cell>
          <cell r="D897">
            <v>0</v>
          </cell>
          <cell r="E897" t="str">
            <v>Marie</v>
          </cell>
          <cell r="F897" t="str">
            <v>F</v>
          </cell>
          <cell r="G897" t="str">
            <v>UEMO LILLE BOIS BLANCS</v>
          </cell>
          <cell r="I897" t="str">
            <v>2017-S2</v>
          </cell>
          <cell r="J897">
            <v>1416</v>
          </cell>
          <cell r="K897" t="str">
            <v>Spécifique</v>
          </cell>
          <cell r="L897" t="str">
            <v>A</v>
          </cell>
          <cell r="M897" t="str">
            <v>EDUC</v>
          </cell>
          <cell r="O897" t="str">
            <v>TIT</v>
          </cell>
          <cell r="P897" t="str">
            <v>Patrick Pivert</v>
          </cell>
          <cell r="Q897">
            <v>1</v>
          </cell>
          <cell r="R897">
            <v>1</v>
          </cell>
        </row>
        <row r="898">
          <cell r="B898">
            <v>140563</v>
          </cell>
          <cell r="C898" t="str">
            <v>YAGOUBI</v>
          </cell>
          <cell r="E898" t="str">
            <v>Karim</v>
          </cell>
          <cell r="F898" t="str">
            <v>H</v>
          </cell>
          <cell r="G898" t="str">
            <v>UECEF CAMBRAI</v>
          </cell>
          <cell r="H898">
            <v>43344</v>
          </cell>
          <cell r="I898" t="str">
            <v>2017-S2</v>
          </cell>
          <cell r="J898">
            <v>1416</v>
          </cell>
          <cell r="K898" t="str">
            <v>Spécifique</v>
          </cell>
          <cell r="L898" t="str">
            <v>A</v>
          </cell>
          <cell r="M898" t="str">
            <v>EDUC</v>
          </cell>
          <cell r="O898" t="str">
            <v>TIT</v>
          </cell>
          <cell r="P898" t="str">
            <v>Nicolas Loux</v>
          </cell>
          <cell r="Q898">
            <v>0.8</v>
          </cell>
          <cell r="R898">
            <v>1</v>
          </cell>
        </row>
        <row r="899">
          <cell r="B899">
            <v>144126</v>
          </cell>
          <cell r="C899" t="str">
            <v>YAMKAM TOUKO</v>
          </cell>
          <cell r="E899" t="str">
            <v>Laurent</v>
          </cell>
          <cell r="F899" t="str">
            <v>H</v>
          </cell>
          <cell r="G899" t="str">
            <v>UEHC BETHUNE</v>
          </cell>
          <cell r="I899" t="str">
            <v>2017-S2</v>
          </cell>
          <cell r="J899">
            <v>1416</v>
          </cell>
          <cell r="K899" t="str">
            <v>Spécifique</v>
          </cell>
          <cell r="L899" t="str">
            <v>A</v>
          </cell>
          <cell r="M899" t="str">
            <v>EDUC</v>
          </cell>
          <cell r="O899" t="str">
            <v>TIT</v>
          </cell>
          <cell r="P899" t="str">
            <v>Sandrine Wambre</v>
          </cell>
          <cell r="Q899">
            <v>1</v>
          </cell>
          <cell r="R899">
            <v>1</v>
          </cell>
        </row>
        <row r="900">
          <cell r="B900">
            <v>133166</v>
          </cell>
          <cell r="C900" t="str">
            <v>YAQOOB</v>
          </cell>
          <cell r="E900" t="str">
            <v>Omar</v>
          </cell>
          <cell r="F900" t="str">
            <v>H</v>
          </cell>
          <cell r="G900" t="str">
            <v xml:space="preserve">UEHC NOGENT SUR OISE </v>
          </cell>
          <cell r="J900">
            <v>1416</v>
          </cell>
          <cell r="K900" t="str">
            <v>Spécifique</v>
          </cell>
          <cell r="L900" t="str">
            <v>A</v>
          </cell>
          <cell r="M900" t="str">
            <v>EDUC</v>
          </cell>
          <cell r="O900" t="str">
            <v>TIT</v>
          </cell>
          <cell r="P900" t="str">
            <v>Sylviane Duquenne</v>
          </cell>
          <cell r="Q900">
            <v>1</v>
          </cell>
          <cell r="R900">
            <v>1</v>
          </cell>
        </row>
        <row r="901">
          <cell r="B901">
            <v>133870</v>
          </cell>
          <cell r="C901" t="str">
            <v>YEBDRI</v>
          </cell>
          <cell r="E901" t="str">
            <v>Mohamed</v>
          </cell>
          <cell r="F901" t="str">
            <v>H</v>
          </cell>
          <cell r="G901" t="str">
            <v>UECEF BEAUVAIS</v>
          </cell>
          <cell r="J901">
            <v>1416</v>
          </cell>
          <cell r="K901" t="str">
            <v>Spécifique</v>
          </cell>
          <cell r="L901" t="str">
            <v>A</v>
          </cell>
          <cell r="M901" t="str">
            <v>EDUC</v>
          </cell>
          <cell r="O901" t="str">
            <v>TIT</v>
          </cell>
          <cell r="P901" t="str">
            <v>Sylviane Duquenne</v>
          </cell>
          <cell r="Q901">
            <v>1</v>
          </cell>
          <cell r="R901">
            <v>1</v>
          </cell>
        </row>
        <row r="902">
          <cell r="B902">
            <v>155959</v>
          </cell>
          <cell r="C902" t="str">
            <v>ZEGAGH</v>
          </cell>
          <cell r="E902" t="str">
            <v>Cynthia</v>
          </cell>
          <cell r="F902" t="str">
            <v>F</v>
          </cell>
          <cell r="G902" t="str">
            <v>DTPJJ NORD</v>
          </cell>
          <cell r="J902" t="str">
            <v>6420_C</v>
          </cell>
          <cell r="K902" t="str">
            <v>Commun</v>
          </cell>
          <cell r="L902" t="str">
            <v>C</v>
          </cell>
          <cell r="M902" t="str">
            <v>ADJ-A</v>
          </cell>
          <cell r="O902" t="str">
            <v>NON TIT</v>
          </cell>
          <cell r="P902" t="str">
            <v>Patrick Pivert</v>
          </cell>
          <cell r="Q902">
            <v>1</v>
          </cell>
          <cell r="R902">
            <v>1</v>
          </cell>
        </row>
        <row r="903">
          <cell r="B903">
            <v>110529</v>
          </cell>
          <cell r="C903" t="str">
            <v>ZEGGAF</v>
          </cell>
          <cell r="D903">
            <v>0</v>
          </cell>
          <cell r="E903" t="str">
            <v>Wafa</v>
          </cell>
          <cell r="F903" t="str">
            <v>F</v>
          </cell>
          <cell r="G903" t="str">
            <v>UEMO HENIN BEAUMONT</v>
          </cell>
          <cell r="J903">
            <v>1416</v>
          </cell>
          <cell r="K903" t="str">
            <v>Spécifique</v>
          </cell>
          <cell r="L903" t="str">
            <v>A</v>
          </cell>
          <cell r="M903" t="str">
            <v>EDUC</v>
          </cell>
          <cell r="O903" t="str">
            <v>TIT</v>
          </cell>
          <cell r="P903" t="str">
            <v>Sandrine Wambre</v>
          </cell>
          <cell r="Q903">
            <v>1</v>
          </cell>
          <cell r="R903">
            <v>1</v>
          </cell>
        </row>
        <row r="904">
          <cell r="B904">
            <v>19535</v>
          </cell>
          <cell r="C904" t="str">
            <v>ZEHAF</v>
          </cell>
          <cell r="E904" t="str">
            <v>Brahim</v>
          </cell>
          <cell r="F904" t="str">
            <v>H</v>
          </cell>
          <cell r="G904" t="str">
            <v>UECER POIX DU NORD "LA COURTE ECHELLE"</v>
          </cell>
          <cell r="J904">
            <v>1416</v>
          </cell>
          <cell r="K904" t="str">
            <v>Spécifique</v>
          </cell>
          <cell r="L904" t="str">
            <v>A</v>
          </cell>
          <cell r="M904" t="str">
            <v>EDUC</v>
          </cell>
          <cell r="O904" t="str">
            <v>TIT</v>
          </cell>
          <cell r="P904" t="str">
            <v>Nicolas Loux</v>
          </cell>
          <cell r="Q904">
            <v>1</v>
          </cell>
          <cell r="R904">
            <v>1</v>
          </cell>
        </row>
        <row r="905">
          <cell r="B905">
            <v>129906</v>
          </cell>
          <cell r="C905" t="str">
            <v>ZERGUINE</v>
          </cell>
          <cell r="E905" t="str">
            <v>Fodhil</v>
          </cell>
          <cell r="F905" t="str">
            <v>H</v>
          </cell>
          <cell r="G905" t="str">
            <v>UEHC VILLENEUVE D'ASCQ</v>
          </cell>
          <cell r="H905">
            <v>43344</v>
          </cell>
          <cell r="I905" t="str">
            <v>2018-S2</v>
          </cell>
          <cell r="J905">
            <v>1416</v>
          </cell>
          <cell r="K905" t="str">
            <v>Spécifique</v>
          </cell>
          <cell r="L905" t="str">
            <v>A</v>
          </cell>
          <cell r="M905" t="str">
            <v>EDUC</v>
          </cell>
          <cell r="O905" t="str">
            <v>TIT</v>
          </cell>
          <cell r="P905" t="str">
            <v>Patrick Pivert</v>
          </cell>
          <cell r="Q905">
            <v>1</v>
          </cell>
          <cell r="R905">
            <v>1</v>
          </cell>
        </row>
        <row r="906">
          <cell r="B906">
            <v>12398</v>
          </cell>
          <cell r="C906" t="str">
            <v>ZIELONY</v>
          </cell>
          <cell r="E906" t="str">
            <v>Cécile</v>
          </cell>
          <cell r="F906" t="str">
            <v>F</v>
          </cell>
          <cell r="G906" t="str">
            <v>UEMO SENLIS</v>
          </cell>
          <cell r="J906">
            <v>1437</v>
          </cell>
          <cell r="K906" t="str">
            <v>Spécifique</v>
          </cell>
          <cell r="L906" t="str">
            <v>A</v>
          </cell>
          <cell r="M906" t="str">
            <v>CSE (RUE)</v>
          </cell>
          <cell r="O906" t="str">
            <v>TIT</v>
          </cell>
          <cell r="P906" t="str">
            <v>Sylviane Duquenne</v>
          </cell>
          <cell r="Q906">
            <v>0.8</v>
          </cell>
          <cell r="R906">
            <v>0.8</v>
          </cell>
        </row>
        <row r="907">
          <cell r="B907">
            <v>113940</v>
          </cell>
          <cell r="C907" t="str">
            <v>ZIGHEM</v>
          </cell>
          <cell r="E907" t="str">
            <v>Haouari</v>
          </cell>
          <cell r="F907" t="str">
            <v>H</v>
          </cell>
          <cell r="G907" t="str">
            <v xml:space="preserve">UEHC NOGENT SUR OISE </v>
          </cell>
          <cell r="J907">
            <v>1416</v>
          </cell>
          <cell r="K907" t="str">
            <v>Spécifique</v>
          </cell>
          <cell r="L907" t="str">
            <v>A</v>
          </cell>
          <cell r="M907" t="str">
            <v>EDUC</v>
          </cell>
          <cell r="O907" t="str">
            <v>TIT</v>
          </cell>
          <cell r="P907" t="str">
            <v>Sylviane Duquenne</v>
          </cell>
          <cell r="Q907">
            <v>1</v>
          </cell>
          <cell r="R907">
            <v>1</v>
          </cell>
        </row>
        <row r="908">
          <cell r="B908">
            <v>161617</v>
          </cell>
          <cell r="C908" t="str">
            <v>ZOUAREG</v>
          </cell>
          <cell r="E908" t="str">
            <v>Fatah</v>
          </cell>
          <cell r="F908" t="str">
            <v>H</v>
          </cell>
          <cell r="G908" t="str">
            <v xml:space="preserve">UEHC NOGENT SUR OISE </v>
          </cell>
          <cell r="J908">
            <v>1416</v>
          </cell>
          <cell r="K908" t="str">
            <v>Spécifique</v>
          </cell>
          <cell r="L908" t="str">
            <v>A</v>
          </cell>
          <cell r="M908" t="str">
            <v>EDUC</v>
          </cell>
          <cell r="O908" t="str">
            <v>TIT</v>
          </cell>
          <cell r="P908" t="str">
            <v>Sylviane Duquenne</v>
          </cell>
          <cell r="Q908">
            <v>1</v>
          </cell>
          <cell r="R908">
            <v>1</v>
          </cell>
        </row>
        <row r="909">
          <cell r="B909">
            <v>58060</v>
          </cell>
          <cell r="C909" t="str">
            <v>ZUCCHERO</v>
          </cell>
          <cell r="E909" t="str">
            <v>Maximilien</v>
          </cell>
          <cell r="F909" t="str">
            <v>H</v>
          </cell>
          <cell r="G909" t="str">
            <v>USEEPM QUIEVRECHAIN</v>
          </cell>
          <cell r="J909">
            <v>1416</v>
          </cell>
          <cell r="K909" t="str">
            <v>Spécifique</v>
          </cell>
          <cell r="L909" t="str">
            <v>A</v>
          </cell>
          <cell r="M909" t="str">
            <v>EDUC</v>
          </cell>
          <cell r="O909" t="str">
            <v>TIT</v>
          </cell>
          <cell r="P909" t="str">
            <v>Nicolas Loux</v>
          </cell>
          <cell r="Q909">
            <v>1</v>
          </cell>
          <cell r="R909">
            <v>1</v>
          </cell>
        </row>
        <row r="910">
          <cell r="B910">
            <v>12683</v>
          </cell>
          <cell r="C910" t="str">
            <v>ZWIAUER</v>
          </cell>
          <cell r="E910" t="str">
            <v>Agathe</v>
          </cell>
          <cell r="F910" t="str">
            <v>F</v>
          </cell>
          <cell r="G910" t="str">
            <v>UEMO AMIENS OUEST</v>
          </cell>
          <cell r="H910"/>
          <cell r="J910">
            <v>1416</v>
          </cell>
          <cell r="K910" t="str">
            <v>Spécifique</v>
          </cell>
          <cell r="L910" t="str">
            <v>A</v>
          </cell>
          <cell r="M910" t="str">
            <v>EDUC</v>
          </cell>
          <cell r="O910" t="str">
            <v>TIT</v>
          </cell>
          <cell r="P910" t="str">
            <v>Annie-Claude Harbonnier</v>
          </cell>
          <cell r="Q910">
            <v>1</v>
          </cell>
          <cell r="R910">
            <v>1</v>
          </cell>
        </row>
        <row r="911">
          <cell r="B911">
            <v>3399</v>
          </cell>
          <cell r="C911" t="str">
            <v>ONANA</v>
          </cell>
          <cell r="E911" t="str">
            <v>Ambroise</v>
          </cell>
          <cell r="F911" t="str">
            <v>H</v>
          </cell>
          <cell r="G911" t="str">
            <v>UEMO TOURCOING</v>
          </cell>
          <cell r="J911">
            <v>1416</v>
          </cell>
          <cell r="K911" t="str">
            <v>Spécifique</v>
          </cell>
          <cell r="L911" t="str">
            <v>A</v>
          </cell>
          <cell r="M911" t="str">
            <v>EDUC</v>
          </cell>
          <cell r="O911" t="str">
            <v>TIT</v>
          </cell>
          <cell r="P911" t="str">
            <v>Patrick Pivert</v>
          </cell>
          <cell r="Q911">
            <v>1</v>
          </cell>
          <cell r="R911">
            <v>1</v>
          </cell>
        </row>
        <row r="912">
          <cell r="B912">
            <v>19276</v>
          </cell>
          <cell r="C912" t="str">
            <v>HENNINOT</v>
          </cell>
          <cell r="D912" t="str">
            <v xml:space="preserve">BERRIER </v>
          </cell>
          <cell r="E912" t="str">
            <v>Catherine</v>
          </cell>
          <cell r="F912" t="str">
            <v>F</v>
          </cell>
          <cell r="G912" t="str">
            <v>TGI DUNKERQUE</v>
          </cell>
          <cell r="J912">
            <v>1451</v>
          </cell>
          <cell r="K912" t="str">
            <v>Commun</v>
          </cell>
          <cell r="L912" t="str">
            <v>C</v>
          </cell>
          <cell r="M912" t="str">
            <v>ADJ-A</v>
          </cell>
          <cell r="O912" t="str">
            <v>TIT</v>
          </cell>
          <cell r="P912" t="e">
            <v>#N/A</v>
          </cell>
          <cell r="Q912" t="e">
            <v>#N/A</v>
          </cell>
          <cell r="R912" t="e">
            <v>#N/A</v>
          </cell>
        </row>
        <row r="913">
          <cell r="B913">
            <v>110668</v>
          </cell>
          <cell r="C913" t="str">
            <v>DRUESNE</v>
          </cell>
          <cell r="E913" t="str">
            <v>Mathieu</v>
          </cell>
          <cell r="F913" t="str">
            <v>H</v>
          </cell>
          <cell r="G913" t="str">
            <v>UECER LA COURTE ECHELLE P</v>
          </cell>
          <cell r="J913">
            <v>1416</v>
          </cell>
          <cell r="K913" t="str">
            <v>Spécifique</v>
          </cell>
          <cell r="L913" t="str">
            <v>A</v>
          </cell>
          <cell r="M913" t="str">
            <v>EDUC</v>
          </cell>
          <cell r="O913" t="str">
            <v>TIT</v>
          </cell>
          <cell r="P913" t="e">
            <v>#N/A</v>
          </cell>
          <cell r="Q913">
            <v>1</v>
          </cell>
          <cell r="R913">
            <v>1</v>
          </cell>
        </row>
        <row r="914">
          <cell r="B914">
            <v>107118</v>
          </cell>
          <cell r="C914" t="str">
            <v>FULCHER</v>
          </cell>
          <cell r="E914" t="str">
            <v>Josué</v>
          </cell>
          <cell r="F914" t="str">
            <v>H</v>
          </cell>
          <cell r="G914" t="str">
            <v>DIPJJ GRAND NORD</v>
          </cell>
          <cell r="J914">
            <v>1460</v>
          </cell>
          <cell r="K914" t="str">
            <v>Commun</v>
          </cell>
          <cell r="L914" t="str">
            <v>B</v>
          </cell>
          <cell r="M914" t="str">
            <v>SA</v>
          </cell>
          <cell r="O914" t="str">
            <v>TIT</v>
          </cell>
          <cell r="P914" t="str">
            <v>Mourad El-Ouassaidi</v>
          </cell>
          <cell r="Q914">
            <v>1</v>
          </cell>
          <cell r="R914">
            <v>1</v>
          </cell>
        </row>
        <row r="915">
          <cell r="B915">
            <v>3020</v>
          </cell>
          <cell r="C915" t="str">
            <v>POLETTI</v>
          </cell>
          <cell r="E915" t="str">
            <v>Bernard</v>
          </cell>
          <cell r="F915" t="str">
            <v>H</v>
          </cell>
          <cell r="G915" t="str">
            <v>DIPJJ GRAND NORD</v>
          </cell>
          <cell r="J915">
            <v>1460</v>
          </cell>
          <cell r="K915" t="str">
            <v>Commun</v>
          </cell>
          <cell r="L915" t="str">
            <v>B</v>
          </cell>
          <cell r="M915" t="str">
            <v>SA</v>
          </cell>
          <cell r="O915" t="str">
            <v>TIT</v>
          </cell>
          <cell r="P915" t="str">
            <v>Mourad El-Ouassaidi</v>
          </cell>
          <cell r="Q915">
            <v>1</v>
          </cell>
          <cell r="R915">
            <v>1</v>
          </cell>
        </row>
        <row r="916">
          <cell r="B916">
            <v>139475</v>
          </cell>
          <cell r="C916" t="str">
            <v>MACOR</v>
          </cell>
          <cell r="E916" t="str">
            <v>Olivier</v>
          </cell>
          <cell r="F916" t="str">
            <v>H</v>
          </cell>
          <cell r="G916" t="str">
            <v>DIPJJ GRAND NORD</v>
          </cell>
          <cell r="J916">
            <v>1640</v>
          </cell>
          <cell r="K916" t="str">
            <v>Commun</v>
          </cell>
          <cell r="L916" t="str">
            <v>A</v>
          </cell>
          <cell r="M916" t="str">
            <v>ATT</v>
          </cell>
          <cell r="O916" t="str">
            <v>TIT</v>
          </cell>
          <cell r="P916" t="str">
            <v>Mourad El-Ouassaidi</v>
          </cell>
          <cell r="Q916">
            <v>1</v>
          </cell>
          <cell r="R916">
            <v>1</v>
          </cell>
        </row>
        <row r="917">
          <cell r="B917">
            <v>132638</v>
          </cell>
          <cell r="C917" t="str">
            <v>LAMBLIN</v>
          </cell>
          <cell r="E917" t="str">
            <v>David</v>
          </cell>
          <cell r="F917" t="str">
            <v>H</v>
          </cell>
          <cell r="G917" t="str">
            <v>DIPJJ GRAND NORD</v>
          </cell>
          <cell r="J917">
            <v>1430</v>
          </cell>
          <cell r="K917" t="str">
            <v>Commun</v>
          </cell>
          <cell r="L917" t="str">
            <v>A</v>
          </cell>
          <cell r="M917" t="str">
            <v>CAMJ</v>
          </cell>
          <cell r="O917" t="str">
            <v>TIT</v>
          </cell>
          <cell r="P917" t="str">
            <v>Mourad El-Ouassaidi</v>
          </cell>
          <cell r="Q917">
            <v>1</v>
          </cell>
          <cell r="R917">
            <v>1</v>
          </cell>
        </row>
        <row r="918">
          <cell r="B918">
            <v>4512</v>
          </cell>
          <cell r="C918" t="str">
            <v>BERKAOUI</v>
          </cell>
          <cell r="E918" t="str">
            <v>Akli</v>
          </cell>
          <cell r="F918" t="str">
            <v>H</v>
          </cell>
          <cell r="G918" t="str">
            <v>DIPJJ GRAND NORD</v>
          </cell>
          <cell r="J918">
            <v>1461</v>
          </cell>
          <cell r="K918" t="str">
            <v>Spécifique</v>
          </cell>
          <cell r="L918" t="str">
            <v>A</v>
          </cell>
          <cell r="M918" t="str">
            <v>DIRFONC</v>
          </cell>
          <cell r="O918" t="str">
            <v>TIT</v>
          </cell>
          <cell r="P918" t="str">
            <v>Mourad El-Ouassaidi</v>
          </cell>
          <cell r="Q918">
            <v>1</v>
          </cell>
          <cell r="R918">
            <v>1</v>
          </cell>
        </row>
        <row r="919">
          <cell r="B919">
            <v>4769</v>
          </cell>
          <cell r="C919" t="str">
            <v>VERON</v>
          </cell>
          <cell r="E919" t="str">
            <v>Samuel</v>
          </cell>
          <cell r="F919" t="str">
            <v>H</v>
          </cell>
          <cell r="G919" t="str">
            <v>DIPJJ GRAND NORD</v>
          </cell>
          <cell r="J919">
            <v>1461</v>
          </cell>
          <cell r="K919" t="str">
            <v>Spécifique</v>
          </cell>
          <cell r="L919" t="str">
            <v>A</v>
          </cell>
          <cell r="M919" t="str">
            <v>DIRFONC</v>
          </cell>
          <cell r="O919" t="str">
            <v>TIT</v>
          </cell>
          <cell r="P919" t="str">
            <v>Mourad El-Ouassaidi</v>
          </cell>
          <cell r="Q919">
            <v>1</v>
          </cell>
          <cell r="R919">
            <v>1</v>
          </cell>
        </row>
        <row r="920">
          <cell r="B920">
            <v>4820</v>
          </cell>
          <cell r="C920" t="str">
            <v>EL OUASSAÏDI</v>
          </cell>
          <cell r="E920" t="str">
            <v>Mourad</v>
          </cell>
          <cell r="F920" t="str">
            <v>H</v>
          </cell>
          <cell r="G920" t="str">
            <v>DIPJJ GRAND NORD</v>
          </cell>
          <cell r="J920">
            <v>1451</v>
          </cell>
          <cell r="K920" t="str">
            <v>Commun</v>
          </cell>
          <cell r="L920" t="str">
            <v>C</v>
          </cell>
          <cell r="M920" t="str">
            <v>ADJ-A</v>
          </cell>
          <cell r="N920"/>
          <cell r="O920" t="str">
            <v>TIT</v>
          </cell>
          <cell r="P920" t="str">
            <v>Mourad El-Ouassaidi</v>
          </cell>
          <cell r="Q920">
            <v>1</v>
          </cell>
          <cell r="R920">
            <v>1</v>
          </cell>
        </row>
        <row r="921">
          <cell r="B921">
            <v>159868</v>
          </cell>
          <cell r="C921" t="str">
            <v>DERYCKERE</v>
          </cell>
          <cell r="E921" t="str">
            <v>Christophe</v>
          </cell>
          <cell r="F921" t="str">
            <v>H</v>
          </cell>
          <cell r="G921" t="str">
            <v>DIPJJ GRAND NORD</v>
          </cell>
          <cell r="J921">
            <v>1461</v>
          </cell>
          <cell r="K921" t="str">
            <v>Spécifique</v>
          </cell>
          <cell r="L921" t="str">
            <v>A</v>
          </cell>
          <cell r="M921" t="str">
            <v>DIRFONC</v>
          </cell>
          <cell r="N921"/>
          <cell r="O921" t="str">
            <v>TIT</v>
          </cell>
          <cell r="P921" t="str">
            <v>Mourad El-Ouassaidi</v>
          </cell>
          <cell r="Q921">
            <v>1</v>
          </cell>
          <cell r="R921">
            <v>1</v>
          </cell>
        </row>
        <row r="922">
          <cell r="B922">
            <v>163248</v>
          </cell>
          <cell r="C922" t="str">
            <v>SAINT-DIZIER</v>
          </cell>
          <cell r="E922" t="str">
            <v>Jean-Marc</v>
          </cell>
          <cell r="F922" t="str">
            <v>H</v>
          </cell>
          <cell r="G922" t="str">
            <v>DIPJJ GRAND NORD</v>
          </cell>
          <cell r="J922">
            <v>1640</v>
          </cell>
          <cell r="K922" t="str">
            <v>Commun</v>
          </cell>
          <cell r="L922" t="str">
            <v>A</v>
          </cell>
          <cell r="M922" t="str">
            <v>ATT</v>
          </cell>
          <cell r="N922"/>
          <cell r="O922" t="str">
            <v>TIT</v>
          </cell>
          <cell r="P922" t="str">
            <v>Mourad El-Ouassaidi</v>
          </cell>
          <cell r="Q922">
            <v>1</v>
          </cell>
          <cell r="R922">
            <v>1</v>
          </cell>
        </row>
        <row r="923">
          <cell r="B923">
            <v>9601</v>
          </cell>
          <cell r="C923" t="str">
            <v>BAUDOUX</v>
          </cell>
          <cell r="E923" t="str">
            <v>Annie-Claude</v>
          </cell>
          <cell r="F923" t="str">
            <v>F</v>
          </cell>
          <cell r="G923" t="str">
            <v>DIPJJ GRAND NORD</v>
          </cell>
          <cell r="J923">
            <v>1460</v>
          </cell>
          <cell r="K923" t="str">
            <v>Commun</v>
          </cell>
          <cell r="L923" t="str">
            <v>B</v>
          </cell>
          <cell r="M923" t="str">
            <v>SA</v>
          </cell>
          <cell r="N923"/>
          <cell r="O923" t="str">
            <v>TIT</v>
          </cell>
          <cell r="P923" t="str">
            <v>Mourad El-Ouassaidi</v>
          </cell>
          <cell r="Q923">
            <v>1</v>
          </cell>
          <cell r="R923">
            <v>1</v>
          </cell>
        </row>
        <row r="924">
          <cell r="B924">
            <v>169805</v>
          </cell>
          <cell r="C924" t="str">
            <v>CABY</v>
          </cell>
          <cell r="E924" t="str">
            <v>Laurence</v>
          </cell>
          <cell r="F924" t="str">
            <v>F</v>
          </cell>
          <cell r="G924" t="str">
            <v>DIPJJ GRAND NORD</v>
          </cell>
          <cell r="J924">
            <v>1640</v>
          </cell>
          <cell r="K924" t="str">
            <v>Commun</v>
          </cell>
          <cell r="L924" t="str">
            <v>A</v>
          </cell>
          <cell r="M924" t="str">
            <v>ATT</v>
          </cell>
          <cell r="N924"/>
          <cell r="O924" t="str">
            <v>TIT</v>
          </cell>
          <cell r="P924" t="str">
            <v>Mourad El-Ouassaidi</v>
          </cell>
          <cell r="Q924">
            <v>0.8</v>
          </cell>
          <cell r="R924">
            <v>0.8</v>
          </cell>
        </row>
        <row r="925">
          <cell r="B925">
            <v>10655</v>
          </cell>
          <cell r="C925" t="str">
            <v>LADOUCE</v>
          </cell>
          <cell r="E925" t="str">
            <v>Chrystel</v>
          </cell>
          <cell r="F925" t="str">
            <v>F</v>
          </cell>
          <cell r="G925" t="str">
            <v>DIPJJ GRAND NORD</v>
          </cell>
          <cell r="J925">
            <v>1640</v>
          </cell>
          <cell r="K925" t="str">
            <v>Commun</v>
          </cell>
          <cell r="L925" t="str">
            <v>A</v>
          </cell>
          <cell r="M925" t="str">
            <v>ATT</v>
          </cell>
          <cell r="N925"/>
          <cell r="O925" t="str">
            <v>TIT</v>
          </cell>
          <cell r="P925" t="str">
            <v>Mourad El-Ouassaidi</v>
          </cell>
          <cell r="Q925">
            <v>1</v>
          </cell>
          <cell r="R925">
            <v>1</v>
          </cell>
        </row>
        <row r="926">
          <cell r="B926">
            <v>12444</v>
          </cell>
          <cell r="C926" t="str">
            <v>PROD'HOMME</v>
          </cell>
          <cell r="E926" t="str">
            <v>Stéphanie</v>
          </cell>
          <cell r="F926" t="str">
            <v>F</v>
          </cell>
          <cell r="G926" t="str">
            <v>DIPJJ GRAND NORD</v>
          </cell>
          <cell r="J926">
            <v>1640</v>
          </cell>
          <cell r="K926" t="str">
            <v>Commun</v>
          </cell>
          <cell r="L926" t="str">
            <v>A</v>
          </cell>
          <cell r="M926" t="str">
            <v>ATT</v>
          </cell>
          <cell r="N926"/>
          <cell r="O926" t="str">
            <v>TIT</v>
          </cell>
          <cell r="P926" t="str">
            <v>Mourad El-Ouassaidi</v>
          </cell>
          <cell r="Q926">
            <v>0.8</v>
          </cell>
          <cell r="R926">
            <v>0.8</v>
          </cell>
        </row>
        <row r="927">
          <cell r="B927">
            <v>18390</v>
          </cell>
          <cell r="C927" t="str">
            <v>HAMMAMI-BELAÏD</v>
          </cell>
          <cell r="E927" t="str">
            <v>Basma</v>
          </cell>
          <cell r="F927" t="str">
            <v>F</v>
          </cell>
          <cell r="G927" t="str">
            <v>DIPJJ GRAND NORD</v>
          </cell>
          <cell r="J927">
            <v>1407</v>
          </cell>
          <cell r="K927" t="str">
            <v>Spécifique</v>
          </cell>
          <cell r="L927" t="str">
            <v>A</v>
          </cell>
          <cell r="M927" t="str">
            <v>DIR</v>
          </cell>
          <cell r="N927"/>
          <cell r="O927" t="str">
            <v>TIT</v>
          </cell>
          <cell r="P927" t="str">
            <v>Mourad El-Ouassaidi</v>
          </cell>
          <cell r="Q927">
            <v>1</v>
          </cell>
          <cell r="R927">
            <v>1</v>
          </cell>
        </row>
        <row r="928">
          <cell r="B928">
            <v>149681</v>
          </cell>
          <cell r="C928" t="str">
            <v>GOUAYOU FOGAING</v>
          </cell>
          <cell r="E928" t="str">
            <v>Doris</v>
          </cell>
          <cell r="F928" t="str">
            <v>F</v>
          </cell>
          <cell r="G928" t="str">
            <v>DIPJJ GRAND NORD</v>
          </cell>
          <cell r="J928" t="str">
            <v>6420_B</v>
          </cell>
          <cell r="K928" t="str">
            <v>Commun</v>
          </cell>
          <cell r="L928" t="str">
            <v>B</v>
          </cell>
          <cell r="M928" t="str">
            <v>ADJ-A</v>
          </cell>
          <cell r="N928"/>
          <cell r="O928" t="str">
            <v>NON TIT</v>
          </cell>
          <cell r="P928" t="str">
            <v>Mourad El-Ouassaidi</v>
          </cell>
          <cell r="Q928">
            <v>1</v>
          </cell>
          <cell r="R928">
            <v>1</v>
          </cell>
        </row>
        <row r="929">
          <cell r="B929">
            <v>147303</v>
          </cell>
          <cell r="C929" t="str">
            <v>GOURIJA</v>
          </cell>
          <cell r="D929" t="str">
            <v>MATOUG</v>
          </cell>
          <cell r="E929" t="str">
            <v>Seloua</v>
          </cell>
          <cell r="F929" t="str">
            <v>F</v>
          </cell>
          <cell r="G929" t="str">
            <v>DIPJJ GRAND NORD</v>
          </cell>
          <cell r="J929" t="str">
            <v>6420_A</v>
          </cell>
          <cell r="K929" t="str">
            <v>Commun</v>
          </cell>
          <cell r="L929" t="str">
            <v>A</v>
          </cell>
          <cell r="M929" t="str">
            <v>ADJ-A</v>
          </cell>
          <cell r="N929"/>
          <cell r="O929" t="str">
            <v>NON TIT</v>
          </cell>
          <cell r="P929" t="str">
            <v>Mourad El-Ouassaidi</v>
          </cell>
          <cell r="Q929">
            <v>1</v>
          </cell>
          <cell r="R929">
            <v>1</v>
          </cell>
        </row>
        <row r="930">
          <cell r="B930">
            <v>98998</v>
          </cell>
          <cell r="C930" t="str">
            <v>TOURNY</v>
          </cell>
          <cell r="E930" t="str">
            <v>Hélène</v>
          </cell>
          <cell r="F930" t="str">
            <v>F</v>
          </cell>
          <cell r="G930" t="str">
            <v>DIPJJ GRAND NORD</v>
          </cell>
          <cell r="J930">
            <v>1461</v>
          </cell>
          <cell r="K930" t="str">
            <v>Spécifique</v>
          </cell>
          <cell r="L930" t="str">
            <v>A</v>
          </cell>
          <cell r="M930" t="str">
            <v>DIRFONC</v>
          </cell>
          <cell r="N930"/>
          <cell r="O930" t="str">
            <v>TIT</v>
          </cell>
          <cell r="P930" t="str">
            <v>Mourad El-Ouassaidi</v>
          </cell>
          <cell r="Q930">
            <v>0.8</v>
          </cell>
          <cell r="R930">
            <v>0.8</v>
          </cell>
        </row>
        <row r="931">
          <cell r="B931">
            <v>5031</v>
          </cell>
          <cell r="C931" t="str">
            <v>VAITY</v>
          </cell>
          <cell r="E931" t="str">
            <v>Xavier</v>
          </cell>
          <cell r="F931" t="str">
            <v>H</v>
          </cell>
          <cell r="G931" t="str">
            <v>DIPJJ GRAND NORD</v>
          </cell>
          <cell r="J931">
            <v>1451</v>
          </cell>
          <cell r="K931" t="str">
            <v>Commun</v>
          </cell>
          <cell r="L931" t="str">
            <v>C</v>
          </cell>
          <cell r="M931" t="str">
            <v>ADJ-A</v>
          </cell>
          <cell r="N931"/>
          <cell r="O931" t="str">
            <v>TIT</v>
          </cell>
          <cell r="P931" t="str">
            <v>Mourad El-Ouassaidi</v>
          </cell>
          <cell r="Q931">
            <v>1</v>
          </cell>
          <cell r="R931">
            <v>1</v>
          </cell>
        </row>
        <row r="932">
          <cell r="B932">
            <v>9774</v>
          </cell>
          <cell r="C932" t="str">
            <v>DOURLET</v>
          </cell>
          <cell r="E932" t="str">
            <v>Valérie</v>
          </cell>
          <cell r="F932" t="str">
            <v>F</v>
          </cell>
          <cell r="G932" t="str">
            <v>DIPJJ GRAND NORD</v>
          </cell>
          <cell r="J932">
            <v>1460</v>
          </cell>
          <cell r="K932" t="str">
            <v>Commun</v>
          </cell>
          <cell r="L932" t="str">
            <v>B</v>
          </cell>
          <cell r="M932" t="str">
            <v>SA</v>
          </cell>
          <cell r="N932"/>
          <cell r="O932" t="str">
            <v>TIT</v>
          </cell>
          <cell r="P932" t="str">
            <v>Mourad El-Ouassaidi</v>
          </cell>
          <cell r="Q932">
            <v>0.5</v>
          </cell>
          <cell r="R932">
            <v>0.5</v>
          </cell>
        </row>
        <row r="933">
          <cell r="B933">
            <v>160236</v>
          </cell>
          <cell r="C933" t="str">
            <v>CORDONNIER</v>
          </cell>
          <cell r="E933" t="str">
            <v>Eve</v>
          </cell>
          <cell r="F933" t="str">
            <v>F</v>
          </cell>
          <cell r="G933" t="str">
            <v>DIPJJ GRAND NORD</v>
          </cell>
          <cell r="J933" t="str">
            <v>6420_B</v>
          </cell>
          <cell r="K933" t="str">
            <v>Commun</v>
          </cell>
          <cell r="L933" t="str">
            <v>B</v>
          </cell>
          <cell r="M933" t="str">
            <v>ADJ-A</v>
          </cell>
          <cell r="N933"/>
          <cell r="O933" t="str">
            <v>NON TIT</v>
          </cell>
          <cell r="P933" t="str">
            <v>Mourad El-Ouassaidi</v>
          </cell>
          <cell r="Q933">
            <v>1</v>
          </cell>
          <cell r="R933">
            <v>1</v>
          </cell>
        </row>
        <row r="934">
          <cell r="B934">
            <v>12709</v>
          </cell>
          <cell r="C934" t="str">
            <v>BOIDIN</v>
          </cell>
          <cell r="E934" t="str">
            <v>Emmanuelle</v>
          </cell>
          <cell r="F934" t="str">
            <v>F</v>
          </cell>
          <cell r="G934" t="str">
            <v>DIPJJ GRAND NORD</v>
          </cell>
          <cell r="J934">
            <v>1461</v>
          </cell>
          <cell r="K934" t="str">
            <v>Spécifique</v>
          </cell>
          <cell r="L934" t="str">
            <v>A</v>
          </cell>
          <cell r="M934" t="str">
            <v>DIRFONC</v>
          </cell>
          <cell r="N934"/>
          <cell r="O934" t="str">
            <v>TIT</v>
          </cell>
          <cell r="P934" t="str">
            <v>Mourad El-Ouassaidi</v>
          </cell>
          <cell r="Q934">
            <v>0.9</v>
          </cell>
          <cell r="R934">
            <v>0.9</v>
          </cell>
        </row>
        <row r="935">
          <cell r="B935">
            <v>146707</v>
          </cell>
          <cell r="C935" t="str">
            <v>BERNARDO</v>
          </cell>
          <cell r="E935" t="str">
            <v>Hélène</v>
          </cell>
          <cell r="F935" t="str">
            <v>F</v>
          </cell>
          <cell r="G935" t="str">
            <v>DTPJJ NORD</v>
          </cell>
          <cell r="J935" t="str">
            <v>6420_A</v>
          </cell>
          <cell r="K935" t="str">
            <v>Commun</v>
          </cell>
          <cell r="L935" t="str">
            <v>A</v>
          </cell>
          <cell r="M935" t="str">
            <v>ADJ-A</v>
          </cell>
          <cell r="N935"/>
          <cell r="O935" t="str">
            <v>NON TIT</v>
          </cell>
          <cell r="P935" t="str">
            <v>Patrick Pivert</v>
          </cell>
          <cell r="Q935">
            <v>1</v>
          </cell>
          <cell r="R935">
            <v>1</v>
          </cell>
        </row>
        <row r="936">
          <cell r="B936">
            <v>13291</v>
          </cell>
          <cell r="C936" t="str">
            <v>TACLET</v>
          </cell>
          <cell r="E936" t="str">
            <v>Clarisse</v>
          </cell>
          <cell r="F936" t="str">
            <v>F</v>
          </cell>
          <cell r="G936" t="str">
            <v>EPE DU PAYS DU HAINAUT DOUAI</v>
          </cell>
          <cell r="J936">
            <v>1407</v>
          </cell>
          <cell r="K936" t="str">
            <v>Spécifique</v>
          </cell>
          <cell r="L936" t="str">
            <v>A</v>
          </cell>
          <cell r="M936" t="str">
            <v>DIR</v>
          </cell>
          <cell r="N936" t="str">
            <v>DS</v>
          </cell>
          <cell r="O936" t="str">
            <v>TIT</v>
          </cell>
          <cell r="P936" t="e">
            <v>#N/A</v>
          </cell>
          <cell r="Q936">
            <v>1</v>
          </cell>
          <cell r="R936">
            <v>1</v>
          </cell>
        </row>
        <row r="937">
          <cell r="B937">
            <v>12296</v>
          </cell>
          <cell r="C937" t="str">
            <v>FIMEYER</v>
          </cell>
          <cell r="D937" t="str">
            <v>CROS</v>
          </cell>
          <cell r="E937" t="str">
            <v>Aurélie</v>
          </cell>
          <cell r="F937" t="str">
            <v>F</v>
          </cell>
          <cell r="G937" t="str">
            <v>STEMO DE LILLE</v>
          </cell>
          <cell r="J937">
            <v>1407</v>
          </cell>
          <cell r="K937" t="str">
            <v>Spécifique</v>
          </cell>
          <cell r="L937" t="str">
            <v>A</v>
          </cell>
          <cell r="M937" t="str">
            <v>DIR</v>
          </cell>
          <cell r="N937" t="str">
            <v>DS</v>
          </cell>
          <cell r="O937" t="str">
            <v>TIT</v>
          </cell>
          <cell r="P937" t="str">
            <v>Patrick Pivert</v>
          </cell>
          <cell r="Q937">
            <v>0.8</v>
          </cell>
          <cell r="R937">
            <v>0.8</v>
          </cell>
        </row>
        <row r="938">
          <cell r="B938">
            <v>4885</v>
          </cell>
          <cell r="C938" t="str">
            <v>ANSELIN</v>
          </cell>
          <cell r="E938" t="str">
            <v>Fabrice</v>
          </cell>
          <cell r="F938" t="str">
            <v>H</v>
          </cell>
          <cell r="G938" t="str">
            <v>UEAJ DUNKERQUE</v>
          </cell>
          <cell r="J938">
            <v>1417</v>
          </cell>
          <cell r="K938" t="str">
            <v>Spécifique</v>
          </cell>
          <cell r="L938" t="str">
            <v>A</v>
          </cell>
          <cell r="M938" t="str">
            <v>PT</v>
          </cell>
          <cell r="N938"/>
          <cell r="O938" t="str">
            <v>TIT</v>
          </cell>
          <cell r="P938" t="str">
            <v>Mourad El-Ouassaidi</v>
          </cell>
          <cell r="Q938">
            <v>1</v>
          </cell>
          <cell r="R938">
            <v>1</v>
          </cell>
        </row>
        <row r="939">
          <cell r="B939">
            <v>4605</v>
          </cell>
          <cell r="C939" t="str">
            <v>CORNILLE</v>
          </cell>
          <cell r="E939" t="str">
            <v>Mickaël</v>
          </cell>
          <cell r="F939" t="str">
            <v>H</v>
          </cell>
          <cell r="G939" t="str">
            <v>UEAJ VILLENEUVE D'ASCQ 1</v>
          </cell>
          <cell r="J939">
            <v>1447</v>
          </cell>
          <cell r="K939" t="str">
            <v>Commun</v>
          </cell>
          <cell r="L939" t="str">
            <v>C</v>
          </cell>
          <cell r="M939" t="str">
            <v>ADJ-T</v>
          </cell>
          <cell r="N939"/>
          <cell r="O939" t="str">
            <v>TIT</v>
          </cell>
          <cell r="P939" t="str">
            <v>Mourad El-Ouassaidi</v>
          </cell>
          <cell r="Q939">
            <v>0.8</v>
          </cell>
          <cell r="R939">
            <v>0.8</v>
          </cell>
        </row>
        <row r="940">
          <cell r="B940">
            <v>115017</v>
          </cell>
          <cell r="C940" t="str">
            <v>VERMEULEN</v>
          </cell>
          <cell r="E940" t="str">
            <v>Marie</v>
          </cell>
          <cell r="F940" t="str">
            <v>F</v>
          </cell>
          <cell r="G940" t="str">
            <v>UEAJ VILLENEUVE D'ASCQ 1</v>
          </cell>
          <cell r="J940">
            <v>1451</v>
          </cell>
          <cell r="K940" t="str">
            <v>Commun</v>
          </cell>
          <cell r="L940" t="str">
            <v>C</v>
          </cell>
          <cell r="M940" t="str">
            <v>ADJ-A</v>
          </cell>
          <cell r="N940"/>
          <cell r="O940" t="str">
            <v>TIT</v>
          </cell>
          <cell r="P940" t="str">
            <v>Mourad El-Ouassaidi</v>
          </cell>
          <cell r="Q940">
            <v>1</v>
          </cell>
          <cell r="R940">
            <v>1</v>
          </cell>
        </row>
        <row r="941">
          <cell r="B941">
            <v>5214</v>
          </cell>
          <cell r="C941" t="str">
            <v>SAIDI</v>
          </cell>
          <cell r="E941" t="str">
            <v>Faouzi</v>
          </cell>
          <cell r="F941" t="str">
            <v>H</v>
          </cell>
          <cell r="G941" t="str">
            <v>UEAT LILLE</v>
          </cell>
          <cell r="J941">
            <v>1437</v>
          </cell>
          <cell r="K941" t="str">
            <v>Spécifique</v>
          </cell>
          <cell r="L941" t="str">
            <v>A</v>
          </cell>
          <cell r="M941" t="str">
            <v>CSE (RUE)</v>
          </cell>
          <cell r="N941"/>
          <cell r="O941" t="str">
            <v>TIT</v>
          </cell>
          <cell r="P941" t="str">
            <v>Patrick Pivert</v>
          </cell>
          <cell r="Q941">
            <v>1</v>
          </cell>
          <cell r="R941">
            <v>1</v>
          </cell>
        </row>
        <row r="942">
          <cell r="B942">
            <v>12860</v>
          </cell>
          <cell r="C942" t="str">
            <v>FLEURY</v>
          </cell>
          <cell r="E942" t="str">
            <v>Virginie</v>
          </cell>
          <cell r="F942" t="str">
            <v>F</v>
          </cell>
          <cell r="G942" t="str">
            <v>UECEF CAMBRAI</v>
          </cell>
          <cell r="J942">
            <v>1416</v>
          </cell>
          <cell r="K942" t="str">
            <v>Spécifique</v>
          </cell>
          <cell r="L942" t="str">
            <v>A</v>
          </cell>
          <cell r="M942" t="str">
            <v>EDUC</v>
          </cell>
          <cell r="N942"/>
          <cell r="O942" t="str">
            <v>TIT</v>
          </cell>
          <cell r="P942" t="str">
            <v>Nicolas Loux</v>
          </cell>
          <cell r="Q942">
            <v>0.7</v>
          </cell>
          <cell r="R942">
            <v>0.7</v>
          </cell>
        </row>
        <row r="943">
          <cell r="B943">
            <v>158771</v>
          </cell>
          <cell r="C943" t="str">
            <v>FAILLE</v>
          </cell>
          <cell r="E943" t="str">
            <v>Cindy</v>
          </cell>
          <cell r="F943" t="str">
            <v>F</v>
          </cell>
          <cell r="G943" t="str">
            <v>UECEF CAMBRAI</v>
          </cell>
          <cell r="J943">
            <v>1451</v>
          </cell>
          <cell r="K943" t="str">
            <v>Commun</v>
          </cell>
          <cell r="L943" t="str">
            <v>C</v>
          </cell>
          <cell r="M943" t="str">
            <v>ADJ-A</v>
          </cell>
          <cell r="N943"/>
          <cell r="O943" t="str">
            <v>TIT</v>
          </cell>
          <cell r="P943" t="str">
            <v>Nicolas Loux</v>
          </cell>
          <cell r="Q943">
            <v>1</v>
          </cell>
          <cell r="R943">
            <v>1</v>
          </cell>
        </row>
        <row r="944">
          <cell r="B944">
            <v>133448</v>
          </cell>
          <cell r="C944" t="str">
            <v>EL OUASSAÏDI</v>
          </cell>
          <cell r="E944" t="str">
            <v>Saïd</v>
          </cell>
          <cell r="F944" t="str">
            <v>H</v>
          </cell>
          <cell r="G944" t="str">
            <v>UECER LA COURTE ECHELLE POIX DU NORD</v>
          </cell>
          <cell r="J944">
            <v>1416</v>
          </cell>
          <cell r="K944" t="str">
            <v>Spécifique</v>
          </cell>
          <cell r="L944" t="str">
            <v>A</v>
          </cell>
          <cell r="M944" t="str">
            <v>EDUC</v>
          </cell>
          <cell r="N944"/>
          <cell r="O944" t="str">
            <v>TIT</v>
          </cell>
          <cell r="P944" t="e">
            <v>#N/A</v>
          </cell>
          <cell r="Q944">
            <v>1</v>
          </cell>
          <cell r="R944">
            <v>1</v>
          </cell>
        </row>
        <row r="945">
          <cell r="B945">
            <v>143894</v>
          </cell>
          <cell r="C945" t="str">
            <v>SYLVAIN</v>
          </cell>
          <cell r="E945" t="str">
            <v>Alain</v>
          </cell>
          <cell r="F945" t="str">
            <v>H</v>
          </cell>
          <cell r="G945" t="str">
            <v>UEHC LILLE</v>
          </cell>
          <cell r="J945">
            <v>1447</v>
          </cell>
          <cell r="K945" t="str">
            <v>Commun</v>
          </cell>
          <cell r="L945" t="str">
            <v>C</v>
          </cell>
          <cell r="M945" t="str">
            <v>ADJ-T</v>
          </cell>
          <cell r="N945"/>
          <cell r="O945" t="str">
            <v>TIT</v>
          </cell>
          <cell r="P945" t="str">
            <v>Patrick Pivert</v>
          </cell>
          <cell r="Q945">
            <v>1</v>
          </cell>
          <cell r="R945">
            <v>1</v>
          </cell>
        </row>
        <row r="946">
          <cell r="B946">
            <v>114056</v>
          </cell>
          <cell r="C946" t="str">
            <v>MORO</v>
          </cell>
          <cell r="E946" t="str">
            <v>Evariste-Daniel</v>
          </cell>
          <cell r="F946" t="str">
            <v>H</v>
          </cell>
          <cell r="G946" t="str">
            <v>UEHC LILLE</v>
          </cell>
          <cell r="J946">
            <v>1416</v>
          </cell>
          <cell r="K946" t="str">
            <v>Spécifique</v>
          </cell>
          <cell r="L946" t="str">
            <v>A</v>
          </cell>
          <cell r="M946" t="str">
            <v>EDUC</v>
          </cell>
          <cell r="N946"/>
          <cell r="O946" t="str">
            <v>TIT</v>
          </cell>
          <cell r="P946" t="str">
            <v>Patrick Pivert</v>
          </cell>
          <cell r="Q946">
            <v>1</v>
          </cell>
          <cell r="R946">
            <v>1</v>
          </cell>
        </row>
        <row r="947">
          <cell r="B947">
            <v>12587</v>
          </cell>
          <cell r="C947" t="str">
            <v>RALLIER</v>
          </cell>
          <cell r="E947" t="str">
            <v>Fanny</v>
          </cell>
          <cell r="F947" t="str">
            <v>F</v>
          </cell>
          <cell r="G947" t="str">
            <v>UEHC LILLE</v>
          </cell>
          <cell r="J947">
            <v>1416</v>
          </cell>
          <cell r="K947" t="str">
            <v>Spécifique</v>
          </cell>
          <cell r="L947" t="str">
            <v>A</v>
          </cell>
          <cell r="M947" t="str">
            <v>EDUC</v>
          </cell>
          <cell r="N947"/>
          <cell r="O947" t="str">
            <v>TIT</v>
          </cell>
          <cell r="P947" t="str">
            <v>Patrick Pivert</v>
          </cell>
          <cell r="Q947">
            <v>1</v>
          </cell>
          <cell r="R947">
            <v>1</v>
          </cell>
        </row>
        <row r="948">
          <cell r="B948">
            <v>178295</v>
          </cell>
          <cell r="C948" t="str">
            <v>HARIB</v>
          </cell>
          <cell r="E948" t="str">
            <v>El Hachmi</v>
          </cell>
          <cell r="F948" t="str">
            <v>H</v>
          </cell>
          <cell r="G948" t="str">
            <v>UEHC MAUBEUGE</v>
          </cell>
          <cell r="J948" t="str">
            <v>6423_B</v>
          </cell>
          <cell r="K948" t="str">
            <v>Spécifique</v>
          </cell>
          <cell r="L948" t="str">
            <v>B</v>
          </cell>
          <cell r="M948" t="str">
            <v>EDU/ASS</v>
          </cell>
          <cell r="N948"/>
          <cell r="O948" t="str">
            <v>NON TIT</v>
          </cell>
          <cell r="P948" t="str">
            <v>Nicolas Loux</v>
          </cell>
          <cell r="Q948">
            <v>1</v>
          </cell>
          <cell r="R948">
            <v>1</v>
          </cell>
        </row>
        <row r="949">
          <cell r="B949">
            <v>129104</v>
          </cell>
          <cell r="C949" t="str">
            <v>BOUDINA</v>
          </cell>
          <cell r="E949" t="str">
            <v>Amer</v>
          </cell>
          <cell r="F949" t="str">
            <v>H</v>
          </cell>
          <cell r="G949" t="str">
            <v>UEHC MAUBEUGE</v>
          </cell>
          <cell r="J949">
            <v>1416</v>
          </cell>
          <cell r="K949" t="str">
            <v>Spécifique</v>
          </cell>
          <cell r="L949" t="str">
            <v>A</v>
          </cell>
          <cell r="M949" t="str">
            <v>EDUC</v>
          </cell>
          <cell r="N949"/>
          <cell r="O949" t="str">
            <v>TIT</v>
          </cell>
          <cell r="P949" t="str">
            <v>Nicolas Loux</v>
          </cell>
          <cell r="Q949">
            <v>1</v>
          </cell>
          <cell r="R949">
            <v>1</v>
          </cell>
        </row>
        <row r="950">
          <cell r="B950">
            <v>5166</v>
          </cell>
          <cell r="C950" t="str">
            <v>ZIDEN</v>
          </cell>
          <cell r="E950" t="str">
            <v>Seddick</v>
          </cell>
          <cell r="F950" t="str">
            <v>H</v>
          </cell>
          <cell r="G950" t="str">
            <v>UEHC MAUBEUGE</v>
          </cell>
          <cell r="J950">
            <v>1416</v>
          </cell>
          <cell r="K950" t="str">
            <v>Spécifique</v>
          </cell>
          <cell r="L950" t="str">
            <v>A</v>
          </cell>
          <cell r="M950" t="str">
            <v>EDUC</v>
          </cell>
          <cell r="N950"/>
          <cell r="O950" t="str">
            <v>TIT</v>
          </cell>
          <cell r="P950" t="str">
            <v>Nicolas Loux</v>
          </cell>
          <cell r="Q950">
            <v>1</v>
          </cell>
          <cell r="R950">
            <v>1</v>
          </cell>
        </row>
        <row r="951">
          <cell r="B951">
            <v>135768</v>
          </cell>
          <cell r="C951" t="str">
            <v>TALEB</v>
          </cell>
          <cell r="E951" t="str">
            <v>Sofian</v>
          </cell>
          <cell r="F951" t="str">
            <v>H</v>
          </cell>
          <cell r="G951" t="str">
            <v>UEHC MAUBEUGE</v>
          </cell>
          <cell r="J951">
            <v>1416</v>
          </cell>
          <cell r="K951" t="str">
            <v>Spécifique</v>
          </cell>
          <cell r="L951" t="str">
            <v>A</v>
          </cell>
          <cell r="M951" t="str">
            <v>EDUC</v>
          </cell>
          <cell r="N951"/>
          <cell r="O951" t="str">
            <v>TIT</v>
          </cell>
          <cell r="P951" t="str">
            <v>Nicolas Loux</v>
          </cell>
          <cell r="Q951">
            <v>1</v>
          </cell>
          <cell r="R951">
            <v>1</v>
          </cell>
        </row>
        <row r="952">
          <cell r="B952">
            <v>163045</v>
          </cell>
          <cell r="C952" t="str">
            <v>BACHIR</v>
          </cell>
          <cell r="E952" t="str">
            <v>Djamila</v>
          </cell>
          <cell r="F952" t="str">
            <v>F</v>
          </cell>
          <cell r="G952" t="str">
            <v>UEHC MAUBEUGE</v>
          </cell>
          <cell r="J952">
            <v>6425</v>
          </cell>
          <cell r="K952" t="str">
            <v>Commun</v>
          </cell>
          <cell r="L952" t="str">
            <v>C</v>
          </cell>
          <cell r="M952" t="str">
            <v>ADJ-T</v>
          </cell>
          <cell r="N952"/>
          <cell r="O952" t="str">
            <v>NON TIT</v>
          </cell>
          <cell r="P952" t="str">
            <v>Nicolas Loux</v>
          </cell>
          <cell r="Q952">
            <v>1</v>
          </cell>
          <cell r="R952">
            <v>1</v>
          </cell>
        </row>
        <row r="953">
          <cell r="B953">
            <v>13582</v>
          </cell>
          <cell r="C953" t="str">
            <v>BOUNOUA</v>
          </cell>
          <cell r="E953" t="str">
            <v>Khedidja</v>
          </cell>
          <cell r="F953" t="str">
            <v>F</v>
          </cell>
          <cell r="G953" t="str">
            <v>UEHC MAUBEUGE</v>
          </cell>
          <cell r="J953">
            <v>1416</v>
          </cell>
          <cell r="K953" t="str">
            <v>Spécifique</v>
          </cell>
          <cell r="L953" t="str">
            <v>A</v>
          </cell>
          <cell r="M953" t="str">
            <v>EDUC</v>
          </cell>
          <cell r="N953"/>
          <cell r="O953" t="str">
            <v>TIT</v>
          </cell>
          <cell r="P953" t="str">
            <v>Nicolas Loux</v>
          </cell>
          <cell r="Q953">
            <v>1</v>
          </cell>
          <cell r="R953">
            <v>1</v>
          </cell>
        </row>
        <row r="954">
          <cell r="B954">
            <v>129896</v>
          </cell>
          <cell r="C954" t="str">
            <v>HADDOUCHE</v>
          </cell>
          <cell r="E954" t="str">
            <v>Ali</v>
          </cell>
          <cell r="F954" t="str">
            <v>H</v>
          </cell>
          <cell r="G954" t="str">
            <v>UEHC VILLENEUVE D'ASCQ</v>
          </cell>
          <cell r="J954">
            <v>1416</v>
          </cell>
          <cell r="K954" t="str">
            <v>Spécifique</v>
          </cell>
          <cell r="L954" t="str">
            <v>A</v>
          </cell>
          <cell r="M954" t="str">
            <v>EDUC</v>
          </cell>
          <cell r="N954"/>
          <cell r="O954" t="str">
            <v>TIT</v>
          </cell>
          <cell r="P954" t="str">
            <v>Patrick Pivert</v>
          </cell>
          <cell r="Q954">
            <v>1</v>
          </cell>
          <cell r="R954">
            <v>1</v>
          </cell>
        </row>
        <row r="955">
          <cell r="B955">
            <v>141975</v>
          </cell>
          <cell r="C955" t="str">
            <v>SAMBOU</v>
          </cell>
          <cell r="E955" t="str">
            <v>Syprien</v>
          </cell>
          <cell r="F955" t="str">
            <v>H</v>
          </cell>
          <cell r="G955" t="str">
            <v>UEHC VILLENEUVE D'ASCQ</v>
          </cell>
          <cell r="J955" t="str">
            <v>6423_B</v>
          </cell>
          <cell r="K955" t="str">
            <v>Spécifique</v>
          </cell>
          <cell r="L955" t="str">
            <v>B</v>
          </cell>
          <cell r="M955" t="str">
            <v>EDU/ASS</v>
          </cell>
          <cell r="N955"/>
          <cell r="O955" t="str">
            <v>NON TIT</v>
          </cell>
          <cell r="P955" t="str">
            <v>Patrick Pivert</v>
          </cell>
          <cell r="Q955">
            <v>1</v>
          </cell>
          <cell r="R955">
            <v>1</v>
          </cell>
        </row>
        <row r="956">
          <cell r="B956">
            <v>129891</v>
          </cell>
          <cell r="C956" t="str">
            <v>ELACHI</v>
          </cell>
          <cell r="E956" t="str">
            <v>Mohamed</v>
          </cell>
          <cell r="F956" t="str">
            <v>H</v>
          </cell>
          <cell r="G956" t="str">
            <v>UEHC VILLENEUVE D'ASCQ</v>
          </cell>
          <cell r="J956">
            <v>1416</v>
          </cell>
          <cell r="K956" t="str">
            <v>Spécifique</v>
          </cell>
          <cell r="L956" t="str">
            <v>A</v>
          </cell>
          <cell r="M956" t="str">
            <v>EDUC</v>
          </cell>
          <cell r="N956"/>
          <cell r="O956" t="str">
            <v>TIT</v>
          </cell>
          <cell r="P956" t="str">
            <v>Patrick Pivert</v>
          </cell>
          <cell r="Q956">
            <v>1</v>
          </cell>
          <cell r="R956">
            <v>1</v>
          </cell>
        </row>
        <row r="957">
          <cell r="B957">
            <v>165298</v>
          </cell>
          <cell r="C957" t="str">
            <v>SANGARE</v>
          </cell>
          <cell r="E957" t="str">
            <v>Djoumin</v>
          </cell>
          <cell r="F957" t="str">
            <v>H</v>
          </cell>
          <cell r="G957" t="str">
            <v>UEHC VILLENEUVE D'ASCQ</v>
          </cell>
          <cell r="J957" t="str">
            <v>6423_B</v>
          </cell>
          <cell r="K957" t="str">
            <v>Spécifique</v>
          </cell>
          <cell r="L957" t="str">
            <v>B</v>
          </cell>
          <cell r="M957" t="str">
            <v>EDU/ASS</v>
          </cell>
          <cell r="N957"/>
          <cell r="O957" t="str">
            <v>NON TIT</v>
          </cell>
          <cell r="P957" t="str">
            <v>Patrick Pivert</v>
          </cell>
          <cell r="Q957">
            <v>1</v>
          </cell>
          <cell r="R957">
            <v>1</v>
          </cell>
        </row>
        <row r="958">
          <cell r="B958">
            <v>165279</v>
          </cell>
          <cell r="C958" t="str">
            <v>BERLEMONT</v>
          </cell>
          <cell r="E958" t="str">
            <v>Yoann</v>
          </cell>
          <cell r="F958" t="str">
            <v>H</v>
          </cell>
          <cell r="G958" t="str">
            <v>UEHC VILLENEUVE D'ASCQ</v>
          </cell>
          <cell r="J958" t="str">
            <v>6423_B</v>
          </cell>
          <cell r="K958" t="str">
            <v>Spécifique</v>
          </cell>
          <cell r="L958" t="str">
            <v>B</v>
          </cell>
          <cell r="M958" t="str">
            <v>EDU/ASS</v>
          </cell>
          <cell r="N958"/>
          <cell r="O958" t="str">
            <v>NON TIT</v>
          </cell>
          <cell r="P958" t="str">
            <v>Patrick Pivert</v>
          </cell>
          <cell r="Q958">
            <v>1</v>
          </cell>
          <cell r="R958">
            <v>1</v>
          </cell>
        </row>
        <row r="959">
          <cell r="B959">
            <v>18877</v>
          </cell>
          <cell r="C959" t="str">
            <v>TOMCZAK</v>
          </cell>
          <cell r="E959" t="str">
            <v>Philippe</v>
          </cell>
          <cell r="F959" t="str">
            <v>H</v>
          </cell>
          <cell r="G959" t="str">
            <v>UEHD LILLE</v>
          </cell>
          <cell r="J959">
            <v>1416</v>
          </cell>
          <cell r="K959" t="str">
            <v>Spécifique</v>
          </cell>
          <cell r="L959" t="str">
            <v>A</v>
          </cell>
          <cell r="M959" t="str">
            <v>EDUC</v>
          </cell>
          <cell r="N959"/>
          <cell r="O959" t="str">
            <v>TIT</v>
          </cell>
          <cell r="P959" t="str">
            <v>Patrick Pivert</v>
          </cell>
          <cell r="Q959">
            <v>1</v>
          </cell>
          <cell r="R959">
            <v>0.5</v>
          </cell>
        </row>
        <row r="960">
          <cell r="B960">
            <v>5699</v>
          </cell>
          <cell r="C960" t="str">
            <v>SZYMCZAK</v>
          </cell>
          <cell r="E960" t="str">
            <v>Maxime</v>
          </cell>
          <cell r="F960" t="str">
            <v>H</v>
          </cell>
          <cell r="G960" t="str">
            <v>UEHD LILLE</v>
          </cell>
          <cell r="J960">
            <v>1416</v>
          </cell>
          <cell r="K960" t="str">
            <v>Spécifique</v>
          </cell>
          <cell r="L960" t="str">
            <v>A</v>
          </cell>
          <cell r="M960" t="str">
            <v>EDUC</v>
          </cell>
          <cell r="N960"/>
          <cell r="O960" t="str">
            <v>TIT</v>
          </cell>
          <cell r="P960" t="str">
            <v>Patrick Pivert</v>
          </cell>
          <cell r="Q960">
            <v>0.8</v>
          </cell>
          <cell r="R960">
            <v>0.8</v>
          </cell>
        </row>
        <row r="961">
          <cell r="B961">
            <v>10348</v>
          </cell>
          <cell r="C961" t="str">
            <v>DEGRICOURT</v>
          </cell>
          <cell r="E961" t="str">
            <v>Odile</v>
          </cell>
          <cell r="F961" t="str">
            <v>F</v>
          </cell>
          <cell r="G961" t="str">
            <v>UEMO AVESNES SUR HELPE</v>
          </cell>
          <cell r="J961">
            <v>1437</v>
          </cell>
          <cell r="K961" t="str">
            <v>Spécifique</v>
          </cell>
          <cell r="L961" t="str">
            <v>A</v>
          </cell>
          <cell r="M961" t="str">
            <v>CSE (RUE)</v>
          </cell>
          <cell r="N961"/>
          <cell r="O961" t="str">
            <v>TIT</v>
          </cell>
          <cell r="P961" t="str">
            <v>Nicolas Loux</v>
          </cell>
          <cell r="Q961">
            <v>0.8</v>
          </cell>
          <cell r="R961">
            <v>0.8</v>
          </cell>
        </row>
        <row r="962">
          <cell r="B962">
            <v>12748</v>
          </cell>
          <cell r="C962" t="str">
            <v>OULMI</v>
          </cell>
          <cell r="E962" t="str">
            <v>Elodie</v>
          </cell>
          <cell r="F962" t="str">
            <v>F</v>
          </cell>
          <cell r="G962" t="str">
            <v>UEMO DOUAI</v>
          </cell>
          <cell r="J962">
            <v>1418</v>
          </cell>
          <cell r="K962" t="str">
            <v>Spécifique</v>
          </cell>
          <cell r="L962" t="str">
            <v>A</v>
          </cell>
          <cell r="M962" t="str">
            <v>PSY</v>
          </cell>
          <cell r="N962"/>
          <cell r="O962" t="str">
            <v>TIT</v>
          </cell>
          <cell r="P962" t="str">
            <v>Mourad El-Ouassaidi</v>
          </cell>
          <cell r="Q962">
            <v>0.7</v>
          </cell>
          <cell r="R962">
            <v>0.7</v>
          </cell>
        </row>
        <row r="963">
          <cell r="B963">
            <v>10079</v>
          </cell>
          <cell r="C963" t="str">
            <v>HERENS</v>
          </cell>
          <cell r="E963" t="str">
            <v>Isabelle</v>
          </cell>
          <cell r="F963" t="str">
            <v>F</v>
          </cell>
          <cell r="G963" t="str">
            <v>UEMO DUNKERQUE EST</v>
          </cell>
          <cell r="J963">
            <v>1451</v>
          </cell>
          <cell r="K963" t="str">
            <v>Commun</v>
          </cell>
          <cell r="L963" t="str">
            <v>C</v>
          </cell>
          <cell r="M963" t="str">
            <v>ADJ-A</v>
          </cell>
          <cell r="N963"/>
          <cell r="O963" t="str">
            <v>TIT</v>
          </cell>
          <cell r="P963" t="str">
            <v>Nicolas Loux</v>
          </cell>
          <cell r="Q963">
            <v>1</v>
          </cell>
          <cell r="R963">
            <v>1</v>
          </cell>
        </row>
        <row r="964">
          <cell r="B964">
            <v>11849</v>
          </cell>
          <cell r="C964" t="str">
            <v>AGEZ</v>
          </cell>
          <cell r="E964" t="str">
            <v>Murielle</v>
          </cell>
          <cell r="F964" t="str">
            <v>F</v>
          </cell>
          <cell r="G964" t="str">
            <v>UEMO DUNKERQUE EST</v>
          </cell>
          <cell r="J964">
            <v>1437</v>
          </cell>
          <cell r="K964" t="str">
            <v>Spécifique</v>
          </cell>
          <cell r="L964" t="str">
            <v>A</v>
          </cell>
          <cell r="M964" t="str">
            <v>CSE (RUE)</v>
          </cell>
          <cell r="N964"/>
          <cell r="O964" t="str">
            <v>TIT</v>
          </cell>
          <cell r="P964" t="str">
            <v>Nicolas Loux</v>
          </cell>
          <cell r="Q964">
            <v>1</v>
          </cell>
          <cell r="R964">
            <v>1</v>
          </cell>
        </row>
        <row r="965">
          <cell r="B965">
            <v>163055</v>
          </cell>
          <cell r="C965" t="str">
            <v>BENCE</v>
          </cell>
          <cell r="E965" t="str">
            <v>Julie</v>
          </cell>
          <cell r="F965" t="str">
            <v>F</v>
          </cell>
          <cell r="G965" t="str">
            <v>UEMO DUNKERQUE EST</v>
          </cell>
          <cell r="J965" t="str">
            <v>6420_C</v>
          </cell>
          <cell r="K965" t="str">
            <v>Commun</v>
          </cell>
          <cell r="L965" t="str">
            <v>C</v>
          </cell>
          <cell r="M965" t="str">
            <v>ADJ-A</v>
          </cell>
          <cell r="N965"/>
          <cell r="O965" t="str">
            <v>NON TIT</v>
          </cell>
          <cell r="P965" t="str">
            <v>Nicolas Loux</v>
          </cell>
          <cell r="Q965">
            <v>1</v>
          </cell>
          <cell r="R965">
            <v>1</v>
          </cell>
        </row>
        <row r="966">
          <cell r="B966">
            <v>113943</v>
          </cell>
          <cell r="C966" t="str">
            <v>NEVEUX</v>
          </cell>
          <cell r="E966" t="str">
            <v>Mathieu</v>
          </cell>
          <cell r="F966" t="str">
            <v>H</v>
          </cell>
          <cell r="G966" t="str">
            <v>UEMO DUNKERQUE OUEST</v>
          </cell>
          <cell r="J966">
            <v>1416</v>
          </cell>
          <cell r="K966" t="str">
            <v>Spécifique</v>
          </cell>
          <cell r="L966" t="str">
            <v>A</v>
          </cell>
          <cell r="M966" t="str">
            <v>EDUC</v>
          </cell>
          <cell r="N966"/>
          <cell r="O966" t="str">
            <v>TIT</v>
          </cell>
          <cell r="P966" t="str">
            <v>Nicolas Loux</v>
          </cell>
          <cell r="Q966">
            <v>0.8</v>
          </cell>
          <cell r="R966">
            <v>0.8</v>
          </cell>
        </row>
        <row r="967">
          <cell r="B967">
            <v>110544</v>
          </cell>
          <cell r="C967" t="str">
            <v>RAMACKERS</v>
          </cell>
          <cell r="E967" t="str">
            <v>Anne</v>
          </cell>
          <cell r="F967" t="str">
            <v>F</v>
          </cell>
          <cell r="G967" t="str">
            <v>UEMO DUNKERQUE OUEST</v>
          </cell>
          <cell r="J967">
            <v>1416</v>
          </cell>
          <cell r="K967" t="str">
            <v>Spécifique</v>
          </cell>
          <cell r="L967" t="str">
            <v>A</v>
          </cell>
          <cell r="M967" t="str">
            <v>EDUC</v>
          </cell>
          <cell r="N967"/>
          <cell r="O967" t="str">
            <v>TIT</v>
          </cell>
          <cell r="P967" t="str">
            <v>Nicolas Loux</v>
          </cell>
          <cell r="Q967">
            <v>1</v>
          </cell>
          <cell r="R967">
            <v>1</v>
          </cell>
        </row>
        <row r="968">
          <cell r="B968">
            <v>13875</v>
          </cell>
          <cell r="C968" t="str">
            <v>MARIE</v>
          </cell>
          <cell r="E968" t="str">
            <v>Ronan</v>
          </cell>
          <cell r="F968" t="str">
            <v>H</v>
          </cell>
          <cell r="G968" t="str">
            <v>UEMO LILLE</v>
          </cell>
          <cell r="J968">
            <v>1416</v>
          </cell>
          <cell r="K968" t="str">
            <v>Spécifique</v>
          </cell>
          <cell r="L968" t="str">
            <v>A</v>
          </cell>
          <cell r="M968" t="str">
            <v>EDUC</v>
          </cell>
          <cell r="N968"/>
          <cell r="O968" t="str">
            <v>TIT</v>
          </cell>
          <cell r="P968" t="str">
            <v>Patrick Pivert</v>
          </cell>
          <cell r="Q968">
            <v>0.8</v>
          </cell>
          <cell r="R968">
            <v>0.8</v>
          </cell>
        </row>
        <row r="969">
          <cell r="B969">
            <v>148224</v>
          </cell>
          <cell r="C969" t="str">
            <v>EHRLICH</v>
          </cell>
          <cell r="E969" t="str">
            <v>Chloé</v>
          </cell>
          <cell r="F969" t="str">
            <v>F</v>
          </cell>
          <cell r="G969" t="str">
            <v>UEMO LILLE</v>
          </cell>
          <cell r="J969">
            <v>1451</v>
          </cell>
          <cell r="K969" t="str">
            <v>Commun</v>
          </cell>
          <cell r="L969" t="str">
            <v>C</v>
          </cell>
          <cell r="M969" t="str">
            <v>ADJ-A</v>
          </cell>
          <cell r="N969"/>
          <cell r="O969" t="str">
            <v>TIT</v>
          </cell>
          <cell r="P969" t="str">
            <v>Patrick Pivert</v>
          </cell>
          <cell r="Q969">
            <v>1</v>
          </cell>
          <cell r="R969">
            <v>1</v>
          </cell>
        </row>
        <row r="970">
          <cell r="B970">
            <v>10582</v>
          </cell>
          <cell r="C970" t="str">
            <v>JULE</v>
          </cell>
          <cell r="E970" t="str">
            <v>Valérie</v>
          </cell>
          <cell r="F970" t="str">
            <v>F</v>
          </cell>
          <cell r="G970" t="str">
            <v>UEMO MAUBEUGE</v>
          </cell>
          <cell r="J970">
            <v>1437</v>
          </cell>
          <cell r="K970" t="str">
            <v>Spécifique</v>
          </cell>
          <cell r="L970" t="str">
            <v>A</v>
          </cell>
          <cell r="M970" t="str">
            <v>CSE (RUE)</v>
          </cell>
          <cell r="N970"/>
          <cell r="O970" t="str">
            <v>TIT</v>
          </cell>
          <cell r="P970" t="str">
            <v>Nicolas Loux</v>
          </cell>
          <cell r="Q970">
            <v>0.8</v>
          </cell>
          <cell r="R970">
            <v>0.8</v>
          </cell>
        </row>
        <row r="971">
          <cell r="B971">
            <v>110651</v>
          </cell>
          <cell r="C971" t="str">
            <v>BEN MOHAMED</v>
          </cell>
          <cell r="E971" t="str">
            <v>Hind</v>
          </cell>
          <cell r="F971" t="str">
            <v>F</v>
          </cell>
          <cell r="G971" t="str">
            <v>UEMO ROUBAIX</v>
          </cell>
          <cell r="J971">
            <v>1416</v>
          </cell>
          <cell r="K971" t="str">
            <v>Spécifique</v>
          </cell>
          <cell r="L971" t="str">
            <v>A</v>
          </cell>
          <cell r="M971" t="str">
            <v>EDUC</v>
          </cell>
          <cell r="N971"/>
          <cell r="O971" t="str">
            <v>TIT</v>
          </cell>
          <cell r="P971" t="str">
            <v>Patrick Pivert</v>
          </cell>
          <cell r="Q971">
            <v>1</v>
          </cell>
          <cell r="R971">
            <v>1</v>
          </cell>
        </row>
        <row r="972">
          <cell r="B972">
            <v>4535</v>
          </cell>
          <cell r="C972" t="str">
            <v>NOR</v>
          </cell>
          <cell r="E972" t="str">
            <v>Salem</v>
          </cell>
          <cell r="F972" t="str">
            <v>H</v>
          </cell>
          <cell r="G972" t="str">
            <v>UEMO VALENCIENNES EST</v>
          </cell>
          <cell r="J972">
            <v>1437</v>
          </cell>
          <cell r="K972" t="str">
            <v>Spécifique</v>
          </cell>
          <cell r="L972" t="str">
            <v>A</v>
          </cell>
          <cell r="M972" t="str">
            <v>CSE (RUE)</v>
          </cell>
          <cell r="N972"/>
          <cell r="O972" t="str">
            <v>TIT</v>
          </cell>
          <cell r="P972" t="str">
            <v>Nicolas Loux</v>
          </cell>
          <cell r="Q972">
            <v>1</v>
          </cell>
          <cell r="R972">
            <v>1</v>
          </cell>
        </row>
        <row r="973">
          <cell r="B973">
            <v>9510</v>
          </cell>
          <cell r="C973" t="str">
            <v>FLAENDER</v>
          </cell>
          <cell r="E973" t="str">
            <v>Emmanuelle</v>
          </cell>
          <cell r="F973" t="str">
            <v>F</v>
          </cell>
          <cell r="G973" t="str">
            <v>UEMO VALENCIENNES EST</v>
          </cell>
          <cell r="J973">
            <v>1416</v>
          </cell>
          <cell r="K973" t="str">
            <v>Spécifique</v>
          </cell>
          <cell r="L973" t="str">
            <v>A</v>
          </cell>
          <cell r="M973" t="str">
            <v>EDUC</v>
          </cell>
          <cell r="N973"/>
          <cell r="O973" t="str">
            <v>TIT</v>
          </cell>
          <cell r="P973" t="str">
            <v>Nicolas Loux</v>
          </cell>
          <cell r="Q973">
            <v>1</v>
          </cell>
          <cell r="R973">
            <v>1</v>
          </cell>
        </row>
        <row r="974">
          <cell r="B974">
            <v>146605</v>
          </cell>
          <cell r="C974" t="str">
            <v>MENNOUR</v>
          </cell>
          <cell r="E974" t="str">
            <v>Boubeker</v>
          </cell>
          <cell r="F974" t="str">
            <v>H</v>
          </cell>
          <cell r="G974" t="str">
            <v>USEEPM QUIEVRECHAIN</v>
          </cell>
          <cell r="J974" t="str">
            <v>6423_B</v>
          </cell>
          <cell r="K974" t="str">
            <v>Spécifique</v>
          </cell>
          <cell r="L974" t="str">
            <v>B</v>
          </cell>
          <cell r="M974" t="str">
            <v>EDU/ASS</v>
          </cell>
          <cell r="N974"/>
          <cell r="O974" t="str">
            <v>NON TIT</v>
          </cell>
          <cell r="P974" t="str">
            <v>Nicolas Loux</v>
          </cell>
          <cell r="Q974">
            <v>1</v>
          </cell>
          <cell r="R974">
            <v>1</v>
          </cell>
        </row>
        <row r="975">
          <cell r="B975">
            <v>5456</v>
          </cell>
          <cell r="C975" t="str">
            <v>GHEZAL</v>
          </cell>
          <cell r="E975" t="str">
            <v>Azadine</v>
          </cell>
          <cell r="F975" t="str">
            <v>H</v>
          </cell>
          <cell r="G975" t="str">
            <v>USEEPM QUIEVRECHAIN</v>
          </cell>
          <cell r="J975" t="str">
            <v>6423_B</v>
          </cell>
          <cell r="K975" t="str">
            <v>Spécifique</v>
          </cell>
          <cell r="L975" t="str">
            <v>B</v>
          </cell>
          <cell r="M975" t="str">
            <v>EDU/ASS</v>
          </cell>
          <cell r="N975"/>
          <cell r="O975" t="str">
            <v>NON TIT</v>
          </cell>
          <cell r="P975" t="str">
            <v>Nicolas Loux</v>
          </cell>
          <cell r="Q975">
            <v>1</v>
          </cell>
          <cell r="R975">
            <v>1</v>
          </cell>
        </row>
        <row r="976">
          <cell r="B976">
            <v>138444</v>
          </cell>
          <cell r="C976" t="str">
            <v>DUCATILLON</v>
          </cell>
          <cell r="E976" t="str">
            <v>Yannick</v>
          </cell>
          <cell r="F976" t="str">
            <v>H</v>
          </cell>
          <cell r="G976" t="str">
            <v>USEEPM QUIEVRECHAIN</v>
          </cell>
          <cell r="J976">
            <v>1416</v>
          </cell>
          <cell r="K976" t="str">
            <v>Spécifique</v>
          </cell>
          <cell r="L976" t="str">
            <v>A</v>
          </cell>
          <cell r="M976" t="str">
            <v>EDUC</v>
          </cell>
          <cell r="N976"/>
          <cell r="O976" t="str">
            <v>TIT</v>
          </cell>
          <cell r="P976" t="str">
            <v>Nicolas Loux</v>
          </cell>
          <cell r="Q976">
            <v>1</v>
          </cell>
          <cell r="R976">
            <v>1</v>
          </cell>
        </row>
        <row r="977">
          <cell r="B977">
            <v>5757</v>
          </cell>
          <cell r="C977" t="str">
            <v>BACON</v>
          </cell>
          <cell r="E977" t="str">
            <v>Vincent</v>
          </cell>
          <cell r="F977" t="str">
            <v>H</v>
          </cell>
          <cell r="G977" t="str">
            <v>USEEPM QUIEVRECHAIN</v>
          </cell>
          <cell r="J977">
            <v>1416</v>
          </cell>
          <cell r="K977" t="str">
            <v>Spécifique</v>
          </cell>
          <cell r="L977" t="str">
            <v>A</v>
          </cell>
          <cell r="M977" t="str">
            <v>EDUC</v>
          </cell>
          <cell r="N977"/>
          <cell r="O977" t="str">
            <v>TIT</v>
          </cell>
          <cell r="P977" t="str">
            <v>Nicolas Loux</v>
          </cell>
          <cell r="Q977">
            <v>1</v>
          </cell>
          <cell r="R977">
            <v>1</v>
          </cell>
        </row>
        <row r="978">
          <cell r="B978">
            <v>13200</v>
          </cell>
          <cell r="C978" t="str">
            <v>MEIGNAN</v>
          </cell>
          <cell r="E978" t="str">
            <v>Marie</v>
          </cell>
          <cell r="F978" t="str">
            <v>F</v>
          </cell>
          <cell r="G978" t="str">
            <v>USEEPM QUIEVRECHAIN</v>
          </cell>
          <cell r="J978">
            <v>1416</v>
          </cell>
          <cell r="K978" t="str">
            <v>Spécifique</v>
          </cell>
          <cell r="L978" t="str">
            <v>A</v>
          </cell>
          <cell r="M978" t="str">
            <v>EDUC</v>
          </cell>
          <cell r="N978"/>
          <cell r="O978" t="str">
            <v>TIT</v>
          </cell>
          <cell r="P978" t="str">
            <v>Nicolas Loux</v>
          </cell>
          <cell r="Q978">
            <v>1</v>
          </cell>
          <cell r="R978">
            <v>1</v>
          </cell>
        </row>
        <row r="979">
          <cell r="B979">
            <v>13392</v>
          </cell>
          <cell r="C979" t="str">
            <v>ANSART</v>
          </cell>
          <cell r="E979" t="str">
            <v>Oriane</v>
          </cell>
          <cell r="F979" t="str">
            <v>F</v>
          </cell>
          <cell r="G979" t="str">
            <v>USEEPM QUIEVRECHAIN</v>
          </cell>
          <cell r="J979">
            <v>1416</v>
          </cell>
          <cell r="K979" t="str">
            <v>Spécifique</v>
          </cell>
          <cell r="L979" t="str">
            <v>A</v>
          </cell>
          <cell r="M979" t="str">
            <v>EDUC</v>
          </cell>
          <cell r="N979"/>
          <cell r="O979" t="str">
            <v>TIT</v>
          </cell>
          <cell r="P979" t="str">
            <v>Nicolas Loux</v>
          </cell>
          <cell r="Q979">
            <v>0.8</v>
          </cell>
          <cell r="R979">
            <v>0.8</v>
          </cell>
        </row>
        <row r="980">
          <cell r="B980">
            <v>19269</v>
          </cell>
          <cell r="C980" t="str">
            <v>GASTALDO</v>
          </cell>
          <cell r="E980" t="str">
            <v>Nadine</v>
          </cell>
          <cell r="F980" t="str">
            <v>F</v>
          </cell>
          <cell r="G980" t="str">
            <v>DTPJJ OISE</v>
          </cell>
          <cell r="J980">
            <v>1461</v>
          </cell>
          <cell r="K980" t="str">
            <v>Spécifique</v>
          </cell>
          <cell r="L980" t="str">
            <v>A</v>
          </cell>
          <cell r="M980" t="str">
            <v>DIRFONC</v>
          </cell>
          <cell r="N980"/>
          <cell r="O980" t="str">
            <v>TIT</v>
          </cell>
          <cell r="P980" t="str">
            <v>Sylviane Duquenne</v>
          </cell>
          <cell r="Q980">
            <v>1</v>
          </cell>
          <cell r="R980">
            <v>1</v>
          </cell>
        </row>
        <row r="981">
          <cell r="B981">
            <v>95037</v>
          </cell>
          <cell r="C981" t="str">
            <v>DAGDAD</v>
          </cell>
          <cell r="E981" t="str">
            <v>Leïla</v>
          </cell>
          <cell r="F981" t="str">
            <v>F</v>
          </cell>
          <cell r="G981" t="str">
            <v>DTPJJ OISE</v>
          </cell>
          <cell r="J981">
            <v>1451</v>
          </cell>
          <cell r="K981" t="str">
            <v>Commun</v>
          </cell>
          <cell r="L981" t="str">
            <v>C</v>
          </cell>
          <cell r="M981" t="str">
            <v>ADJ-A</v>
          </cell>
          <cell r="N981"/>
          <cell r="O981" t="str">
            <v>TIT</v>
          </cell>
          <cell r="P981" t="str">
            <v>Sylviane Duquenne</v>
          </cell>
          <cell r="Q981">
            <v>1</v>
          </cell>
          <cell r="R981">
            <v>1</v>
          </cell>
        </row>
        <row r="982">
          <cell r="B982">
            <v>159930</v>
          </cell>
          <cell r="C982" t="str">
            <v>FRESU</v>
          </cell>
          <cell r="E982" t="str">
            <v>Antonio</v>
          </cell>
          <cell r="F982" t="str">
            <v>H</v>
          </cell>
          <cell r="G982" t="str">
            <v>UEAJ BEAUVAIS</v>
          </cell>
          <cell r="J982">
            <v>6425</v>
          </cell>
          <cell r="K982" t="str">
            <v>Commun</v>
          </cell>
          <cell r="L982" t="str">
            <v>C</v>
          </cell>
          <cell r="M982" t="str">
            <v>ADJ-T</v>
          </cell>
          <cell r="N982"/>
          <cell r="O982" t="str">
            <v>NON TIT</v>
          </cell>
          <cell r="P982" t="str">
            <v>Sylviane Duquenne</v>
          </cell>
          <cell r="Q982">
            <v>1</v>
          </cell>
          <cell r="R982">
            <v>1</v>
          </cell>
        </row>
        <row r="983">
          <cell r="B983">
            <v>5307</v>
          </cell>
          <cell r="C983" t="str">
            <v>COURTIN</v>
          </cell>
          <cell r="E983" t="str">
            <v>Aurélien</v>
          </cell>
          <cell r="F983" t="str">
            <v>H</v>
          </cell>
          <cell r="G983" t="str">
            <v>UEAJ BEAUVAIS</v>
          </cell>
          <cell r="J983">
            <v>1417</v>
          </cell>
          <cell r="K983" t="str">
            <v>Spécifique</v>
          </cell>
          <cell r="L983" t="str">
            <v>A</v>
          </cell>
          <cell r="M983" t="str">
            <v>PT</v>
          </cell>
          <cell r="N983"/>
          <cell r="O983" t="str">
            <v>TIT</v>
          </cell>
          <cell r="P983" t="str">
            <v>Sylviane Duquenne</v>
          </cell>
          <cell r="Q983">
            <v>1</v>
          </cell>
          <cell r="R983">
            <v>1</v>
          </cell>
        </row>
        <row r="984">
          <cell r="B984">
            <v>4660</v>
          </cell>
          <cell r="C984" t="str">
            <v>GUELFAT</v>
          </cell>
          <cell r="E984" t="str">
            <v>Ali</v>
          </cell>
          <cell r="F984" t="str">
            <v>H</v>
          </cell>
          <cell r="G984" t="str">
            <v>UECEF BEAUVAIS</v>
          </cell>
          <cell r="J984">
            <v>1416</v>
          </cell>
          <cell r="K984" t="str">
            <v>Spécifique</v>
          </cell>
          <cell r="L984" t="str">
            <v>A</v>
          </cell>
          <cell r="M984" t="str">
            <v>EDUC</v>
          </cell>
          <cell r="N984"/>
          <cell r="O984" t="str">
            <v>TIT</v>
          </cell>
          <cell r="P984" t="str">
            <v>Sylviane Duquenne</v>
          </cell>
          <cell r="Q984">
            <v>1</v>
          </cell>
          <cell r="R984">
            <v>1</v>
          </cell>
        </row>
        <row r="985">
          <cell r="B985">
            <v>4768</v>
          </cell>
          <cell r="C985" t="str">
            <v>BOUMEDIENE</v>
          </cell>
          <cell r="E985" t="str">
            <v>Djamel</v>
          </cell>
          <cell r="F985" t="str">
            <v>H</v>
          </cell>
          <cell r="G985" t="str">
            <v>UECEF BEAUVAIS</v>
          </cell>
          <cell r="J985">
            <v>1416</v>
          </cell>
          <cell r="K985" t="str">
            <v>Spécifique</v>
          </cell>
          <cell r="L985" t="str">
            <v>A</v>
          </cell>
          <cell r="M985" t="str">
            <v>EDUC</v>
          </cell>
          <cell r="N985"/>
          <cell r="O985" t="str">
            <v>TIT</v>
          </cell>
          <cell r="P985" t="str">
            <v>Sylviane Duquenne</v>
          </cell>
          <cell r="Q985">
            <v>1</v>
          </cell>
          <cell r="R985">
            <v>1</v>
          </cell>
        </row>
        <row r="986">
          <cell r="B986">
            <v>138380</v>
          </cell>
          <cell r="C986" t="str">
            <v>RABHI</v>
          </cell>
          <cell r="E986" t="str">
            <v>Nasser</v>
          </cell>
          <cell r="F986" t="str">
            <v>H</v>
          </cell>
          <cell r="G986" t="str">
            <v>UECEF BEAUVAIS</v>
          </cell>
          <cell r="J986">
            <v>1416</v>
          </cell>
          <cell r="K986" t="str">
            <v>Spécifique</v>
          </cell>
          <cell r="L986" t="str">
            <v>A</v>
          </cell>
          <cell r="M986" t="str">
            <v>EDUC</v>
          </cell>
          <cell r="N986"/>
          <cell r="O986" t="str">
            <v>TIT</v>
          </cell>
          <cell r="P986" t="str">
            <v>Sylviane Duquenne</v>
          </cell>
          <cell r="Q986">
            <v>1</v>
          </cell>
          <cell r="R986">
            <v>1</v>
          </cell>
        </row>
        <row r="987">
          <cell r="B987">
            <v>140635</v>
          </cell>
          <cell r="C987" t="str">
            <v>KA</v>
          </cell>
          <cell r="E987" t="str">
            <v>Alpha</v>
          </cell>
          <cell r="F987" t="str">
            <v>H</v>
          </cell>
          <cell r="G987" t="str">
            <v>UEHC BEAUVAIS</v>
          </cell>
          <cell r="J987">
            <v>1416</v>
          </cell>
          <cell r="K987" t="str">
            <v>Spécifique</v>
          </cell>
          <cell r="L987" t="str">
            <v>A</v>
          </cell>
          <cell r="M987" t="str">
            <v>EDUC</v>
          </cell>
          <cell r="N987"/>
          <cell r="O987" t="str">
            <v>TIT</v>
          </cell>
          <cell r="P987" t="str">
            <v>Sylviane Duquenne</v>
          </cell>
          <cell r="Q987">
            <v>1</v>
          </cell>
          <cell r="R987">
            <v>1</v>
          </cell>
        </row>
        <row r="988">
          <cell r="B988">
            <v>153514</v>
          </cell>
          <cell r="C988" t="str">
            <v>GDACHE</v>
          </cell>
          <cell r="E988" t="str">
            <v>Ahmed</v>
          </cell>
          <cell r="F988" t="str">
            <v>H</v>
          </cell>
          <cell r="G988" t="str">
            <v>UEHC NOGENT SUR OISE</v>
          </cell>
          <cell r="J988" t="str">
            <v>6423_A</v>
          </cell>
          <cell r="K988" t="str">
            <v>Spécifique</v>
          </cell>
          <cell r="L988" t="str">
            <v>A</v>
          </cell>
          <cell r="M988" t="str">
            <v>PSY/RUE</v>
          </cell>
          <cell r="N988"/>
          <cell r="O988" t="str">
            <v>NON TIT</v>
          </cell>
          <cell r="P988" t="str">
            <v>Sylviane Duquenne</v>
          </cell>
          <cell r="Q988">
            <v>1</v>
          </cell>
          <cell r="R988">
            <v>1</v>
          </cell>
        </row>
        <row r="989">
          <cell r="B989">
            <v>145326</v>
          </cell>
          <cell r="C989" t="str">
            <v>TEFFAHI</v>
          </cell>
          <cell r="E989" t="str">
            <v>Ali</v>
          </cell>
          <cell r="F989" t="str">
            <v>H</v>
          </cell>
          <cell r="G989" t="str">
            <v>UEHC NOGENT SUR OISE</v>
          </cell>
          <cell r="J989" t="str">
            <v>6423_B</v>
          </cell>
          <cell r="K989" t="str">
            <v>Spécifique</v>
          </cell>
          <cell r="L989" t="str">
            <v>B</v>
          </cell>
          <cell r="M989" t="str">
            <v>EDU/ASS</v>
          </cell>
          <cell r="N989"/>
          <cell r="O989" t="str">
            <v>NON TIT</v>
          </cell>
          <cell r="P989" t="str">
            <v>Sylviane Duquenne</v>
          </cell>
          <cell r="Q989" t="e">
            <v>#N/A</v>
          </cell>
          <cell r="R989">
            <v>1</v>
          </cell>
        </row>
        <row r="990">
          <cell r="B990">
            <v>13535</v>
          </cell>
          <cell r="C990" t="str">
            <v>TANTAN</v>
          </cell>
          <cell r="E990" t="str">
            <v>Jamal</v>
          </cell>
          <cell r="F990" t="str">
            <v>H</v>
          </cell>
          <cell r="G990" t="str">
            <v>UEHC NOGENT SUR OISE</v>
          </cell>
          <cell r="J990">
            <v>1416</v>
          </cell>
          <cell r="K990" t="str">
            <v>Spécifique</v>
          </cell>
          <cell r="L990" t="str">
            <v>A</v>
          </cell>
          <cell r="M990" t="str">
            <v>EDUC</v>
          </cell>
          <cell r="N990"/>
          <cell r="O990" t="str">
            <v>TIT</v>
          </cell>
          <cell r="P990" t="str">
            <v>Sylviane Duquenne</v>
          </cell>
          <cell r="Q990">
            <v>1</v>
          </cell>
          <cell r="R990">
            <v>1</v>
          </cell>
        </row>
        <row r="991">
          <cell r="B991">
            <v>13911</v>
          </cell>
          <cell r="C991" t="str">
            <v>NEBRI</v>
          </cell>
          <cell r="E991" t="str">
            <v>Nadir</v>
          </cell>
          <cell r="F991" t="str">
            <v>H</v>
          </cell>
          <cell r="G991" t="str">
            <v>UEHC NOGENT SUR OISE</v>
          </cell>
          <cell r="J991">
            <v>1416</v>
          </cell>
          <cell r="K991" t="str">
            <v>Spécifique</v>
          </cell>
          <cell r="L991" t="str">
            <v>A</v>
          </cell>
          <cell r="M991" t="str">
            <v>EDUC</v>
          </cell>
          <cell r="N991"/>
          <cell r="O991" t="str">
            <v>TIT</v>
          </cell>
          <cell r="P991" t="str">
            <v>Sylviane Duquenne</v>
          </cell>
          <cell r="Q991">
            <v>1</v>
          </cell>
          <cell r="R991">
            <v>1</v>
          </cell>
        </row>
        <row r="992">
          <cell r="B992">
            <v>137875</v>
          </cell>
          <cell r="C992" t="str">
            <v>HAYAT</v>
          </cell>
          <cell r="E992" t="str">
            <v>Mohd Ali</v>
          </cell>
          <cell r="F992" t="str">
            <v>H</v>
          </cell>
          <cell r="G992" t="str">
            <v>UEHC NOGENT SUR OISE</v>
          </cell>
          <cell r="J992" t="str">
            <v>6423_A</v>
          </cell>
          <cell r="K992" t="str">
            <v>Spécifique</v>
          </cell>
          <cell r="L992" t="str">
            <v>A</v>
          </cell>
          <cell r="M992" t="str">
            <v>PSY/RUE</v>
          </cell>
          <cell r="N992"/>
          <cell r="O992" t="str">
            <v>NON TIT</v>
          </cell>
          <cell r="P992" t="str">
            <v>Sylviane Duquenne</v>
          </cell>
          <cell r="Q992">
            <v>1</v>
          </cell>
          <cell r="R992">
            <v>1</v>
          </cell>
        </row>
        <row r="993">
          <cell r="B993">
            <v>176151</v>
          </cell>
          <cell r="C993" t="str">
            <v>DE SAINT RIQUIER</v>
          </cell>
          <cell r="E993" t="str">
            <v>Mickaël</v>
          </cell>
          <cell r="F993" t="str">
            <v>H</v>
          </cell>
          <cell r="G993" t="str">
            <v>UEHC NOGENT SUR OISE</v>
          </cell>
          <cell r="J993">
            <v>1447</v>
          </cell>
          <cell r="K993" t="str">
            <v>Commun</v>
          </cell>
          <cell r="L993" t="str">
            <v>C</v>
          </cell>
          <cell r="M993" t="str">
            <v>ADJ-T</v>
          </cell>
          <cell r="N993"/>
          <cell r="O993" t="str">
            <v>TIT</v>
          </cell>
          <cell r="P993" t="str">
            <v>Sylviane Duquenne</v>
          </cell>
          <cell r="Q993">
            <v>1</v>
          </cell>
          <cell r="R993">
            <v>1</v>
          </cell>
        </row>
        <row r="994">
          <cell r="B994">
            <v>160505</v>
          </cell>
          <cell r="C994" t="str">
            <v>BELAIR</v>
          </cell>
          <cell r="E994" t="str">
            <v>Gladys</v>
          </cell>
          <cell r="F994" t="str">
            <v>F</v>
          </cell>
          <cell r="G994" t="str">
            <v>UEHC NOGENT SUR OISE</v>
          </cell>
          <cell r="J994">
            <v>1451</v>
          </cell>
          <cell r="K994" t="str">
            <v>Commun</v>
          </cell>
          <cell r="L994" t="str">
            <v>C</v>
          </cell>
          <cell r="M994" t="str">
            <v>ADJ-A</v>
          </cell>
          <cell r="N994"/>
          <cell r="O994" t="str">
            <v>TIT</v>
          </cell>
          <cell r="P994" t="str">
            <v>Sylviane Duquenne</v>
          </cell>
          <cell r="Q994">
            <v>1</v>
          </cell>
          <cell r="R994">
            <v>1</v>
          </cell>
        </row>
        <row r="995">
          <cell r="B995">
            <v>19305</v>
          </cell>
          <cell r="C995" t="str">
            <v>DENOYELLE</v>
          </cell>
          <cell r="E995" t="str">
            <v>Valérie</v>
          </cell>
          <cell r="F995" t="str">
            <v>F</v>
          </cell>
          <cell r="G995" t="str">
            <v>UEHD BEAUVAIS</v>
          </cell>
          <cell r="J995">
            <v>1451</v>
          </cell>
          <cell r="K995" t="str">
            <v>Commun</v>
          </cell>
          <cell r="L995" t="str">
            <v>C</v>
          </cell>
          <cell r="M995" t="str">
            <v>ADJ-A</v>
          </cell>
          <cell r="N995"/>
          <cell r="O995" t="str">
            <v>TIT</v>
          </cell>
          <cell r="P995" t="str">
            <v>Sylviane Duquenne</v>
          </cell>
          <cell r="Q995">
            <v>1</v>
          </cell>
          <cell r="R995">
            <v>1</v>
          </cell>
        </row>
        <row r="996">
          <cell r="B996">
            <v>38557</v>
          </cell>
          <cell r="C996" t="str">
            <v>DARRAS</v>
          </cell>
          <cell r="E996" t="str">
            <v>Frédéric</v>
          </cell>
          <cell r="F996" t="str">
            <v>H</v>
          </cell>
          <cell r="G996" t="str">
            <v>UEMO BEAUVAIS</v>
          </cell>
          <cell r="J996">
            <v>9999</v>
          </cell>
          <cell r="K996" t="str">
            <v>Spécifique</v>
          </cell>
          <cell r="L996" t="str">
            <v>A</v>
          </cell>
          <cell r="M996" t="str">
            <v>EDUC</v>
          </cell>
          <cell r="N996"/>
          <cell r="O996" t="str">
            <v>TIT</v>
          </cell>
          <cell r="P996" t="str">
            <v>Sylviane Duquenne</v>
          </cell>
          <cell r="Q996" t="e">
            <v>#N/A</v>
          </cell>
          <cell r="R996">
            <v>1</v>
          </cell>
        </row>
        <row r="997">
          <cell r="B997">
            <v>10605</v>
          </cell>
          <cell r="C997" t="str">
            <v>RUBINI</v>
          </cell>
          <cell r="E997" t="str">
            <v>Maurice</v>
          </cell>
          <cell r="F997" t="str">
            <v>H</v>
          </cell>
          <cell r="G997" t="str">
            <v>UEMO BEAUVAIS</v>
          </cell>
          <cell r="J997">
            <v>1416</v>
          </cell>
          <cell r="K997" t="str">
            <v>Spécifique</v>
          </cell>
          <cell r="L997" t="str">
            <v>A</v>
          </cell>
          <cell r="M997" t="str">
            <v>EDUC</v>
          </cell>
          <cell r="N997"/>
          <cell r="O997" t="str">
            <v>TIT</v>
          </cell>
          <cell r="P997" t="str">
            <v>Sylviane Duquenne</v>
          </cell>
          <cell r="Q997">
            <v>0.8</v>
          </cell>
          <cell r="R997">
            <v>0.8</v>
          </cell>
        </row>
        <row r="998">
          <cell r="B998">
            <v>14211</v>
          </cell>
          <cell r="C998" t="str">
            <v>DELAMOTTE</v>
          </cell>
          <cell r="E998" t="str">
            <v>Patricia</v>
          </cell>
          <cell r="F998" t="str">
            <v>F</v>
          </cell>
          <cell r="G998" t="str">
            <v>UEMO BEAUVAIS</v>
          </cell>
          <cell r="J998">
            <v>1416</v>
          </cell>
          <cell r="K998" t="str">
            <v>Spécifique</v>
          </cell>
          <cell r="L998" t="str">
            <v>A</v>
          </cell>
          <cell r="M998" t="str">
            <v>EDUC</v>
          </cell>
          <cell r="N998"/>
          <cell r="O998" t="str">
            <v>TIT</v>
          </cell>
          <cell r="P998" t="str">
            <v>Sylviane Duquenne</v>
          </cell>
          <cell r="Q998">
            <v>0.8</v>
          </cell>
          <cell r="R998">
            <v>0.8</v>
          </cell>
        </row>
        <row r="999">
          <cell r="B999">
            <v>179686</v>
          </cell>
          <cell r="C999" t="str">
            <v>PETREL</v>
          </cell>
          <cell r="E999" t="str">
            <v>Christelle</v>
          </cell>
          <cell r="F999" t="str">
            <v>F</v>
          </cell>
          <cell r="G999" t="str">
            <v>UEMO SENLIS</v>
          </cell>
          <cell r="J999" t="str">
            <v>6423_B</v>
          </cell>
          <cell r="K999" t="str">
            <v>Spécifique</v>
          </cell>
          <cell r="L999" t="str">
            <v>B</v>
          </cell>
          <cell r="M999" t="str">
            <v>EDU/ASS</v>
          </cell>
          <cell r="N999"/>
          <cell r="O999" t="str">
            <v>NON TIT</v>
          </cell>
          <cell r="P999" t="str">
            <v>Sylviane Duquenne</v>
          </cell>
          <cell r="Q999">
            <v>1</v>
          </cell>
          <cell r="R999">
            <v>1</v>
          </cell>
        </row>
        <row r="1000">
          <cell r="B1000">
            <v>12382</v>
          </cell>
          <cell r="C1000" t="str">
            <v>WLUSEK</v>
          </cell>
          <cell r="E1000" t="str">
            <v>Peggy</v>
          </cell>
          <cell r="F1000" t="str">
            <v>F</v>
          </cell>
          <cell r="G1000" t="str">
            <v>UEMO SENLIS</v>
          </cell>
          <cell r="J1000">
            <v>1416</v>
          </cell>
          <cell r="K1000" t="str">
            <v>Spécifique</v>
          </cell>
          <cell r="L1000" t="str">
            <v>A</v>
          </cell>
          <cell r="M1000" t="str">
            <v>EDUC</v>
          </cell>
          <cell r="N1000"/>
          <cell r="O1000" t="str">
            <v>TIT</v>
          </cell>
          <cell r="P1000" t="str">
            <v>Sylviane Duquenne</v>
          </cell>
          <cell r="Q1000">
            <v>1</v>
          </cell>
          <cell r="R1000">
            <v>1</v>
          </cell>
        </row>
        <row r="1001">
          <cell r="B1001">
            <v>3863</v>
          </cell>
          <cell r="C1001" t="str">
            <v>BONEL</v>
          </cell>
          <cell r="E1001" t="str">
            <v>Christophe</v>
          </cell>
          <cell r="F1001" t="str">
            <v>H</v>
          </cell>
          <cell r="G1001" t="str">
            <v>DTPJJ PAS DE CALAIS</v>
          </cell>
          <cell r="J1001">
            <v>1460</v>
          </cell>
          <cell r="K1001" t="str">
            <v>Commun</v>
          </cell>
          <cell r="L1001" t="str">
            <v>B</v>
          </cell>
          <cell r="M1001" t="str">
            <v>SA</v>
          </cell>
          <cell r="N1001"/>
          <cell r="O1001" t="str">
            <v>TIT</v>
          </cell>
          <cell r="P1001" t="str">
            <v>Lucie Szarek</v>
          </cell>
          <cell r="Q1001">
            <v>1</v>
          </cell>
          <cell r="R1001">
            <v>1</v>
          </cell>
        </row>
        <row r="1002">
          <cell r="B1002">
            <v>11360</v>
          </cell>
          <cell r="C1002" t="str">
            <v>FOREJT</v>
          </cell>
          <cell r="E1002" t="str">
            <v>Delphine</v>
          </cell>
          <cell r="F1002" t="str">
            <v>F</v>
          </cell>
          <cell r="G1002" t="str">
            <v>STEMO BETHUNE</v>
          </cell>
          <cell r="J1002">
            <v>1407</v>
          </cell>
          <cell r="K1002" t="str">
            <v>Spécifique</v>
          </cell>
          <cell r="L1002" t="str">
            <v>A</v>
          </cell>
          <cell r="M1002" t="str">
            <v>DIR</v>
          </cell>
          <cell r="N1002" t="str">
            <v>DS</v>
          </cell>
          <cell r="O1002" t="str">
            <v>TIT</v>
          </cell>
          <cell r="P1002" t="str">
            <v>Sandrine Wambre</v>
          </cell>
          <cell r="Q1002">
            <v>1</v>
          </cell>
          <cell r="R1002">
            <v>1</v>
          </cell>
        </row>
        <row r="1003">
          <cell r="B1003">
            <v>5760</v>
          </cell>
          <cell r="C1003" t="str">
            <v>LAINE</v>
          </cell>
          <cell r="E1003" t="str">
            <v>Sébastien</v>
          </cell>
          <cell r="F1003" t="str">
            <v>H</v>
          </cell>
          <cell r="G1003" t="str">
            <v>UEAJ ARRAS</v>
          </cell>
          <cell r="J1003">
            <v>1417</v>
          </cell>
          <cell r="K1003" t="str">
            <v>Spécifique</v>
          </cell>
          <cell r="L1003" t="str">
            <v>A</v>
          </cell>
          <cell r="M1003" t="str">
            <v>PT</v>
          </cell>
          <cell r="N1003"/>
          <cell r="O1003" t="str">
            <v>TIT</v>
          </cell>
          <cell r="P1003" t="str">
            <v>Sandrine Wambre</v>
          </cell>
          <cell r="Q1003">
            <v>1</v>
          </cell>
          <cell r="R1003">
            <v>1</v>
          </cell>
        </row>
        <row r="1004">
          <cell r="B1004">
            <v>11570</v>
          </cell>
          <cell r="C1004" t="str">
            <v>FRADJ</v>
          </cell>
          <cell r="E1004" t="str">
            <v>Dalinda</v>
          </cell>
          <cell r="F1004" t="str">
            <v>F</v>
          </cell>
          <cell r="G1004" t="str">
            <v>UEAJ ARRAS</v>
          </cell>
          <cell r="J1004">
            <v>1417</v>
          </cell>
          <cell r="K1004" t="str">
            <v>Spécifique</v>
          </cell>
          <cell r="L1004" t="str">
            <v>A</v>
          </cell>
          <cell r="M1004" t="str">
            <v>PT</v>
          </cell>
          <cell r="N1004"/>
          <cell r="O1004" t="str">
            <v>TIT</v>
          </cell>
          <cell r="P1004" t="str">
            <v>Sandrine Wambre</v>
          </cell>
          <cell r="Q1004">
            <v>1</v>
          </cell>
          <cell r="R1004">
            <v>1</v>
          </cell>
        </row>
        <row r="1005">
          <cell r="B1005">
            <v>10836</v>
          </cell>
          <cell r="C1005" t="str">
            <v>WAVRANT</v>
          </cell>
          <cell r="E1005" t="str">
            <v>Barbara</v>
          </cell>
          <cell r="F1005" t="str">
            <v>F</v>
          </cell>
          <cell r="G1005" t="str">
            <v>UEAJ BRUAY LA BUISSIERE</v>
          </cell>
          <cell r="J1005">
            <v>1416</v>
          </cell>
          <cell r="K1005" t="str">
            <v>Spécifique</v>
          </cell>
          <cell r="L1005" t="str">
            <v>A</v>
          </cell>
          <cell r="M1005" t="str">
            <v>EDUC</v>
          </cell>
          <cell r="N1005"/>
          <cell r="O1005" t="str">
            <v>TIT</v>
          </cell>
          <cell r="P1005" t="str">
            <v>Sandrine Wambre</v>
          </cell>
          <cell r="Q1005">
            <v>0.7</v>
          </cell>
          <cell r="R1005">
            <v>0.7</v>
          </cell>
        </row>
        <row r="1006">
          <cell r="B1006">
            <v>52614</v>
          </cell>
          <cell r="C1006" t="str">
            <v>DEWASMES</v>
          </cell>
          <cell r="E1006" t="str">
            <v>Jacky</v>
          </cell>
          <cell r="F1006" t="str">
            <v>H</v>
          </cell>
          <cell r="G1006" t="str">
            <v>UECEF BRUAY LA BUISSIERE</v>
          </cell>
          <cell r="J1006">
            <v>1447</v>
          </cell>
          <cell r="K1006" t="str">
            <v>Commun</v>
          </cell>
          <cell r="L1006" t="str">
            <v>C</v>
          </cell>
          <cell r="M1006" t="str">
            <v>ADJ-T</v>
          </cell>
          <cell r="N1006"/>
          <cell r="O1006" t="str">
            <v>TIT</v>
          </cell>
          <cell r="P1006" t="str">
            <v>Sandrine Wambre</v>
          </cell>
          <cell r="Q1006">
            <v>1</v>
          </cell>
          <cell r="R1006">
            <v>1</v>
          </cell>
        </row>
        <row r="1007">
          <cell r="B1007">
            <v>13201</v>
          </cell>
          <cell r="C1007" t="str">
            <v>BOUCHER</v>
          </cell>
          <cell r="E1007" t="str">
            <v>Lydie</v>
          </cell>
          <cell r="F1007" t="str">
            <v>F</v>
          </cell>
          <cell r="G1007" t="str">
            <v>UECEF BRUAY LA BUISSIERE</v>
          </cell>
          <cell r="J1007">
            <v>1416</v>
          </cell>
          <cell r="K1007" t="str">
            <v>Spécifique</v>
          </cell>
          <cell r="L1007" t="str">
            <v>A</v>
          </cell>
          <cell r="M1007" t="str">
            <v>EDUC</v>
          </cell>
          <cell r="N1007"/>
          <cell r="O1007" t="str">
            <v>TIT</v>
          </cell>
          <cell r="P1007" t="str">
            <v>Sandrine Wambre</v>
          </cell>
          <cell r="Q1007">
            <v>1</v>
          </cell>
          <cell r="R1007">
            <v>1</v>
          </cell>
        </row>
        <row r="1008">
          <cell r="B1008">
            <v>5254</v>
          </cell>
          <cell r="C1008" t="str">
            <v>COISNE</v>
          </cell>
          <cell r="E1008" t="str">
            <v>Rémi</v>
          </cell>
          <cell r="F1008" t="str">
            <v>H</v>
          </cell>
          <cell r="G1008" t="str">
            <v>UECEF LIEVIN</v>
          </cell>
          <cell r="J1008">
            <v>1418</v>
          </cell>
          <cell r="K1008" t="str">
            <v>Spécifique</v>
          </cell>
          <cell r="L1008" t="str">
            <v>A</v>
          </cell>
          <cell r="M1008" t="str">
            <v>PSY</v>
          </cell>
          <cell r="N1008"/>
          <cell r="O1008" t="str">
            <v>TIT</v>
          </cell>
          <cell r="P1008" t="str">
            <v>Sandrine Wambre</v>
          </cell>
          <cell r="Q1008">
            <v>1</v>
          </cell>
          <cell r="R1008">
            <v>1</v>
          </cell>
        </row>
        <row r="1009">
          <cell r="B1009">
            <v>13945</v>
          </cell>
          <cell r="C1009" t="str">
            <v>BUCKI</v>
          </cell>
          <cell r="E1009" t="str">
            <v>Gaëtan</v>
          </cell>
          <cell r="F1009" t="str">
            <v>H</v>
          </cell>
          <cell r="G1009" t="str">
            <v>UECER CUINCHY</v>
          </cell>
          <cell r="J1009">
            <v>1416</v>
          </cell>
          <cell r="K1009" t="str">
            <v>Spécifique</v>
          </cell>
          <cell r="L1009" t="str">
            <v>A</v>
          </cell>
          <cell r="M1009" t="str">
            <v>EDUC</v>
          </cell>
          <cell r="N1009"/>
          <cell r="O1009" t="str">
            <v>TIT</v>
          </cell>
          <cell r="P1009" t="str">
            <v>Sandrine Wambre</v>
          </cell>
          <cell r="Q1009">
            <v>1</v>
          </cell>
          <cell r="R1009">
            <v>1</v>
          </cell>
        </row>
        <row r="1010">
          <cell r="B1010">
            <v>111667</v>
          </cell>
          <cell r="C1010" t="str">
            <v>SZAFFARCZYK</v>
          </cell>
          <cell r="E1010" t="str">
            <v>Stéphane</v>
          </cell>
          <cell r="F1010" t="str">
            <v>H</v>
          </cell>
          <cell r="G1010" t="str">
            <v>UECER CUINCHY</v>
          </cell>
          <cell r="J1010">
            <v>1416</v>
          </cell>
          <cell r="K1010" t="str">
            <v>Spécifique</v>
          </cell>
          <cell r="L1010" t="str">
            <v>A</v>
          </cell>
          <cell r="M1010" t="str">
            <v>EDUC</v>
          </cell>
          <cell r="N1010"/>
          <cell r="O1010" t="str">
            <v>TIT</v>
          </cell>
          <cell r="P1010" t="str">
            <v>Sandrine Wambre</v>
          </cell>
          <cell r="Q1010">
            <v>1</v>
          </cell>
          <cell r="R1010">
            <v>1</v>
          </cell>
        </row>
        <row r="1011">
          <cell r="B1011">
            <v>110512</v>
          </cell>
          <cell r="C1011" t="str">
            <v>YEKHLEF</v>
          </cell>
          <cell r="E1011" t="str">
            <v>Sarah</v>
          </cell>
          <cell r="F1011" t="str">
            <v>F</v>
          </cell>
          <cell r="G1011" t="str">
            <v>UECER CUINCHY</v>
          </cell>
          <cell r="J1011">
            <v>1416</v>
          </cell>
          <cell r="K1011" t="str">
            <v>Spécifique</v>
          </cell>
          <cell r="L1011" t="str">
            <v>A</v>
          </cell>
          <cell r="M1011" t="str">
            <v>EDUC</v>
          </cell>
          <cell r="N1011"/>
          <cell r="O1011" t="str">
            <v>TIT</v>
          </cell>
          <cell r="P1011" t="str">
            <v>Sandrine Wambre</v>
          </cell>
          <cell r="Q1011">
            <v>1</v>
          </cell>
          <cell r="R1011">
            <v>1</v>
          </cell>
        </row>
        <row r="1012">
          <cell r="B1012">
            <v>11510</v>
          </cell>
          <cell r="C1012" t="str">
            <v>DUHAMEL</v>
          </cell>
          <cell r="E1012" t="str">
            <v>Karine</v>
          </cell>
          <cell r="F1012" t="str">
            <v>F</v>
          </cell>
          <cell r="G1012" t="str">
            <v>UEHC ARRAS</v>
          </cell>
          <cell r="J1012">
            <v>1418</v>
          </cell>
          <cell r="K1012" t="str">
            <v>Spécifique</v>
          </cell>
          <cell r="L1012" t="str">
            <v>A</v>
          </cell>
          <cell r="M1012" t="str">
            <v>PSY</v>
          </cell>
          <cell r="N1012"/>
          <cell r="O1012" t="str">
            <v>TIT</v>
          </cell>
          <cell r="P1012" t="str">
            <v>Sandrine Wambre</v>
          </cell>
          <cell r="Q1012">
            <v>1</v>
          </cell>
          <cell r="R1012">
            <v>1</v>
          </cell>
        </row>
        <row r="1013">
          <cell r="B1013">
            <v>18706</v>
          </cell>
          <cell r="C1013" t="str">
            <v>SALINGUE</v>
          </cell>
          <cell r="E1013" t="str">
            <v>Loic</v>
          </cell>
          <cell r="F1013" t="str">
            <v>H</v>
          </cell>
          <cell r="G1013" t="str">
            <v>UEHC BETHUNE</v>
          </cell>
          <cell r="J1013">
            <v>1416</v>
          </cell>
          <cell r="K1013" t="str">
            <v>Spécifique</v>
          </cell>
          <cell r="L1013" t="str">
            <v>A</v>
          </cell>
          <cell r="M1013" t="str">
            <v>EDUC</v>
          </cell>
          <cell r="N1013"/>
          <cell r="O1013" t="str">
            <v>TIT</v>
          </cell>
          <cell r="P1013" t="str">
            <v>Sandrine Wambre</v>
          </cell>
          <cell r="Q1013">
            <v>1</v>
          </cell>
          <cell r="R1013">
            <v>1</v>
          </cell>
        </row>
        <row r="1014">
          <cell r="B1014">
            <v>11638</v>
          </cell>
          <cell r="C1014" t="str">
            <v>MISTRAL</v>
          </cell>
          <cell r="E1014" t="str">
            <v>Stéphanie</v>
          </cell>
          <cell r="F1014" t="str">
            <v>F</v>
          </cell>
          <cell r="G1014" t="str">
            <v>UEHC BETHUNE</v>
          </cell>
          <cell r="J1014">
            <v>1451</v>
          </cell>
          <cell r="K1014" t="str">
            <v>Commun</v>
          </cell>
          <cell r="L1014" t="str">
            <v>C</v>
          </cell>
          <cell r="M1014" t="str">
            <v>ADJ-A</v>
          </cell>
          <cell r="N1014"/>
          <cell r="O1014" t="str">
            <v>TIT</v>
          </cell>
          <cell r="P1014" t="str">
            <v>Sandrine Wambre</v>
          </cell>
          <cell r="Q1014">
            <v>1</v>
          </cell>
          <cell r="R1014">
            <v>1</v>
          </cell>
        </row>
        <row r="1015">
          <cell r="B1015">
            <v>110520</v>
          </cell>
          <cell r="C1015" t="str">
            <v>RENSON</v>
          </cell>
          <cell r="E1015" t="str">
            <v>Elodie</v>
          </cell>
          <cell r="F1015" t="str">
            <v>F</v>
          </cell>
          <cell r="G1015" t="str">
            <v>UEHC BETHUNE</v>
          </cell>
          <cell r="J1015">
            <v>1416</v>
          </cell>
          <cell r="K1015" t="str">
            <v>Spécifique</v>
          </cell>
          <cell r="L1015" t="str">
            <v>A</v>
          </cell>
          <cell r="M1015" t="str">
            <v>EDUC</v>
          </cell>
          <cell r="N1015"/>
          <cell r="O1015" t="str">
            <v>TIT</v>
          </cell>
          <cell r="P1015" t="str">
            <v>Sandrine Wambre</v>
          </cell>
          <cell r="Q1015">
            <v>0.8</v>
          </cell>
          <cell r="R1015">
            <v>0.8</v>
          </cell>
        </row>
        <row r="1016">
          <cell r="B1016">
            <v>129770</v>
          </cell>
          <cell r="C1016" t="str">
            <v>LHOR</v>
          </cell>
          <cell r="E1016" t="str">
            <v>Abdeltif</v>
          </cell>
          <cell r="F1016" t="str">
            <v>H</v>
          </cell>
          <cell r="G1016" t="str">
            <v>UEHC LIEVIN</v>
          </cell>
          <cell r="J1016">
            <v>1416</v>
          </cell>
          <cell r="K1016" t="str">
            <v>Spécifique</v>
          </cell>
          <cell r="L1016" t="str">
            <v>A</v>
          </cell>
          <cell r="M1016" t="str">
            <v>EDUC</v>
          </cell>
          <cell r="N1016"/>
          <cell r="O1016" t="str">
            <v>TIT</v>
          </cell>
          <cell r="P1016" t="str">
            <v>Sandrine Wambre</v>
          </cell>
          <cell r="Q1016">
            <v>1</v>
          </cell>
          <cell r="R1016">
            <v>1</v>
          </cell>
        </row>
        <row r="1017">
          <cell r="B1017">
            <v>142140</v>
          </cell>
          <cell r="C1017" t="str">
            <v>KAMEL</v>
          </cell>
          <cell r="E1017" t="str">
            <v>Laïd</v>
          </cell>
          <cell r="F1017" t="str">
            <v>H</v>
          </cell>
          <cell r="G1017" t="str">
            <v>UEHC ST MARTIN BOULOGNE</v>
          </cell>
          <cell r="J1017">
            <v>1416</v>
          </cell>
          <cell r="K1017" t="str">
            <v>Spécifique</v>
          </cell>
          <cell r="L1017" t="str">
            <v>A</v>
          </cell>
          <cell r="M1017" t="str">
            <v>EDUC</v>
          </cell>
          <cell r="N1017"/>
          <cell r="O1017" t="str">
            <v>TIT</v>
          </cell>
          <cell r="P1017" t="str">
            <v>Lucie Szarek</v>
          </cell>
          <cell r="Q1017">
            <v>0.8</v>
          </cell>
          <cell r="R1017">
            <v>0.8</v>
          </cell>
        </row>
        <row r="1018">
          <cell r="B1018">
            <v>150784</v>
          </cell>
          <cell r="C1018" t="str">
            <v>ROUSSEAU</v>
          </cell>
          <cell r="E1018" t="str">
            <v>Pauline</v>
          </cell>
          <cell r="F1018" t="str">
            <v>F</v>
          </cell>
          <cell r="G1018" t="str">
            <v>UEHC ST MARTIN BOULOGNE</v>
          </cell>
          <cell r="J1018" t="str">
            <v>6423_B</v>
          </cell>
          <cell r="K1018" t="str">
            <v>Spécifique</v>
          </cell>
          <cell r="L1018" t="str">
            <v>B</v>
          </cell>
          <cell r="M1018" t="str">
            <v>EDU/ASS</v>
          </cell>
          <cell r="N1018"/>
          <cell r="O1018" t="str">
            <v>NON TIT</v>
          </cell>
          <cell r="P1018" t="str">
            <v>Lucie Szarek</v>
          </cell>
          <cell r="Q1018">
            <v>1</v>
          </cell>
          <cell r="R1018">
            <v>1</v>
          </cell>
        </row>
        <row r="1019">
          <cell r="B1019">
            <v>12782</v>
          </cell>
          <cell r="C1019" t="str">
            <v>FOURNIER</v>
          </cell>
          <cell r="E1019" t="str">
            <v>Malika</v>
          </cell>
          <cell r="F1019" t="str">
            <v>F</v>
          </cell>
          <cell r="G1019" t="str">
            <v>UEHD BETHUNE TERRITORIALE</v>
          </cell>
          <cell r="J1019">
            <v>1416</v>
          </cell>
          <cell r="K1019" t="str">
            <v>Spécifique</v>
          </cell>
          <cell r="L1019" t="str">
            <v>A</v>
          </cell>
          <cell r="M1019" t="str">
            <v>EDUC</v>
          </cell>
          <cell r="N1019"/>
          <cell r="O1019" t="str">
            <v>TIT</v>
          </cell>
          <cell r="P1019" t="str">
            <v>Sandrine Wambre</v>
          </cell>
          <cell r="Q1019">
            <v>1</v>
          </cell>
          <cell r="R1019">
            <v>1</v>
          </cell>
        </row>
        <row r="1020">
          <cell r="B1020">
            <v>147028</v>
          </cell>
          <cell r="C1020" t="str">
            <v>WOZNY</v>
          </cell>
          <cell r="E1020" t="str">
            <v>Odile</v>
          </cell>
          <cell r="F1020" t="str">
            <v>F</v>
          </cell>
          <cell r="G1020" t="str">
            <v>UEHD LIEVIN</v>
          </cell>
          <cell r="J1020">
            <v>1451</v>
          </cell>
          <cell r="K1020" t="str">
            <v>Commun</v>
          </cell>
          <cell r="L1020" t="str">
            <v>C</v>
          </cell>
          <cell r="M1020" t="str">
            <v>ADJ-A</v>
          </cell>
          <cell r="N1020"/>
          <cell r="O1020" t="str">
            <v>TIT</v>
          </cell>
          <cell r="P1020" t="str">
            <v>Sandrine Wambre</v>
          </cell>
          <cell r="Q1020">
            <v>1</v>
          </cell>
          <cell r="R1020">
            <v>1</v>
          </cell>
        </row>
        <row r="1021">
          <cell r="B1021">
            <v>106373</v>
          </cell>
          <cell r="C1021" t="str">
            <v>COLLET</v>
          </cell>
          <cell r="E1021" t="str">
            <v>Nathalie</v>
          </cell>
          <cell r="F1021" t="str">
            <v>F</v>
          </cell>
          <cell r="G1021" t="str">
            <v>UEMO ARRAS EST</v>
          </cell>
          <cell r="J1021">
            <v>1638</v>
          </cell>
          <cell r="K1021" t="str">
            <v>Commun</v>
          </cell>
          <cell r="L1021" t="str">
            <v>B</v>
          </cell>
          <cell r="M1021" t="str">
            <v>ASS</v>
          </cell>
          <cell r="N1021"/>
          <cell r="O1021" t="str">
            <v>TIT</v>
          </cell>
          <cell r="P1021" t="str">
            <v>Lucie Szarek</v>
          </cell>
          <cell r="Q1021">
            <v>1</v>
          </cell>
          <cell r="R1021">
            <v>1</v>
          </cell>
        </row>
        <row r="1022">
          <cell r="B1022">
            <v>11937</v>
          </cell>
          <cell r="C1022" t="str">
            <v>POIRIER</v>
          </cell>
          <cell r="E1022" t="str">
            <v>Marie</v>
          </cell>
          <cell r="F1022" t="str">
            <v>F</v>
          </cell>
          <cell r="G1022" t="str">
            <v>UEMO ARRAS EST</v>
          </cell>
          <cell r="J1022">
            <v>1437</v>
          </cell>
          <cell r="K1022" t="str">
            <v>Spécifique</v>
          </cell>
          <cell r="L1022" t="str">
            <v>A</v>
          </cell>
          <cell r="M1022" t="str">
            <v>CSE (RUE)</v>
          </cell>
          <cell r="N1022"/>
          <cell r="O1022" t="str">
            <v>TIT</v>
          </cell>
          <cell r="P1022" t="str">
            <v>Lucie Szarek</v>
          </cell>
          <cell r="Q1022">
            <v>1</v>
          </cell>
          <cell r="R1022">
            <v>1</v>
          </cell>
        </row>
        <row r="1023">
          <cell r="B1023">
            <v>13094</v>
          </cell>
          <cell r="C1023" t="str">
            <v>THERRY</v>
          </cell>
          <cell r="E1023" t="str">
            <v>Karine</v>
          </cell>
          <cell r="F1023" t="str">
            <v>F</v>
          </cell>
          <cell r="G1023" t="str">
            <v>UEMO ARRAS EST</v>
          </cell>
          <cell r="J1023">
            <v>1451</v>
          </cell>
          <cell r="K1023" t="str">
            <v>Commun</v>
          </cell>
          <cell r="L1023" t="str">
            <v>C</v>
          </cell>
          <cell r="M1023" t="str">
            <v>ADJ-A</v>
          </cell>
          <cell r="N1023"/>
          <cell r="O1023" t="str">
            <v>TIT</v>
          </cell>
          <cell r="P1023" t="str">
            <v>Lucie Szarek</v>
          </cell>
          <cell r="Q1023">
            <v>1</v>
          </cell>
          <cell r="R1023">
            <v>1</v>
          </cell>
        </row>
        <row r="1024">
          <cell r="B1024">
            <v>11206</v>
          </cell>
          <cell r="C1024" t="str">
            <v>FOSSE</v>
          </cell>
          <cell r="E1024" t="str">
            <v>Sabine</v>
          </cell>
          <cell r="F1024" t="str">
            <v>F</v>
          </cell>
          <cell r="G1024" t="str">
            <v>UEMO ARRAS OUEST</v>
          </cell>
          <cell r="J1024">
            <v>1416</v>
          </cell>
          <cell r="K1024" t="str">
            <v>Spécifique</v>
          </cell>
          <cell r="L1024" t="str">
            <v>A</v>
          </cell>
          <cell r="M1024" t="str">
            <v>EDUC</v>
          </cell>
          <cell r="N1024"/>
          <cell r="O1024" t="str">
            <v>TIT</v>
          </cell>
          <cell r="P1024" t="str">
            <v>Lucie Szarek</v>
          </cell>
          <cell r="Q1024">
            <v>1</v>
          </cell>
          <cell r="R1024">
            <v>1</v>
          </cell>
        </row>
        <row r="1025">
          <cell r="B1025">
            <v>12897</v>
          </cell>
          <cell r="C1025" t="str">
            <v>MANESSIER</v>
          </cell>
          <cell r="D1025" t="str">
            <v>LOBEL</v>
          </cell>
          <cell r="E1025" t="str">
            <v>Emilie</v>
          </cell>
          <cell r="F1025" t="str">
            <v>F</v>
          </cell>
          <cell r="G1025" t="str">
            <v>UEMO BETHUNE</v>
          </cell>
          <cell r="J1025">
            <v>1416</v>
          </cell>
          <cell r="K1025" t="str">
            <v>Spécifique</v>
          </cell>
          <cell r="L1025" t="str">
            <v>A</v>
          </cell>
          <cell r="M1025" t="str">
            <v>EDUC</v>
          </cell>
          <cell r="N1025"/>
          <cell r="O1025" t="str">
            <v>TIT</v>
          </cell>
          <cell r="P1025" t="str">
            <v>Sandrine Wambre</v>
          </cell>
          <cell r="Q1025">
            <v>1</v>
          </cell>
          <cell r="R1025">
            <v>1</v>
          </cell>
        </row>
        <row r="1026">
          <cell r="B1026">
            <v>10637</v>
          </cell>
          <cell r="C1026" t="str">
            <v>DELAUNAY</v>
          </cell>
          <cell r="E1026" t="str">
            <v>Valérie</v>
          </cell>
          <cell r="F1026" t="str">
            <v>F</v>
          </cell>
          <cell r="G1026" t="str">
            <v>UEMO BOULOGNE SUR MER</v>
          </cell>
          <cell r="J1026">
            <v>1437</v>
          </cell>
          <cell r="K1026" t="str">
            <v>Spécifique</v>
          </cell>
          <cell r="L1026" t="str">
            <v>A</v>
          </cell>
          <cell r="M1026" t="str">
            <v>CSE (RUE)</v>
          </cell>
          <cell r="N1026"/>
          <cell r="O1026" t="str">
            <v>TIT</v>
          </cell>
          <cell r="P1026" t="str">
            <v>Lucie Szarek</v>
          </cell>
          <cell r="Q1026">
            <v>1</v>
          </cell>
          <cell r="R1026">
            <v>1</v>
          </cell>
        </row>
        <row r="1027">
          <cell r="B1027">
            <v>14738</v>
          </cell>
          <cell r="C1027" t="str">
            <v>JONAS</v>
          </cell>
          <cell r="E1027" t="str">
            <v>Alexia</v>
          </cell>
          <cell r="F1027" t="str">
            <v>F</v>
          </cell>
          <cell r="G1027" t="str">
            <v>UEMO BOULOGNE SUR MER</v>
          </cell>
          <cell r="J1027">
            <v>1418</v>
          </cell>
          <cell r="K1027" t="str">
            <v>Spécifique</v>
          </cell>
          <cell r="L1027" t="str">
            <v>A</v>
          </cell>
          <cell r="M1027" t="str">
            <v>PSY</v>
          </cell>
          <cell r="N1027"/>
          <cell r="O1027" t="str">
            <v>TIT</v>
          </cell>
          <cell r="P1027" t="str">
            <v>Lucie Szarek</v>
          </cell>
          <cell r="Q1027">
            <v>0.8</v>
          </cell>
          <cell r="R1027">
            <v>0.8</v>
          </cell>
        </row>
        <row r="1028">
          <cell r="B1028">
            <v>11753</v>
          </cell>
          <cell r="C1028" t="str">
            <v>DELVILLE</v>
          </cell>
          <cell r="E1028" t="str">
            <v>Audrey</v>
          </cell>
          <cell r="F1028" t="str">
            <v>F</v>
          </cell>
          <cell r="G1028" t="str">
            <v>UEMO HENIN BEAUMONT</v>
          </cell>
          <cell r="J1028">
            <v>1416</v>
          </cell>
          <cell r="K1028" t="str">
            <v>Spécifique</v>
          </cell>
          <cell r="L1028" t="str">
            <v>A</v>
          </cell>
          <cell r="M1028" t="str">
            <v>EDUC</v>
          </cell>
          <cell r="N1028"/>
          <cell r="O1028" t="str">
            <v>TIT</v>
          </cell>
          <cell r="P1028" t="str">
            <v>Sandrine Wambre</v>
          </cell>
          <cell r="Q1028">
            <v>1</v>
          </cell>
          <cell r="R1028">
            <v>1</v>
          </cell>
        </row>
        <row r="1029">
          <cell r="B1029">
            <v>12749</v>
          </cell>
          <cell r="C1029" t="str">
            <v>DUPONT</v>
          </cell>
          <cell r="E1029" t="str">
            <v>Johanna</v>
          </cell>
          <cell r="F1029" t="str">
            <v>F</v>
          </cell>
          <cell r="G1029" t="str">
            <v>UEMO HENIN BEAUMONT</v>
          </cell>
          <cell r="J1029">
            <v>1451</v>
          </cell>
          <cell r="K1029" t="str">
            <v>Commun</v>
          </cell>
          <cell r="L1029" t="str">
            <v>C</v>
          </cell>
          <cell r="M1029" t="str">
            <v>ADJ-A</v>
          </cell>
          <cell r="N1029"/>
          <cell r="O1029" t="str">
            <v>TIT</v>
          </cell>
          <cell r="P1029" t="str">
            <v>Sandrine Wambre</v>
          </cell>
          <cell r="Q1029">
            <v>0.8</v>
          </cell>
          <cell r="R1029">
            <v>0.8</v>
          </cell>
        </row>
        <row r="1030">
          <cell r="B1030">
            <v>13129</v>
          </cell>
          <cell r="C1030" t="str">
            <v>FECI</v>
          </cell>
          <cell r="E1030" t="str">
            <v>Emilie</v>
          </cell>
          <cell r="F1030" t="str">
            <v>F</v>
          </cell>
          <cell r="G1030" t="str">
            <v>UEMO LENS</v>
          </cell>
          <cell r="J1030">
            <v>1638</v>
          </cell>
          <cell r="K1030" t="str">
            <v>Commun</v>
          </cell>
          <cell r="L1030" t="str">
            <v>B</v>
          </cell>
          <cell r="M1030" t="str">
            <v>ASS</v>
          </cell>
          <cell r="N1030"/>
          <cell r="O1030" t="str">
            <v>TIT</v>
          </cell>
          <cell r="P1030" t="str">
            <v>Sandrine Wambre</v>
          </cell>
          <cell r="Q1030">
            <v>1</v>
          </cell>
          <cell r="R1030">
            <v>1</v>
          </cell>
        </row>
        <row r="1031">
          <cell r="B1031">
            <v>129804</v>
          </cell>
          <cell r="C1031" t="str">
            <v>BERTHAIL</v>
          </cell>
          <cell r="E1031" t="str">
            <v>Christelle</v>
          </cell>
          <cell r="F1031" t="str">
            <v>F</v>
          </cell>
          <cell r="G1031" t="str">
            <v>UEMO LENS</v>
          </cell>
          <cell r="J1031">
            <v>1416</v>
          </cell>
          <cell r="K1031" t="str">
            <v>Spécifique</v>
          </cell>
          <cell r="L1031" t="str">
            <v>A</v>
          </cell>
          <cell r="M1031" t="str">
            <v>EDUC</v>
          </cell>
          <cell r="N1031"/>
          <cell r="O1031" t="str">
            <v>TIT</v>
          </cell>
          <cell r="P1031" t="str">
            <v>Sandrine Wambre</v>
          </cell>
          <cell r="Q1031">
            <v>0.8</v>
          </cell>
          <cell r="R1031">
            <v>0.8</v>
          </cell>
        </row>
        <row r="1032">
          <cell r="B1032">
            <v>113960</v>
          </cell>
          <cell r="C1032" t="str">
            <v>DERNONCOUR</v>
          </cell>
          <cell r="E1032" t="str">
            <v>Mickaël</v>
          </cell>
          <cell r="F1032" t="str">
            <v>H</v>
          </cell>
          <cell r="G1032" t="str">
            <v>UEMO ST OMER</v>
          </cell>
          <cell r="J1032">
            <v>1416</v>
          </cell>
          <cell r="K1032" t="str">
            <v>Spécifique</v>
          </cell>
          <cell r="L1032" t="str">
            <v>A</v>
          </cell>
          <cell r="M1032" t="str">
            <v>EDUC</v>
          </cell>
          <cell r="N1032"/>
          <cell r="O1032" t="str">
            <v>TIT</v>
          </cell>
          <cell r="P1032" t="str">
            <v>Lucie Szarek</v>
          </cell>
          <cell r="Q1032">
            <v>1</v>
          </cell>
          <cell r="R1032">
            <v>1</v>
          </cell>
        </row>
        <row r="1033">
          <cell r="B1033">
            <v>12323</v>
          </cell>
          <cell r="C1033" t="str">
            <v>BERNARD</v>
          </cell>
          <cell r="E1033" t="str">
            <v>Carole</v>
          </cell>
          <cell r="F1033" t="str">
            <v>F</v>
          </cell>
          <cell r="G1033" t="str">
            <v>UEMO ST OMER</v>
          </cell>
          <cell r="J1033">
            <v>1416</v>
          </cell>
          <cell r="K1033" t="str">
            <v>Spécifique</v>
          </cell>
          <cell r="L1033" t="str">
            <v>A</v>
          </cell>
          <cell r="M1033" t="str">
            <v>EDUC</v>
          </cell>
          <cell r="N1033"/>
          <cell r="O1033" t="str">
            <v>TIT</v>
          </cell>
          <cell r="P1033" t="str">
            <v>Lucie Szarek</v>
          </cell>
          <cell r="Q1033">
            <v>0.8</v>
          </cell>
          <cell r="R1033">
            <v>1</v>
          </cell>
        </row>
        <row r="1034">
          <cell r="B1034">
            <v>12912</v>
          </cell>
          <cell r="C1034" t="str">
            <v>DUHAMEL</v>
          </cell>
          <cell r="E1034" t="str">
            <v>Caroline</v>
          </cell>
          <cell r="F1034" t="str">
            <v>F</v>
          </cell>
          <cell r="G1034" t="str">
            <v>UEMO ST OMER</v>
          </cell>
          <cell r="J1034">
            <v>1416</v>
          </cell>
          <cell r="K1034" t="str">
            <v>Spécifique</v>
          </cell>
          <cell r="L1034" t="str">
            <v>A</v>
          </cell>
          <cell r="M1034" t="str">
            <v>EDUC</v>
          </cell>
          <cell r="N1034"/>
          <cell r="O1034" t="str">
            <v>TIT</v>
          </cell>
          <cell r="P1034" t="str">
            <v>Lucie Szarek</v>
          </cell>
          <cell r="Q1034">
            <v>0.8</v>
          </cell>
          <cell r="R1034">
            <v>0.8</v>
          </cell>
        </row>
        <row r="1035">
          <cell r="B1035">
            <v>129126</v>
          </cell>
          <cell r="C1035" t="str">
            <v>LECOCQ</v>
          </cell>
          <cell r="E1035" t="str">
            <v>Julie</v>
          </cell>
          <cell r="F1035" t="str">
            <v>F</v>
          </cell>
          <cell r="G1035" t="str">
            <v>UEMO ST OMER</v>
          </cell>
          <cell r="J1035">
            <v>1416</v>
          </cell>
          <cell r="K1035" t="str">
            <v>Spécifique</v>
          </cell>
          <cell r="L1035" t="str">
            <v>A</v>
          </cell>
          <cell r="M1035" t="str">
            <v>EDUC</v>
          </cell>
          <cell r="N1035"/>
          <cell r="O1035" t="str">
            <v>TIT</v>
          </cell>
          <cell r="P1035" t="str">
            <v>Lucie Szarek</v>
          </cell>
          <cell r="Q1035">
            <v>0.8</v>
          </cell>
          <cell r="R1035">
            <v>0.8</v>
          </cell>
        </row>
        <row r="1036">
          <cell r="B1036">
            <v>3290</v>
          </cell>
          <cell r="C1036" t="str">
            <v>CARBILLET</v>
          </cell>
          <cell r="E1036" t="str">
            <v>Pascal</v>
          </cell>
          <cell r="F1036" t="str">
            <v>H</v>
          </cell>
          <cell r="G1036" t="str">
            <v>DTPJJ SOMME - AISNE</v>
          </cell>
          <cell r="J1036">
            <v>1461</v>
          </cell>
          <cell r="K1036" t="str">
            <v>Spécifique</v>
          </cell>
          <cell r="L1036" t="str">
            <v>A</v>
          </cell>
          <cell r="M1036" t="str">
            <v>DIRFONC</v>
          </cell>
          <cell r="N1036"/>
          <cell r="O1036" t="str">
            <v>TIT</v>
          </cell>
          <cell r="P1036" t="str">
            <v>Annie-Claude Harbonnier</v>
          </cell>
          <cell r="Q1036">
            <v>1</v>
          </cell>
          <cell r="R1036">
            <v>1</v>
          </cell>
        </row>
        <row r="1037">
          <cell r="B1037">
            <v>162550</v>
          </cell>
          <cell r="C1037" t="str">
            <v>LENZI</v>
          </cell>
          <cell r="E1037" t="str">
            <v>Fanny</v>
          </cell>
          <cell r="F1037" t="str">
            <v>F</v>
          </cell>
          <cell r="G1037" t="str">
            <v>UEAJ AMIENS</v>
          </cell>
          <cell r="J1037">
            <v>6425</v>
          </cell>
          <cell r="K1037" t="str">
            <v>Commun</v>
          </cell>
          <cell r="L1037" t="str">
            <v>C</v>
          </cell>
          <cell r="M1037" t="str">
            <v>ADJ-T</v>
          </cell>
          <cell r="N1037"/>
          <cell r="O1037" t="str">
            <v>NON TIT</v>
          </cell>
          <cell r="P1037" t="str">
            <v>Annie-Claude Harbonnier</v>
          </cell>
          <cell r="Q1037">
            <v>1</v>
          </cell>
          <cell r="R1037">
            <v>1</v>
          </cell>
        </row>
        <row r="1038">
          <cell r="B1038">
            <v>13196</v>
          </cell>
          <cell r="C1038" t="str">
            <v>DUVIVIER</v>
          </cell>
          <cell r="E1038" t="str">
            <v>Anne Sophie</v>
          </cell>
          <cell r="F1038" t="str">
            <v>F</v>
          </cell>
          <cell r="G1038" t="str">
            <v>UECEF LAON</v>
          </cell>
          <cell r="J1038">
            <v>1416</v>
          </cell>
          <cell r="K1038" t="str">
            <v>Spécifique</v>
          </cell>
          <cell r="L1038" t="str">
            <v>A</v>
          </cell>
          <cell r="M1038" t="str">
            <v>EDUC</v>
          </cell>
          <cell r="N1038"/>
          <cell r="O1038" t="str">
            <v>TIT</v>
          </cell>
          <cell r="P1038" t="str">
            <v>Annie-Claude Harbonnier</v>
          </cell>
          <cell r="Q1038">
            <v>1</v>
          </cell>
          <cell r="R1038">
            <v>1</v>
          </cell>
        </row>
        <row r="1039">
          <cell r="B1039">
            <v>14371</v>
          </cell>
          <cell r="C1039" t="str">
            <v>MATOUGUI</v>
          </cell>
          <cell r="E1039" t="str">
            <v>Jamal</v>
          </cell>
          <cell r="F1039" t="str">
            <v>H</v>
          </cell>
          <cell r="G1039" t="str">
            <v>UEHC AMIENS</v>
          </cell>
          <cell r="J1039">
            <v>1416</v>
          </cell>
          <cell r="K1039" t="str">
            <v>Spécifique</v>
          </cell>
          <cell r="L1039" t="str">
            <v>A</v>
          </cell>
          <cell r="M1039" t="str">
            <v>EDUC</v>
          </cell>
          <cell r="N1039"/>
          <cell r="O1039" t="str">
            <v>TIT</v>
          </cell>
          <cell r="P1039" t="str">
            <v>Annie-Claude Harbonnier</v>
          </cell>
          <cell r="Q1039">
            <v>1</v>
          </cell>
          <cell r="R1039">
            <v>1</v>
          </cell>
        </row>
        <row r="1040">
          <cell r="B1040">
            <v>173349</v>
          </cell>
          <cell r="C1040" t="str">
            <v>GUERCIF</v>
          </cell>
          <cell r="E1040" t="str">
            <v>Saïd</v>
          </cell>
          <cell r="F1040" t="str">
            <v>H</v>
          </cell>
          <cell r="G1040" t="str">
            <v>UEHC AMIENS</v>
          </cell>
          <cell r="J1040" t="str">
            <v>6423_B</v>
          </cell>
          <cell r="K1040" t="str">
            <v>Spécifique</v>
          </cell>
          <cell r="L1040" t="str">
            <v>B</v>
          </cell>
          <cell r="M1040" t="str">
            <v>EDU/ASS</v>
          </cell>
          <cell r="N1040"/>
          <cell r="O1040" t="str">
            <v>NON TIT</v>
          </cell>
          <cell r="P1040" t="str">
            <v>Annie-Claude Harbonnier</v>
          </cell>
          <cell r="Q1040">
            <v>1</v>
          </cell>
          <cell r="R1040">
            <v>1</v>
          </cell>
        </row>
        <row r="1041">
          <cell r="B1041">
            <v>110614</v>
          </cell>
          <cell r="C1041" t="str">
            <v>LENGLET</v>
          </cell>
          <cell r="E1041" t="str">
            <v>Marion</v>
          </cell>
          <cell r="F1041" t="str">
            <v>F</v>
          </cell>
          <cell r="G1041" t="str">
            <v>UEHC AMIENS</v>
          </cell>
          <cell r="J1041">
            <v>1416</v>
          </cell>
          <cell r="K1041" t="str">
            <v>Spécifique</v>
          </cell>
          <cell r="L1041" t="str">
            <v>A</v>
          </cell>
          <cell r="M1041" t="str">
            <v>EDUC</v>
          </cell>
          <cell r="N1041"/>
          <cell r="O1041" t="str">
            <v>TIT</v>
          </cell>
          <cell r="P1041" t="str">
            <v>Annie-Claude Harbonnier</v>
          </cell>
          <cell r="Q1041">
            <v>1</v>
          </cell>
          <cell r="R1041">
            <v>1</v>
          </cell>
        </row>
        <row r="1042">
          <cell r="B1042">
            <v>4058</v>
          </cell>
          <cell r="C1042" t="str">
            <v>HAMMACHE</v>
          </cell>
          <cell r="E1042" t="str">
            <v>Hocine</v>
          </cell>
          <cell r="F1042" t="str">
            <v>H</v>
          </cell>
          <cell r="G1042" t="str">
            <v>UEHC ST QUENTIN</v>
          </cell>
          <cell r="J1042">
            <v>1416</v>
          </cell>
          <cell r="K1042" t="str">
            <v>Spécifique</v>
          </cell>
          <cell r="L1042" t="str">
            <v>A</v>
          </cell>
          <cell r="M1042" t="str">
            <v>EDUC</v>
          </cell>
          <cell r="N1042"/>
          <cell r="O1042" t="str">
            <v>TIT</v>
          </cell>
          <cell r="P1042" t="str">
            <v>Annie-Claude Harbonnier</v>
          </cell>
          <cell r="Q1042">
            <v>1</v>
          </cell>
          <cell r="R1042">
            <v>1</v>
          </cell>
        </row>
        <row r="1043">
          <cell r="B1043">
            <v>4255</v>
          </cell>
          <cell r="C1043" t="str">
            <v>ABON</v>
          </cell>
          <cell r="E1043" t="str">
            <v>Teddy</v>
          </cell>
          <cell r="F1043" t="str">
            <v>H</v>
          </cell>
          <cell r="G1043" t="str">
            <v>UEHC ST QUENTIN</v>
          </cell>
          <cell r="J1043">
            <v>1416</v>
          </cell>
          <cell r="K1043" t="str">
            <v>Spécifique</v>
          </cell>
          <cell r="L1043" t="str">
            <v>A</v>
          </cell>
          <cell r="M1043" t="str">
            <v>EDUC</v>
          </cell>
          <cell r="N1043"/>
          <cell r="O1043" t="str">
            <v>TIT</v>
          </cell>
          <cell r="P1043" t="str">
            <v>Annie-Claude Harbonnier</v>
          </cell>
          <cell r="Q1043">
            <v>1</v>
          </cell>
          <cell r="R1043">
            <v>1</v>
          </cell>
        </row>
        <row r="1044">
          <cell r="B1044">
            <v>143327</v>
          </cell>
          <cell r="C1044" t="str">
            <v>RACHESBOEUF</v>
          </cell>
          <cell r="E1044" t="str">
            <v>Aurélien</v>
          </cell>
          <cell r="F1044" t="str">
            <v>H</v>
          </cell>
          <cell r="G1044" t="str">
            <v>UEHC ST QUENTIN</v>
          </cell>
          <cell r="J1044">
            <v>1447</v>
          </cell>
          <cell r="K1044" t="str">
            <v>Commun</v>
          </cell>
          <cell r="L1044" t="str">
            <v>C</v>
          </cell>
          <cell r="M1044" t="str">
            <v>ADJ-T</v>
          </cell>
          <cell r="N1044"/>
          <cell r="O1044" t="str">
            <v>TIT</v>
          </cell>
          <cell r="P1044" t="str">
            <v>Annie-Claude Harbonnier</v>
          </cell>
          <cell r="Q1044">
            <v>1</v>
          </cell>
          <cell r="R1044">
            <v>1</v>
          </cell>
        </row>
        <row r="1045">
          <cell r="B1045">
            <v>113935</v>
          </cell>
          <cell r="C1045" t="str">
            <v>STOURBE</v>
          </cell>
          <cell r="E1045" t="str">
            <v>Amélie</v>
          </cell>
          <cell r="F1045" t="str">
            <v>F</v>
          </cell>
          <cell r="G1045" t="str">
            <v>UEHC ST QUENTIN</v>
          </cell>
          <cell r="J1045">
            <v>1416</v>
          </cell>
          <cell r="K1045" t="str">
            <v>Spécifique</v>
          </cell>
          <cell r="L1045" t="str">
            <v>A</v>
          </cell>
          <cell r="M1045" t="str">
            <v>EDUC</v>
          </cell>
          <cell r="N1045"/>
          <cell r="O1045" t="str">
            <v>TIT</v>
          </cell>
          <cell r="P1045" t="str">
            <v>Annie-Claude Harbonnier</v>
          </cell>
          <cell r="Q1045">
            <v>1</v>
          </cell>
          <cell r="R1045">
            <v>1</v>
          </cell>
        </row>
        <row r="1046">
          <cell r="B1046">
            <v>11965</v>
          </cell>
          <cell r="C1046" t="str">
            <v>BOUCHIAR</v>
          </cell>
          <cell r="D1046" t="str">
            <v>CHAKOU</v>
          </cell>
          <cell r="E1046" t="str">
            <v>Sanâa</v>
          </cell>
          <cell r="F1046" t="str">
            <v>F</v>
          </cell>
          <cell r="G1046" t="str">
            <v>UEMO AMIENS EST</v>
          </cell>
          <cell r="J1046">
            <v>1416</v>
          </cell>
          <cell r="K1046" t="str">
            <v>Spécifique</v>
          </cell>
          <cell r="L1046" t="str">
            <v>A</v>
          </cell>
          <cell r="M1046" t="str">
            <v>EDUC</v>
          </cell>
          <cell r="N1046"/>
          <cell r="O1046" t="str">
            <v>TIT</v>
          </cell>
          <cell r="P1046" t="str">
            <v>Annie-Claude Harbonnier</v>
          </cell>
          <cell r="Q1046">
            <v>0.5</v>
          </cell>
          <cell r="R1046">
            <v>0.5</v>
          </cell>
        </row>
        <row r="1047">
          <cell r="B1047">
            <v>12076</v>
          </cell>
          <cell r="C1047" t="str">
            <v>FOURCY</v>
          </cell>
          <cell r="E1047" t="str">
            <v>Virginie</v>
          </cell>
          <cell r="F1047" t="str">
            <v>F</v>
          </cell>
          <cell r="G1047" t="str">
            <v>UEMO AMIENS EST</v>
          </cell>
          <cell r="J1047">
            <v>1416</v>
          </cell>
          <cell r="K1047" t="str">
            <v>Spécifique</v>
          </cell>
          <cell r="L1047" t="str">
            <v>A</v>
          </cell>
          <cell r="M1047" t="str">
            <v>EDUC</v>
          </cell>
          <cell r="N1047"/>
          <cell r="O1047" t="str">
            <v>TIT</v>
          </cell>
          <cell r="P1047" t="str">
            <v>Annie-Claude Harbonnier</v>
          </cell>
          <cell r="Q1047">
            <v>0.8</v>
          </cell>
          <cell r="R1047">
            <v>0.8</v>
          </cell>
        </row>
        <row r="1048">
          <cell r="B1048">
            <v>98996</v>
          </cell>
          <cell r="C1048" t="str">
            <v>HERMEL</v>
          </cell>
          <cell r="E1048" t="str">
            <v>Emilie</v>
          </cell>
          <cell r="F1048" t="str">
            <v>F</v>
          </cell>
          <cell r="G1048" t="str">
            <v>UEMO AMIENS OUEST</v>
          </cell>
          <cell r="J1048">
            <v>1416</v>
          </cell>
          <cell r="K1048" t="str">
            <v>Spécifique</v>
          </cell>
          <cell r="L1048" t="str">
            <v>A</v>
          </cell>
          <cell r="M1048" t="str">
            <v>EDUC</v>
          </cell>
          <cell r="N1048"/>
          <cell r="O1048" t="str">
            <v>TIT</v>
          </cell>
          <cell r="P1048" t="str">
            <v>Annie-Claude Harbonnier</v>
          </cell>
          <cell r="Q1048">
            <v>1</v>
          </cell>
          <cell r="R1048">
            <v>1</v>
          </cell>
        </row>
        <row r="1049">
          <cell r="B1049">
            <v>142493</v>
          </cell>
          <cell r="C1049" t="str">
            <v>FORESTIER</v>
          </cell>
          <cell r="E1049" t="str">
            <v>Gwendoline</v>
          </cell>
          <cell r="F1049" t="str">
            <v>F</v>
          </cell>
          <cell r="G1049" t="str">
            <v>UEMO AMIENS OUEST</v>
          </cell>
          <cell r="J1049">
            <v>1638</v>
          </cell>
          <cell r="K1049" t="str">
            <v>Commun</v>
          </cell>
          <cell r="L1049" t="str">
            <v>B</v>
          </cell>
          <cell r="M1049" t="str">
            <v>ASS</v>
          </cell>
          <cell r="N1049"/>
          <cell r="O1049" t="str">
            <v>TIT</v>
          </cell>
          <cell r="P1049" t="str">
            <v>Annie-Claude Harbonnier</v>
          </cell>
          <cell r="Q1049">
            <v>1</v>
          </cell>
          <cell r="R1049">
            <v>1</v>
          </cell>
        </row>
        <row r="1050">
          <cell r="B1050">
            <v>14438</v>
          </cell>
          <cell r="C1050" t="str">
            <v>PETIT</v>
          </cell>
          <cell r="E1050" t="str">
            <v>Martial</v>
          </cell>
          <cell r="F1050" t="str">
            <v>H</v>
          </cell>
          <cell r="G1050" t="str">
            <v>UEMO LAON</v>
          </cell>
          <cell r="J1050">
            <v>1416</v>
          </cell>
          <cell r="K1050" t="str">
            <v>Spécifique</v>
          </cell>
          <cell r="L1050" t="str">
            <v>A</v>
          </cell>
          <cell r="M1050" t="str">
            <v>EDUC</v>
          </cell>
          <cell r="N1050"/>
          <cell r="O1050" t="str">
            <v>TIT</v>
          </cell>
          <cell r="P1050" t="str">
            <v>Annie-Claude Harbonnier</v>
          </cell>
          <cell r="Q1050">
            <v>0.8</v>
          </cell>
          <cell r="R1050">
            <v>0.8</v>
          </cell>
        </row>
        <row r="1051">
          <cell r="B1051">
            <v>5164</v>
          </cell>
          <cell r="C1051" t="str">
            <v>FUSILI</v>
          </cell>
          <cell r="E1051" t="str">
            <v>Manuel</v>
          </cell>
          <cell r="F1051" t="str">
            <v>H</v>
          </cell>
          <cell r="G1051" t="str">
            <v>UEMO SOISSONS</v>
          </cell>
          <cell r="J1051">
            <v>1416</v>
          </cell>
          <cell r="K1051" t="str">
            <v>Spécifique</v>
          </cell>
          <cell r="L1051" t="str">
            <v>A</v>
          </cell>
          <cell r="M1051" t="str">
            <v>EDUC</v>
          </cell>
          <cell r="N1051"/>
          <cell r="O1051" t="str">
            <v>TIT</v>
          </cell>
          <cell r="P1051" t="str">
            <v>Annie-Claude Harbonnier</v>
          </cell>
          <cell r="Q1051">
            <v>0.8</v>
          </cell>
          <cell r="R1051">
            <v>0.8</v>
          </cell>
        </row>
        <row r="1052">
          <cell r="B1052">
            <v>110532</v>
          </cell>
          <cell r="C1052" t="str">
            <v>DENGLEHEM</v>
          </cell>
          <cell r="E1052" t="str">
            <v>Audrey</v>
          </cell>
          <cell r="F1052" t="str">
            <v>F</v>
          </cell>
          <cell r="G1052" t="str">
            <v>UEMO ST QUENTIN</v>
          </cell>
          <cell r="J1052">
            <v>1416</v>
          </cell>
          <cell r="K1052" t="str">
            <v>Spécifique</v>
          </cell>
          <cell r="L1052" t="str">
            <v>A</v>
          </cell>
          <cell r="M1052" t="str">
            <v>EDUC</v>
          </cell>
          <cell r="N1052"/>
          <cell r="O1052" t="str">
            <v>TIT</v>
          </cell>
          <cell r="P1052" t="str">
            <v>Annie-Claude Harbonnier</v>
          </cell>
          <cell r="Q1052">
            <v>0.8</v>
          </cell>
          <cell r="R1052">
            <v>0.8</v>
          </cell>
        </row>
        <row r="1053">
          <cell r="B1053">
            <v>13488</v>
          </cell>
          <cell r="C1053" t="str">
            <v>ARNOLD</v>
          </cell>
          <cell r="E1053" t="str">
            <v>Morgane</v>
          </cell>
          <cell r="F1053" t="str">
            <v>F</v>
          </cell>
          <cell r="G1053" t="str">
            <v>UEMO ST QUENTIN</v>
          </cell>
          <cell r="J1053">
            <v>1451</v>
          </cell>
          <cell r="K1053" t="str">
            <v>Commun</v>
          </cell>
          <cell r="L1053" t="str">
            <v>C</v>
          </cell>
          <cell r="M1053" t="str">
            <v>ADJ-A</v>
          </cell>
          <cell r="N1053"/>
          <cell r="O1053" t="str">
            <v>TIT</v>
          </cell>
          <cell r="P1053" t="str">
            <v>Annie-Claude Harbonnier</v>
          </cell>
          <cell r="Q1053">
            <v>0.8</v>
          </cell>
          <cell r="R1053">
            <v>0.8</v>
          </cell>
        </row>
        <row r="1054">
          <cell r="B1054">
            <v>12800</v>
          </cell>
          <cell r="C1054" t="str">
            <v>MALIM</v>
          </cell>
          <cell r="D1054" t="str">
            <v>BOUHARB</v>
          </cell>
          <cell r="E1054" t="str">
            <v>Yasmina</v>
          </cell>
          <cell r="F1054" t="str">
            <v>F</v>
          </cell>
          <cell r="G1054" t="str">
            <v>UEMO CREIL</v>
          </cell>
          <cell r="J1054">
            <v>1437</v>
          </cell>
          <cell r="K1054" t="str">
            <v>Spécifique</v>
          </cell>
          <cell r="L1054" t="str">
            <v>A</v>
          </cell>
          <cell r="M1054" t="str">
            <v>CSE (RUE)</v>
          </cell>
          <cell r="N1054"/>
          <cell r="O1054" t="str">
            <v>TIT</v>
          </cell>
          <cell r="P1054" t="str">
            <v>Sylviane Duquenne</v>
          </cell>
          <cell r="Q1054">
            <v>1</v>
          </cell>
          <cell r="R1054">
            <v>1</v>
          </cell>
        </row>
        <row r="1055">
          <cell r="B1055">
            <v>1382</v>
          </cell>
          <cell r="C1055" t="str">
            <v>FOUQUET</v>
          </cell>
          <cell r="D1055" t="str">
            <v/>
          </cell>
          <cell r="E1055" t="str">
            <v>Gérard</v>
          </cell>
          <cell r="F1055" t="str">
            <v>H</v>
          </cell>
          <cell r="G1055" t="str">
            <v>UEAJ MAUBEUGE</v>
          </cell>
          <cell r="J1055">
            <v>9999</v>
          </cell>
          <cell r="K1055">
            <v>0</v>
          </cell>
          <cell r="L1055" t="str">
            <v>-</v>
          </cell>
          <cell r="M1055">
            <v>0</v>
          </cell>
          <cell r="N1055"/>
          <cell r="O1055">
            <v>0</v>
          </cell>
          <cell r="P1055" t="str">
            <v>Mourad El-Ouassaidi</v>
          </cell>
          <cell r="Q1055">
            <v>1</v>
          </cell>
          <cell r="R1055">
            <v>1</v>
          </cell>
        </row>
        <row r="1056">
          <cell r="B1056">
            <v>1998</v>
          </cell>
          <cell r="C1056" t="str">
            <v>LAHOUSTE</v>
          </cell>
          <cell r="D1056" t="str">
            <v/>
          </cell>
          <cell r="E1056" t="str">
            <v>Dominique</v>
          </cell>
          <cell r="F1056" t="str">
            <v>H</v>
          </cell>
          <cell r="G1056" t="str">
            <v>STEI VILLENEUVE D'ASCQ/DUNKERQUE</v>
          </cell>
          <cell r="J1056">
            <v>6425</v>
          </cell>
          <cell r="K1056" t="str">
            <v>Commun</v>
          </cell>
          <cell r="L1056" t="str">
            <v>C</v>
          </cell>
          <cell r="M1056" t="str">
            <v>ADJ-T</v>
          </cell>
          <cell r="N1056"/>
          <cell r="O1056" t="str">
            <v>NON TIT</v>
          </cell>
          <cell r="P1056" t="e">
            <v>#N/A</v>
          </cell>
          <cell r="Q1056">
            <v>1</v>
          </cell>
          <cell r="R1056">
            <v>1</v>
          </cell>
        </row>
        <row r="1057">
          <cell r="B1057">
            <v>2218</v>
          </cell>
          <cell r="C1057" t="str">
            <v>KAZNOWSKI</v>
          </cell>
          <cell r="D1057" t="str">
            <v/>
          </cell>
          <cell r="E1057" t="str">
            <v>Michel</v>
          </cell>
          <cell r="F1057" t="str">
            <v>H</v>
          </cell>
          <cell r="G1057" t="str">
            <v>UEAJ HARNES</v>
          </cell>
          <cell r="J1057">
            <v>1417</v>
          </cell>
          <cell r="K1057" t="str">
            <v>Spécifique</v>
          </cell>
          <cell r="L1057" t="str">
            <v>A</v>
          </cell>
          <cell r="M1057" t="str">
            <v>PT</v>
          </cell>
          <cell r="N1057"/>
          <cell r="O1057" t="str">
            <v>TIT</v>
          </cell>
          <cell r="P1057" t="str">
            <v>Sandrine Wambre</v>
          </cell>
          <cell r="Q1057">
            <v>1</v>
          </cell>
          <cell r="R1057">
            <v>1</v>
          </cell>
        </row>
        <row r="1058">
          <cell r="B1058">
            <v>2648</v>
          </cell>
          <cell r="C1058" t="str">
            <v>BIALY</v>
          </cell>
          <cell r="D1058" t="str">
            <v/>
          </cell>
          <cell r="E1058" t="str">
            <v>Yves</v>
          </cell>
          <cell r="F1058" t="str">
            <v>H</v>
          </cell>
          <cell r="G1058" t="str">
            <v>UEHD BETHUNE TERRITORIALE</v>
          </cell>
          <cell r="J1058">
            <v>1437</v>
          </cell>
          <cell r="K1058" t="str">
            <v>Spécifique</v>
          </cell>
          <cell r="L1058" t="str">
            <v>A</v>
          </cell>
          <cell r="M1058" t="str">
            <v>CSE (RUE)</v>
          </cell>
          <cell r="N1058"/>
          <cell r="O1058" t="str">
            <v>TIT</v>
          </cell>
          <cell r="P1058" t="str">
            <v>Sandrine Wambre</v>
          </cell>
          <cell r="Q1058">
            <v>1</v>
          </cell>
          <cell r="R1058">
            <v>1</v>
          </cell>
        </row>
        <row r="1059">
          <cell r="B1059">
            <v>2679</v>
          </cell>
          <cell r="C1059" t="str">
            <v>LEMAITRE</v>
          </cell>
          <cell r="D1059" t="str">
            <v/>
          </cell>
          <cell r="E1059" t="str">
            <v>Guy</v>
          </cell>
          <cell r="F1059" t="str">
            <v>H</v>
          </cell>
          <cell r="G1059" t="str">
            <v>UEMO LENS</v>
          </cell>
          <cell r="J1059">
            <v>1437</v>
          </cell>
          <cell r="K1059" t="str">
            <v>Spécifique</v>
          </cell>
          <cell r="L1059" t="str">
            <v>A</v>
          </cell>
          <cell r="M1059" t="str">
            <v>CSE (RUE)</v>
          </cell>
          <cell r="N1059"/>
          <cell r="O1059" t="str">
            <v>TIT</v>
          </cell>
          <cell r="P1059" t="str">
            <v>Sandrine Wambre</v>
          </cell>
          <cell r="Q1059">
            <v>1</v>
          </cell>
          <cell r="R1059">
            <v>1</v>
          </cell>
        </row>
        <row r="1060">
          <cell r="B1060">
            <v>2744</v>
          </cell>
          <cell r="C1060" t="str">
            <v>CINUS</v>
          </cell>
          <cell r="D1060" t="str">
            <v/>
          </cell>
          <cell r="E1060" t="str">
            <v>François</v>
          </cell>
          <cell r="F1060" t="str">
            <v>H</v>
          </cell>
          <cell r="G1060" t="str">
            <v>UEMO VALENCIENNES EST</v>
          </cell>
          <cell r="J1060">
            <v>1416</v>
          </cell>
          <cell r="K1060" t="str">
            <v>Spécifique</v>
          </cell>
          <cell r="L1060" t="str">
            <v>A</v>
          </cell>
          <cell r="M1060" t="str">
            <v>EDUC</v>
          </cell>
          <cell r="N1060"/>
          <cell r="O1060" t="str">
            <v>TIT</v>
          </cell>
          <cell r="P1060" t="str">
            <v>Nicolas Loux</v>
          </cell>
          <cell r="Q1060">
            <v>1</v>
          </cell>
          <cell r="R1060">
            <v>1</v>
          </cell>
        </row>
        <row r="1061">
          <cell r="B1061">
            <v>2828</v>
          </cell>
          <cell r="C1061" t="str">
            <v>LOUGUET</v>
          </cell>
          <cell r="D1061" t="str">
            <v/>
          </cell>
          <cell r="E1061" t="str">
            <v>Claude</v>
          </cell>
          <cell r="F1061" t="str">
            <v>H</v>
          </cell>
          <cell r="G1061" t="str">
            <v>UEHC MAUBEUGE</v>
          </cell>
          <cell r="J1061">
            <v>1447</v>
          </cell>
          <cell r="K1061" t="str">
            <v>Commun</v>
          </cell>
          <cell r="L1061" t="str">
            <v>C</v>
          </cell>
          <cell r="M1061" t="str">
            <v>ADJ-T</v>
          </cell>
          <cell r="N1061"/>
          <cell r="O1061" t="str">
            <v>TIT</v>
          </cell>
          <cell r="P1061" t="str">
            <v>Nicolas Loux</v>
          </cell>
          <cell r="Q1061">
            <v>1</v>
          </cell>
          <cell r="R1061">
            <v>1</v>
          </cell>
        </row>
        <row r="1062">
          <cell r="B1062">
            <v>2833</v>
          </cell>
          <cell r="C1062" t="str">
            <v>LAHAYE</v>
          </cell>
          <cell r="D1062" t="str">
            <v/>
          </cell>
          <cell r="E1062" t="str">
            <v>Pierre-Michel</v>
          </cell>
          <cell r="F1062" t="str">
            <v>H</v>
          </cell>
          <cell r="G1062" t="str">
            <v>DTPJJ PAS DE CALAIS</v>
          </cell>
          <cell r="J1062">
            <v>1461</v>
          </cell>
          <cell r="K1062" t="str">
            <v>Spécifique</v>
          </cell>
          <cell r="L1062" t="str">
            <v>A</v>
          </cell>
          <cell r="M1062" t="str">
            <v>DIRFONC</v>
          </cell>
          <cell r="N1062"/>
          <cell r="O1062" t="str">
            <v>TIT</v>
          </cell>
          <cell r="P1062" t="str">
            <v>Lucie Szarek</v>
          </cell>
          <cell r="Q1062">
            <v>1</v>
          </cell>
          <cell r="R1062">
            <v>1</v>
          </cell>
        </row>
        <row r="1063">
          <cell r="B1063">
            <v>2843</v>
          </cell>
          <cell r="C1063" t="str">
            <v>LENROUE</v>
          </cell>
          <cell r="D1063" t="str">
            <v/>
          </cell>
          <cell r="E1063" t="str">
            <v>Patrick</v>
          </cell>
          <cell r="F1063" t="str">
            <v>H</v>
          </cell>
          <cell r="G1063" t="str">
            <v>DTPJJ OISE</v>
          </cell>
          <cell r="J1063">
            <v>1460</v>
          </cell>
          <cell r="K1063" t="str">
            <v>Commun</v>
          </cell>
          <cell r="L1063" t="str">
            <v>B</v>
          </cell>
          <cell r="M1063" t="str">
            <v>SA</v>
          </cell>
          <cell r="N1063"/>
          <cell r="O1063" t="str">
            <v>TIT</v>
          </cell>
          <cell r="P1063" t="str">
            <v>Sylviane Duquenne</v>
          </cell>
          <cell r="Q1063">
            <v>1</v>
          </cell>
          <cell r="R1063">
            <v>1</v>
          </cell>
        </row>
        <row r="1064">
          <cell r="B1064">
            <v>2979</v>
          </cell>
          <cell r="C1064" t="str">
            <v>THOMAS</v>
          </cell>
          <cell r="D1064" t="str">
            <v/>
          </cell>
          <cell r="E1064" t="str">
            <v>François</v>
          </cell>
          <cell r="F1064" t="str">
            <v>H</v>
          </cell>
          <cell r="G1064" t="str">
            <v>STEMOI BEAUVAIS</v>
          </cell>
          <cell r="J1064">
            <v>1416</v>
          </cell>
          <cell r="K1064" t="str">
            <v>Spécifique</v>
          </cell>
          <cell r="L1064" t="str">
            <v>A</v>
          </cell>
          <cell r="M1064" t="str">
            <v>EDUC</v>
          </cell>
          <cell r="N1064"/>
          <cell r="O1064" t="str">
            <v>TIT</v>
          </cell>
          <cell r="P1064" t="str">
            <v>Sylviane Duquenne</v>
          </cell>
          <cell r="Q1064">
            <v>1</v>
          </cell>
          <cell r="R1064">
            <v>1</v>
          </cell>
        </row>
        <row r="1065">
          <cell r="B1065">
            <v>3078</v>
          </cell>
          <cell r="C1065" t="str">
            <v>DEMOLLIEN</v>
          </cell>
          <cell r="D1065" t="str">
            <v/>
          </cell>
          <cell r="E1065" t="str">
            <v>Patrice</v>
          </cell>
          <cell r="F1065" t="str">
            <v>H</v>
          </cell>
          <cell r="G1065" t="str">
            <v>UEHD BEAUVAIS</v>
          </cell>
          <cell r="J1065">
            <v>1416</v>
          </cell>
          <cell r="K1065" t="str">
            <v>Spécifique</v>
          </cell>
          <cell r="L1065" t="str">
            <v>A</v>
          </cell>
          <cell r="M1065" t="str">
            <v>EDUC</v>
          </cell>
          <cell r="N1065"/>
          <cell r="O1065" t="str">
            <v>TIT</v>
          </cell>
          <cell r="P1065" t="str">
            <v>Sylviane Duquenne</v>
          </cell>
          <cell r="Q1065">
            <v>1</v>
          </cell>
          <cell r="R1065">
            <v>1</v>
          </cell>
        </row>
        <row r="1066">
          <cell r="B1066">
            <v>3231</v>
          </cell>
          <cell r="C1066" t="str">
            <v>QUEVAL</v>
          </cell>
          <cell r="D1066" t="str">
            <v/>
          </cell>
          <cell r="E1066" t="str">
            <v>Damien</v>
          </cell>
          <cell r="F1066" t="str">
            <v>H</v>
          </cell>
          <cell r="G1066" t="str">
            <v>UEMO CALAIS</v>
          </cell>
          <cell r="J1066">
            <v>1437</v>
          </cell>
          <cell r="K1066" t="str">
            <v>Spécifique</v>
          </cell>
          <cell r="L1066" t="str">
            <v>A</v>
          </cell>
          <cell r="M1066" t="str">
            <v>CSE (RUE)</v>
          </cell>
          <cell r="N1066"/>
          <cell r="O1066" t="str">
            <v>TIT</v>
          </cell>
          <cell r="P1066" t="str">
            <v>Lucie Szarek</v>
          </cell>
          <cell r="Q1066">
            <v>1</v>
          </cell>
          <cell r="R1066">
            <v>1</v>
          </cell>
        </row>
        <row r="1067">
          <cell r="B1067">
            <v>3262</v>
          </cell>
          <cell r="C1067" t="str">
            <v>KHALED</v>
          </cell>
          <cell r="D1067" t="str">
            <v/>
          </cell>
          <cell r="E1067" t="str">
            <v>Ali</v>
          </cell>
          <cell r="F1067" t="str">
            <v>H</v>
          </cell>
          <cell r="G1067" t="str">
            <v/>
          </cell>
          <cell r="J1067">
            <v>9999</v>
          </cell>
          <cell r="K1067">
            <v>0</v>
          </cell>
          <cell r="L1067" t="str">
            <v>-</v>
          </cell>
          <cell r="M1067">
            <v>0</v>
          </cell>
          <cell r="N1067"/>
          <cell r="O1067">
            <v>0</v>
          </cell>
          <cell r="P1067" t="e">
            <v>#N/A</v>
          </cell>
          <cell r="Q1067">
            <v>1</v>
          </cell>
          <cell r="R1067">
            <v>1</v>
          </cell>
        </row>
        <row r="1068">
          <cell r="B1068">
            <v>3276</v>
          </cell>
          <cell r="C1068" t="str">
            <v>GUFFROY</v>
          </cell>
          <cell r="D1068" t="str">
            <v/>
          </cell>
          <cell r="E1068" t="str">
            <v>Franky</v>
          </cell>
          <cell r="F1068" t="str">
            <v>H</v>
          </cell>
          <cell r="G1068" t="str">
            <v>UEHC LIEVIN</v>
          </cell>
          <cell r="J1068">
            <v>1416</v>
          </cell>
          <cell r="K1068" t="str">
            <v>Spécifique</v>
          </cell>
          <cell r="L1068" t="str">
            <v>A</v>
          </cell>
          <cell r="M1068" t="str">
            <v>EDUC</v>
          </cell>
          <cell r="N1068"/>
          <cell r="O1068" t="str">
            <v>TIT</v>
          </cell>
          <cell r="P1068" t="str">
            <v>Sandrine Wambre</v>
          </cell>
          <cell r="Q1068">
            <v>1</v>
          </cell>
          <cell r="R1068">
            <v>1</v>
          </cell>
        </row>
        <row r="1069">
          <cell r="B1069">
            <v>3278</v>
          </cell>
          <cell r="C1069" t="str">
            <v>NGALLE-EDIMO</v>
          </cell>
          <cell r="D1069" t="str">
            <v/>
          </cell>
          <cell r="E1069" t="str">
            <v>Christophe</v>
          </cell>
          <cell r="F1069" t="str">
            <v>H</v>
          </cell>
          <cell r="G1069" t="str">
            <v>UEHC BEAUVAIS</v>
          </cell>
          <cell r="J1069">
            <v>1416</v>
          </cell>
          <cell r="K1069" t="str">
            <v>Spécifique</v>
          </cell>
          <cell r="L1069" t="str">
            <v>A</v>
          </cell>
          <cell r="M1069" t="str">
            <v>EDUC</v>
          </cell>
          <cell r="N1069"/>
          <cell r="O1069" t="str">
            <v>TIT</v>
          </cell>
          <cell r="P1069" t="str">
            <v>Sylviane Duquenne</v>
          </cell>
          <cell r="Q1069">
            <v>1</v>
          </cell>
          <cell r="R1069">
            <v>1</v>
          </cell>
        </row>
        <row r="1070">
          <cell r="B1070">
            <v>3320</v>
          </cell>
          <cell r="C1070" t="str">
            <v>FORTIN</v>
          </cell>
          <cell r="D1070" t="str">
            <v/>
          </cell>
          <cell r="E1070" t="str">
            <v>Jean-Luc</v>
          </cell>
          <cell r="F1070" t="str">
            <v>H</v>
          </cell>
          <cell r="G1070" t="str">
            <v>UEMO LAON</v>
          </cell>
          <cell r="J1070">
            <v>1437</v>
          </cell>
          <cell r="K1070" t="str">
            <v>Spécifique</v>
          </cell>
          <cell r="L1070" t="str">
            <v>A</v>
          </cell>
          <cell r="M1070" t="str">
            <v>CSE (RUE)</v>
          </cell>
          <cell r="N1070"/>
          <cell r="O1070" t="str">
            <v>TIT</v>
          </cell>
          <cell r="P1070" t="str">
            <v>Annie-Claude Harbonnier</v>
          </cell>
          <cell r="Q1070">
            <v>1</v>
          </cell>
          <cell r="R1070">
            <v>1</v>
          </cell>
        </row>
        <row r="1071">
          <cell r="B1071">
            <v>3447</v>
          </cell>
          <cell r="C1071" t="str">
            <v>DELVALLET</v>
          </cell>
          <cell r="D1071" t="str">
            <v/>
          </cell>
          <cell r="E1071" t="str">
            <v>Eric</v>
          </cell>
          <cell r="F1071" t="str">
            <v>H</v>
          </cell>
          <cell r="G1071" t="str">
            <v>UEAJ ARRAS</v>
          </cell>
          <cell r="J1071">
            <v>1437</v>
          </cell>
          <cell r="K1071" t="str">
            <v>Spécifique</v>
          </cell>
          <cell r="L1071" t="str">
            <v>A</v>
          </cell>
          <cell r="M1071" t="str">
            <v>CSE (RUE)</v>
          </cell>
          <cell r="N1071"/>
          <cell r="O1071" t="str">
            <v>TIT</v>
          </cell>
          <cell r="P1071" t="str">
            <v>Sandrine Wambre</v>
          </cell>
          <cell r="Q1071">
            <v>1</v>
          </cell>
          <cell r="R1071">
            <v>1</v>
          </cell>
        </row>
        <row r="1072">
          <cell r="B1072">
            <v>3598</v>
          </cell>
          <cell r="C1072" t="str">
            <v>TANGUY</v>
          </cell>
          <cell r="D1072" t="str">
            <v/>
          </cell>
          <cell r="E1072" t="str">
            <v>Marc</v>
          </cell>
          <cell r="F1072" t="str">
            <v>H</v>
          </cell>
          <cell r="G1072" t="str">
            <v>DIPJJ GRAND NORD</v>
          </cell>
          <cell r="J1072">
            <v>1640</v>
          </cell>
          <cell r="K1072" t="str">
            <v>Commun</v>
          </cell>
          <cell r="L1072" t="str">
            <v>A</v>
          </cell>
          <cell r="M1072" t="str">
            <v>ATT</v>
          </cell>
          <cell r="N1072"/>
          <cell r="O1072" t="str">
            <v>TIT</v>
          </cell>
          <cell r="P1072" t="str">
            <v>Mourad El-Ouassaidi</v>
          </cell>
          <cell r="Q1072">
            <v>1</v>
          </cell>
          <cell r="R1072">
            <v>1</v>
          </cell>
        </row>
        <row r="1073">
          <cell r="B1073">
            <v>3601</v>
          </cell>
          <cell r="C1073" t="str">
            <v>BRUNET</v>
          </cell>
          <cell r="D1073" t="str">
            <v/>
          </cell>
          <cell r="E1073" t="str">
            <v>Pierre</v>
          </cell>
          <cell r="F1073" t="str">
            <v>H</v>
          </cell>
          <cell r="G1073" t="str">
            <v>UEMO VALENCIENNES EST</v>
          </cell>
          <cell r="J1073">
            <v>1416</v>
          </cell>
          <cell r="K1073" t="str">
            <v>Spécifique</v>
          </cell>
          <cell r="L1073" t="str">
            <v>A</v>
          </cell>
          <cell r="M1073" t="str">
            <v>EDUC</v>
          </cell>
          <cell r="N1073"/>
          <cell r="O1073" t="str">
            <v>TIT</v>
          </cell>
          <cell r="P1073" t="str">
            <v>Nicolas Loux</v>
          </cell>
          <cell r="Q1073">
            <v>1</v>
          </cell>
          <cell r="R1073">
            <v>1</v>
          </cell>
        </row>
        <row r="1074">
          <cell r="B1074">
            <v>3609</v>
          </cell>
          <cell r="C1074" t="str">
            <v>MENASRIA</v>
          </cell>
          <cell r="D1074" t="str">
            <v/>
          </cell>
          <cell r="E1074" t="str">
            <v>Zoubir</v>
          </cell>
          <cell r="F1074" t="str">
            <v>H</v>
          </cell>
          <cell r="G1074" t="str">
            <v>UEAJ VILLENEUVE D'ASCQ 2</v>
          </cell>
          <cell r="J1074">
            <v>1417</v>
          </cell>
          <cell r="K1074" t="str">
            <v>Spécifique</v>
          </cell>
          <cell r="L1074" t="str">
            <v>A</v>
          </cell>
          <cell r="M1074" t="str">
            <v>PT</v>
          </cell>
          <cell r="N1074"/>
          <cell r="O1074" t="str">
            <v>TIT</v>
          </cell>
          <cell r="P1074" t="str">
            <v>Mourad El-Ouassaidi</v>
          </cell>
          <cell r="Q1074">
            <v>1</v>
          </cell>
          <cell r="R1074">
            <v>1</v>
          </cell>
        </row>
        <row r="1075">
          <cell r="B1075">
            <v>3680</v>
          </cell>
          <cell r="C1075" t="str">
            <v>BERTINOTTI</v>
          </cell>
          <cell r="D1075" t="str">
            <v/>
          </cell>
          <cell r="E1075" t="str">
            <v>Philippe</v>
          </cell>
          <cell r="F1075" t="str">
            <v>H</v>
          </cell>
          <cell r="G1075" t="str">
            <v>UEMO VALENCIENNES OUEST</v>
          </cell>
          <cell r="J1075">
            <v>1437</v>
          </cell>
          <cell r="K1075" t="str">
            <v>Spécifique</v>
          </cell>
          <cell r="L1075" t="str">
            <v>A</v>
          </cell>
          <cell r="M1075" t="str">
            <v>CSE (RUE)</v>
          </cell>
          <cell r="N1075"/>
          <cell r="O1075" t="str">
            <v>TIT</v>
          </cell>
          <cell r="P1075" t="str">
            <v>Nicolas Loux</v>
          </cell>
          <cell r="Q1075">
            <v>1</v>
          </cell>
          <cell r="R1075">
            <v>1</v>
          </cell>
        </row>
        <row r="1076">
          <cell r="B1076">
            <v>3689</v>
          </cell>
          <cell r="C1076" t="str">
            <v>BAUDRIN</v>
          </cell>
          <cell r="D1076" t="str">
            <v/>
          </cell>
          <cell r="E1076" t="str">
            <v>Joel</v>
          </cell>
          <cell r="F1076" t="str">
            <v>H</v>
          </cell>
          <cell r="G1076" t="str">
            <v>UEMO BETHUNE</v>
          </cell>
          <cell r="J1076">
            <v>1416</v>
          </cell>
          <cell r="K1076" t="str">
            <v>Spécifique</v>
          </cell>
          <cell r="L1076" t="str">
            <v>A</v>
          </cell>
          <cell r="M1076" t="str">
            <v>EDUC</v>
          </cell>
          <cell r="N1076"/>
          <cell r="O1076" t="str">
            <v>TIT</v>
          </cell>
          <cell r="P1076" t="str">
            <v>Sandrine Wambre</v>
          </cell>
          <cell r="Q1076">
            <v>1</v>
          </cell>
          <cell r="R1076">
            <v>1</v>
          </cell>
        </row>
        <row r="1077">
          <cell r="B1077">
            <v>3702</v>
          </cell>
          <cell r="C1077" t="str">
            <v>LADENT</v>
          </cell>
          <cell r="D1077" t="str">
            <v/>
          </cell>
          <cell r="E1077" t="str">
            <v>Pascal</v>
          </cell>
          <cell r="F1077" t="str">
            <v>H</v>
          </cell>
          <cell r="G1077" t="str">
            <v>UEHC AMIENS</v>
          </cell>
          <cell r="J1077">
            <v>1447</v>
          </cell>
          <cell r="K1077" t="str">
            <v>Commun</v>
          </cell>
          <cell r="L1077" t="str">
            <v>C</v>
          </cell>
          <cell r="M1077" t="str">
            <v>ADJ-T</v>
          </cell>
          <cell r="N1077"/>
          <cell r="O1077" t="str">
            <v>TIT</v>
          </cell>
          <cell r="P1077" t="str">
            <v>Annie-Claude Harbonnier</v>
          </cell>
          <cell r="Q1077">
            <v>1</v>
          </cell>
          <cell r="R1077">
            <v>1</v>
          </cell>
        </row>
        <row r="1078">
          <cell r="B1078">
            <v>3728</v>
          </cell>
          <cell r="C1078" t="str">
            <v>LETSIS</v>
          </cell>
          <cell r="D1078" t="str">
            <v/>
          </cell>
          <cell r="E1078" t="str">
            <v>Alexandre</v>
          </cell>
          <cell r="F1078" t="str">
            <v>H</v>
          </cell>
          <cell r="G1078" t="str">
            <v>USEEPM QUIEVRECHAIN</v>
          </cell>
          <cell r="J1078">
            <v>1416</v>
          </cell>
          <cell r="K1078" t="str">
            <v>Spécifique</v>
          </cell>
          <cell r="L1078" t="str">
            <v>A</v>
          </cell>
          <cell r="M1078" t="str">
            <v>EDUC</v>
          </cell>
          <cell r="N1078"/>
          <cell r="O1078" t="str">
            <v>TIT</v>
          </cell>
          <cell r="P1078" t="str">
            <v>Nicolas Loux</v>
          </cell>
          <cell r="Q1078">
            <v>1</v>
          </cell>
          <cell r="R1078">
            <v>1</v>
          </cell>
        </row>
        <row r="1079">
          <cell r="B1079">
            <v>3748</v>
          </cell>
          <cell r="C1079" t="str">
            <v>JOAO</v>
          </cell>
          <cell r="D1079" t="str">
            <v/>
          </cell>
          <cell r="E1079" t="str">
            <v>Patrice</v>
          </cell>
          <cell r="F1079" t="str">
            <v>H</v>
          </cell>
          <cell r="G1079" t="str">
            <v>UEHD BETHUNE TERRITORIALE</v>
          </cell>
          <cell r="J1079">
            <v>1416</v>
          </cell>
          <cell r="K1079" t="str">
            <v>Spécifique</v>
          </cell>
          <cell r="L1079" t="str">
            <v>A</v>
          </cell>
          <cell r="M1079" t="str">
            <v>EDUC</v>
          </cell>
          <cell r="N1079"/>
          <cell r="O1079" t="str">
            <v>TIT</v>
          </cell>
          <cell r="P1079" t="str">
            <v>Sandrine Wambre</v>
          </cell>
          <cell r="Q1079">
            <v>1</v>
          </cell>
          <cell r="R1079">
            <v>1</v>
          </cell>
        </row>
        <row r="1080">
          <cell r="B1080">
            <v>3824</v>
          </cell>
          <cell r="C1080" t="str">
            <v>GOLASOWSKI</v>
          </cell>
          <cell r="D1080" t="str">
            <v/>
          </cell>
          <cell r="E1080" t="str">
            <v>Dominique</v>
          </cell>
          <cell r="F1080" t="str">
            <v>H</v>
          </cell>
          <cell r="G1080" t="str">
            <v>UECEF BRUAY LA BUISSIERE</v>
          </cell>
          <cell r="J1080">
            <v>1447</v>
          </cell>
          <cell r="K1080" t="str">
            <v>Commun</v>
          </cell>
          <cell r="L1080" t="str">
            <v>C</v>
          </cell>
          <cell r="M1080" t="str">
            <v>ADJ-T</v>
          </cell>
          <cell r="N1080"/>
          <cell r="O1080" t="str">
            <v>TIT</v>
          </cell>
          <cell r="P1080" t="str">
            <v>Sandrine Wambre</v>
          </cell>
          <cell r="Q1080">
            <v>1</v>
          </cell>
          <cell r="R1080">
            <v>1</v>
          </cell>
        </row>
        <row r="1081">
          <cell r="B1081">
            <v>3844</v>
          </cell>
          <cell r="C1081" t="str">
            <v>MARCHAL</v>
          </cell>
          <cell r="D1081" t="str">
            <v/>
          </cell>
          <cell r="E1081" t="str">
            <v>Frédéric</v>
          </cell>
          <cell r="F1081" t="str">
            <v>H</v>
          </cell>
          <cell r="G1081" t="str">
            <v>UEHC AMIENS</v>
          </cell>
          <cell r="J1081">
            <v>1416</v>
          </cell>
          <cell r="K1081" t="str">
            <v>Spécifique</v>
          </cell>
          <cell r="L1081" t="str">
            <v>A</v>
          </cell>
          <cell r="M1081" t="str">
            <v>EDUC</v>
          </cell>
          <cell r="N1081"/>
          <cell r="O1081" t="str">
            <v>TIT</v>
          </cell>
          <cell r="P1081" t="str">
            <v>Annie-Claude Harbonnier</v>
          </cell>
          <cell r="Q1081">
            <v>1</v>
          </cell>
          <cell r="R1081">
            <v>1</v>
          </cell>
        </row>
        <row r="1082">
          <cell r="B1082">
            <v>3889</v>
          </cell>
          <cell r="C1082" t="str">
            <v>HUBERT</v>
          </cell>
          <cell r="D1082" t="str">
            <v/>
          </cell>
          <cell r="E1082" t="str">
            <v>Pascal</v>
          </cell>
          <cell r="F1082" t="str">
            <v>H</v>
          </cell>
          <cell r="G1082" t="str">
            <v>UEMO BOULOGNE SUR MER</v>
          </cell>
          <cell r="J1082">
            <v>1416</v>
          </cell>
          <cell r="K1082" t="str">
            <v>Spécifique</v>
          </cell>
          <cell r="L1082" t="str">
            <v>A</v>
          </cell>
          <cell r="M1082" t="str">
            <v>EDUC</v>
          </cell>
          <cell r="N1082"/>
          <cell r="O1082" t="str">
            <v>TIT</v>
          </cell>
          <cell r="P1082" t="str">
            <v>Lucie Szarek</v>
          </cell>
          <cell r="Q1082">
            <v>1</v>
          </cell>
          <cell r="R1082">
            <v>1</v>
          </cell>
        </row>
        <row r="1083">
          <cell r="B1083">
            <v>3890</v>
          </cell>
          <cell r="C1083" t="str">
            <v>LAKROUF</v>
          </cell>
          <cell r="D1083" t="str">
            <v/>
          </cell>
          <cell r="E1083" t="str">
            <v>Madjid</v>
          </cell>
          <cell r="F1083" t="str">
            <v>H</v>
          </cell>
          <cell r="G1083" t="str">
            <v>STEI SIN LE NOBLE / MAUBEUGE</v>
          </cell>
          <cell r="J1083">
            <v>1407</v>
          </cell>
          <cell r="K1083" t="str">
            <v>Spécifique</v>
          </cell>
          <cell r="L1083" t="str">
            <v>A</v>
          </cell>
          <cell r="M1083" t="str">
            <v>DIR</v>
          </cell>
          <cell r="N1083" t="str">
            <v>DS</v>
          </cell>
          <cell r="O1083" t="str">
            <v>TIT</v>
          </cell>
          <cell r="P1083" t="e">
            <v>#N/A</v>
          </cell>
          <cell r="Q1083">
            <v>1</v>
          </cell>
          <cell r="R1083">
            <v>1</v>
          </cell>
        </row>
        <row r="1084">
          <cell r="B1084">
            <v>3974</v>
          </cell>
          <cell r="C1084" t="str">
            <v>LEFERME</v>
          </cell>
          <cell r="D1084" t="str">
            <v/>
          </cell>
          <cell r="E1084" t="str">
            <v>Christophe</v>
          </cell>
          <cell r="F1084" t="str">
            <v>H</v>
          </cell>
          <cell r="G1084" t="str">
            <v>UEHC MAUBEUGE</v>
          </cell>
          <cell r="J1084">
            <v>1416</v>
          </cell>
          <cell r="K1084" t="str">
            <v>Spécifique</v>
          </cell>
          <cell r="L1084" t="str">
            <v>A</v>
          </cell>
          <cell r="M1084" t="str">
            <v>EDUC</v>
          </cell>
          <cell r="N1084"/>
          <cell r="O1084" t="str">
            <v>TIT</v>
          </cell>
          <cell r="P1084" t="str">
            <v>Nicolas Loux</v>
          </cell>
          <cell r="Q1084">
            <v>1</v>
          </cell>
          <cell r="R1084">
            <v>1</v>
          </cell>
        </row>
        <row r="1085">
          <cell r="B1085">
            <v>4018</v>
          </cell>
          <cell r="C1085" t="str">
            <v>SEVRIN</v>
          </cell>
          <cell r="D1085" t="str">
            <v/>
          </cell>
          <cell r="E1085" t="str">
            <v>Jérôme</v>
          </cell>
          <cell r="F1085" t="str">
            <v>H</v>
          </cell>
          <cell r="G1085" t="str">
            <v>UEMO ARRAS EST</v>
          </cell>
          <cell r="J1085">
            <v>1416</v>
          </cell>
          <cell r="K1085" t="str">
            <v>Spécifique</v>
          </cell>
          <cell r="L1085" t="str">
            <v>A</v>
          </cell>
          <cell r="M1085" t="str">
            <v>EDUC</v>
          </cell>
          <cell r="N1085"/>
          <cell r="O1085" t="str">
            <v>TIT</v>
          </cell>
          <cell r="P1085" t="str">
            <v>Lucie Szarek</v>
          </cell>
          <cell r="Q1085">
            <v>1</v>
          </cell>
          <cell r="R1085">
            <v>1</v>
          </cell>
        </row>
        <row r="1086">
          <cell r="B1086">
            <v>4113</v>
          </cell>
          <cell r="C1086" t="str">
            <v>CONWAY</v>
          </cell>
          <cell r="D1086" t="str">
            <v/>
          </cell>
          <cell r="E1086" t="str">
            <v>Eddy</v>
          </cell>
          <cell r="F1086" t="str">
            <v>H</v>
          </cell>
          <cell r="G1086" t="str">
            <v>UEAT LILLE</v>
          </cell>
          <cell r="J1086">
            <v>1416</v>
          </cell>
          <cell r="K1086" t="str">
            <v>Spécifique</v>
          </cell>
          <cell r="L1086" t="str">
            <v>A</v>
          </cell>
          <cell r="M1086" t="str">
            <v>EDUC</v>
          </cell>
          <cell r="N1086"/>
          <cell r="O1086" t="str">
            <v>TIT</v>
          </cell>
          <cell r="P1086" t="str">
            <v>Patrick Pivert</v>
          </cell>
          <cell r="Q1086">
            <v>1</v>
          </cell>
          <cell r="R1086">
            <v>1</v>
          </cell>
        </row>
        <row r="1087">
          <cell r="B1087">
            <v>4134</v>
          </cell>
          <cell r="C1087" t="str">
            <v>VOISIN</v>
          </cell>
          <cell r="D1087" t="str">
            <v/>
          </cell>
          <cell r="E1087" t="str">
            <v>Marc</v>
          </cell>
          <cell r="F1087" t="str">
            <v>H</v>
          </cell>
          <cell r="G1087" t="str">
            <v>UEHC NOGENT SUR OISE</v>
          </cell>
          <cell r="J1087">
            <v>1447</v>
          </cell>
          <cell r="K1087" t="str">
            <v>Commun</v>
          </cell>
          <cell r="L1087" t="str">
            <v>C</v>
          </cell>
          <cell r="M1087" t="str">
            <v>ADJ-T</v>
          </cell>
          <cell r="N1087"/>
          <cell r="O1087" t="str">
            <v>TIT</v>
          </cell>
          <cell r="P1087" t="str">
            <v>Sylviane Duquenne</v>
          </cell>
          <cell r="Q1087">
            <v>1</v>
          </cell>
          <cell r="R1087">
            <v>1</v>
          </cell>
        </row>
        <row r="1088">
          <cell r="B1088">
            <v>4238</v>
          </cell>
          <cell r="C1088" t="str">
            <v>ANNACER</v>
          </cell>
          <cell r="D1088" t="str">
            <v/>
          </cell>
          <cell r="E1088" t="str">
            <v>Abdellahtif</v>
          </cell>
          <cell r="F1088" t="str">
            <v>H</v>
          </cell>
          <cell r="G1088" t="str">
            <v>UEMO AMIENS EST</v>
          </cell>
          <cell r="J1088">
            <v>1416</v>
          </cell>
          <cell r="K1088" t="str">
            <v>Spécifique</v>
          </cell>
          <cell r="L1088" t="str">
            <v>A</v>
          </cell>
          <cell r="M1088" t="str">
            <v>EDUC</v>
          </cell>
          <cell r="N1088"/>
          <cell r="O1088" t="str">
            <v>TIT</v>
          </cell>
          <cell r="P1088" t="str">
            <v>Annie-Claude Harbonnier</v>
          </cell>
          <cell r="Q1088">
            <v>1</v>
          </cell>
          <cell r="R1088">
            <v>1</v>
          </cell>
        </row>
        <row r="1089">
          <cell r="B1089">
            <v>4249</v>
          </cell>
          <cell r="C1089" t="str">
            <v>RATAZY</v>
          </cell>
          <cell r="D1089" t="str">
            <v/>
          </cell>
          <cell r="E1089" t="str">
            <v>Laurent</v>
          </cell>
          <cell r="F1089" t="str">
            <v>H</v>
          </cell>
          <cell r="G1089" t="str">
            <v>STEMO DE LILLE</v>
          </cell>
          <cell r="J1089">
            <v>1416</v>
          </cell>
          <cell r="K1089" t="str">
            <v>Spécifique</v>
          </cell>
          <cell r="L1089" t="str">
            <v>A</v>
          </cell>
          <cell r="M1089" t="str">
            <v>EDUC</v>
          </cell>
          <cell r="N1089"/>
          <cell r="O1089" t="str">
            <v>TIT</v>
          </cell>
          <cell r="P1089" t="str">
            <v>Patrick Pivert</v>
          </cell>
          <cell r="Q1089">
            <v>1</v>
          </cell>
          <cell r="R1089">
            <v>1</v>
          </cell>
        </row>
        <row r="1090">
          <cell r="B1090">
            <v>4351</v>
          </cell>
          <cell r="C1090" t="str">
            <v>HORNUNG</v>
          </cell>
          <cell r="D1090" t="str">
            <v/>
          </cell>
          <cell r="E1090" t="str">
            <v>Richard</v>
          </cell>
          <cell r="F1090" t="str">
            <v>H</v>
          </cell>
          <cell r="G1090" t="str">
            <v>DTPJJ PAS DE CALAIS</v>
          </cell>
          <cell r="J1090">
            <v>1461</v>
          </cell>
          <cell r="K1090" t="str">
            <v>Spécifique</v>
          </cell>
          <cell r="L1090" t="str">
            <v>A</v>
          </cell>
          <cell r="M1090" t="str">
            <v>DIRFONC</v>
          </cell>
          <cell r="N1090"/>
          <cell r="O1090" t="str">
            <v>TIT</v>
          </cell>
          <cell r="P1090" t="str">
            <v>Lucie Szarek</v>
          </cell>
          <cell r="Q1090">
            <v>1</v>
          </cell>
          <cell r="R1090">
            <v>1</v>
          </cell>
        </row>
        <row r="1091">
          <cell r="B1091">
            <v>4413</v>
          </cell>
          <cell r="C1091" t="str">
            <v>CARON</v>
          </cell>
          <cell r="D1091" t="str">
            <v/>
          </cell>
          <cell r="E1091" t="str">
            <v>Christophe</v>
          </cell>
          <cell r="F1091" t="str">
            <v>H</v>
          </cell>
          <cell r="G1091" t="str">
            <v>UEMO ARRAS OUEST</v>
          </cell>
          <cell r="J1091">
            <v>1437</v>
          </cell>
          <cell r="K1091" t="str">
            <v>Spécifique</v>
          </cell>
          <cell r="L1091" t="str">
            <v>A</v>
          </cell>
          <cell r="M1091" t="str">
            <v>CSE (RUE)</v>
          </cell>
          <cell r="N1091"/>
          <cell r="O1091" t="str">
            <v>TIT</v>
          </cell>
          <cell r="P1091" t="str">
            <v>Lucie Szarek</v>
          </cell>
          <cell r="Q1091">
            <v>1</v>
          </cell>
          <cell r="R1091">
            <v>1</v>
          </cell>
        </row>
        <row r="1092">
          <cell r="B1092">
            <v>4651</v>
          </cell>
          <cell r="C1092" t="str">
            <v>LAURENCE</v>
          </cell>
          <cell r="D1092" t="str">
            <v/>
          </cell>
          <cell r="E1092" t="str">
            <v>Benoît</v>
          </cell>
          <cell r="F1092" t="str">
            <v>H</v>
          </cell>
          <cell r="G1092" t="str">
            <v>UEMO ST QUENTIN</v>
          </cell>
          <cell r="J1092">
            <v>1416</v>
          </cell>
          <cell r="K1092" t="str">
            <v>Spécifique</v>
          </cell>
          <cell r="L1092" t="str">
            <v>A</v>
          </cell>
          <cell r="M1092" t="str">
            <v>EDUC</v>
          </cell>
          <cell r="N1092"/>
          <cell r="O1092" t="str">
            <v>TIT</v>
          </cell>
          <cell r="P1092" t="str">
            <v>Annie-Claude Harbonnier</v>
          </cell>
          <cell r="Q1092">
            <v>1</v>
          </cell>
          <cell r="R1092">
            <v>1</v>
          </cell>
        </row>
        <row r="1093">
          <cell r="B1093">
            <v>4706</v>
          </cell>
          <cell r="C1093" t="str">
            <v>DEWALLE</v>
          </cell>
          <cell r="D1093" t="str">
            <v/>
          </cell>
          <cell r="E1093" t="str">
            <v>Vincent</v>
          </cell>
          <cell r="F1093" t="str">
            <v>H</v>
          </cell>
          <cell r="G1093" t="str">
            <v>UEHC DOUAI</v>
          </cell>
          <cell r="J1093">
            <v>1416</v>
          </cell>
          <cell r="K1093" t="str">
            <v>Spécifique</v>
          </cell>
          <cell r="L1093" t="str">
            <v>A</v>
          </cell>
          <cell r="M1093" t="str">
            <v>EDUC</v>
          </cell>
          <cell r="N1093"/>
          <cell r="O1093" t="str">
            <v>TIT</v>
          </cell>
          <cell r="P1093" t="str">
            <v>Mourad El-Ouassaidi</v>
          </cell>
          <cell r="Q1093">
            <v>1</v>
          </cell>
          <cell r="R1093">
            <v>1</v>
          </cell>
        </row>
        <row r="1094">
          <cell r="B1094">
            <v>4721</v>
          </cell>
          <cell r="C1094" t="str">
            <v>PINQUET</v>
          </cell>
          <cell r="D1094" t="str">
            <v/>
          </cell>
          <cell r="E1094" t="str">
            <v>David</v>
          </cell>
          <cell r="F1094" t="str">
            <v>H</v>
          </cell>
          <cell r="G1094" t="str">
            <v>UEHC DOUAI</v>
          </cell>
          <cell r="J1094">
            <v>1451</v>
          </cell>
          <cell r="K1094" t="str">
            <v>Commun</v>
          </cell>
          <cell r="L1094" t="str">
            <v>C</v>
          </cell>
          <cell r="M1094" t="str">
            <v>ADJ-A</v>
          </cell>
          <cell r="N1094"/>
          <cell r="O1094" t="str">
            <v>TIT</v>
          </cell>
          <cell r="P1094" t="str">
            <v>Mourad El-Ouassaidi</v>
          </cell>
          <cell r="Q1094">
            <v>1</v>
          </cell>
          <cell r="R1094">
            <v>1</v>
          </cell>
        </row>
        <row r="1095">
          <cell r="B1095">
            <v>4786</v>
          </cell>
          <cell r="C1095" t="str">
            <v>DUBOIS</v>
          </cell>
          <cell r="D1095" t="str">
            <v/>
          </cell>
          <cell r="E1095" t="str">
            <v>Etienne</v>
          </cell>
          <cell r="F1095" t="str">
            <v>H</v>
          </cell>
          <cell r="G1095" t="str">
            <v>DIPJJ GRAND NORD</v>
          </cell>
          <cell r="J1095">
            <v>1407</v>
          </cell>
          <cell r="K1095" t="str">
            <v>Spécifique</v>
          </cell>
          <cell r="L1095" t="str">
            <v>A</v>
          </cell>
          <cell r="M1095" t="str">
            <v>DIR</v>
          </cell>
          <cell r="N1095"/>
          <cell r="O1095" t="str">
            <v>TIT</v>
          </cell>
          <cell r="P1095" t="str">
            <v>Mourad El-Ouassaidi</v>
          </cell>
          <cell r="Q1095">
            <v>1</v>
          </cell>
          <cell r="R1095">
            <v>1</v>
          </cell>
        </row>
        <row r="1096">
          <cell r="B1096">
            <v>4829</v>
          </cell>
          <cell r="C1096" t="str">
            <v>BLOUIN</v>
          </cell>
          <cell r="D1096" t="str">
            <v/>
          </cell>
          <cell r="E1096" t="str">
            <v>Samuel</v>
          </cell>
          <cell r="F1096" t="str">
            <v>H</v>
          </cell>
          <cell r="G1096" t="str">
            <v>UEMO LENS</v>
          </cell>
          <cell r="J1096">
            <v>1437</v>
          </cell>
          <cell r="K1096" t="str">
            <v>Spécifique</v>
          </cell>
          <cell r="L1096" t="str">
            <v>A</v>
          </cell>
          <cell r="M1096" t="str">
            <v>CSE (RUE)</v>
          </cell>
          <cell r="N1096"/>
          <cell r="O1096" t="str">
            <v>TIT</v>
          </cell>
          <cell r="P1096" t="str">
            <v>Sandrine Wambre</v>
          </cell>
          <cell r="Q1096">
            <v>0.6</v>
          </cell>
          <cell r="R1096">
            <v>0.5</v>
          </cell>
        </row>
        <row r="1097">
          <cell r="B1097">
            <v>4861</v>
          </cell>
          <cell r="C1097" t="str">
            <v>WARCHOL</v>
          </cell>
          <cell r="D1097" t="str">
            <v/>
          </cell>
          <cell r="E1097" t="str">
            <v>David</v>
          </cell>
          <cell r="F1097" t="str">
            <v>H</v>
          </cell>
          <cell r="G1097" t="str">
            <v>UEHD LILLE</v>
          </cell>
          <cell r="J1097">
            <v>1416</v>
          </cell>
          <cell r="K1097" t="str">
            <v>Spécifique</v>
          </cell>
          <cell r="L1097" t="str">
            <v>A</v>
          </cell>
          <cell r="M1097" t="str">
            <v>EDUC</v>
          </cell>
          <cell r="N1097"/>
          <cell r="O1097" t="str">
            <v>TIT</v>
          </cell>
          <cell r="P1097" t="str">
            <v>Patrick Pivert</v>
          </cell>
          <cell r="Q1097">
            <v>1</v>
          </cell>
          <cell r="R1097">
            <v>1</v>
          </cell>
        </row>
        <row r="1098">
          <cell r="B1098">
            <v>4892</v>
          </cell>
          <cell r="C1098" t="str">
            <v>GILBERT</v>
          </cell>
          <cell r="D1098" t="str">
            <v/>
          </cell>
          <cell r="E1098" t="str">
            <v>Jérôme</v>
          </cell>
          <cell r="F1098" t="str">
            <v>H</v>
          </cell>
          <cell r="G1098" t="str">
            <v>UEMO LENS</v>
          </cell>
          <cell r="J1098">
            <v>1437</v>
          </cell>
          <cell r="K1098" t="str">
            <v>Spécifique</v>
          </cell>
          <cell r="L1098" t="str">
            <v>A</v>
          </cell>
          <cell r="M1098" t="str">
            <v>CSE (RUE)</v>
          </cell>
          <cell r="N1098"/>
          <cell r="O1098" t="str">
            <v>TIT</v>
          </cell>
          <cell r="P1098" t="str">
            <v>Sandrine Wambre</v>
          </cell>
          <cell r="Q1098">
            <v>1</v>
          </cell>
          <cell r="R1098">
            <v>1</v>
          </cell>
        </row>
        <row r="1099">
          <cell r="B1099">
            <v>4934</v>
          </cell>
          <cell r="C1099" t="str">
            <v>MANCEAU</v>
          </cell>
          <cell r="D1099" t="str">
            <v/>
          </cell>
          <cell r="E1099" t="str">
            <v>Mickaël</v>
          </cell>
          <cell r="F1099" t="str">
            <v>H</v>
          </cell>
          <cell r="G1099" t="str">
            <v>UECEF LAON</v>
          </cell>
          <cell r="J1099">
            <v>1416</v>
          </cell>
          <cell r="K1099" t="str">
            <v>Spécifique</v>
          </cell>
          <cell r="L1099" t="str">
            <v>A</v>
          </cell>
          <cell r="M1099" t="str">
            <v>EDUC</v>
          </cell>
          <cell r="N1099"/>
          <cell r="O1099" t="str">
            <v>TIT</v>
          </cell>
          <cell r="P1099" t="str">
            <v>Annie-Claude Harbonnier</v>
          </cell>
          <cell r="Q1099">
            <v>1</v>
          </cell>
          <cell r="R1099">
            <v>1</v>
          </cell>
        </row>
        <row r="1100">
          <cell r="B1100">
            <v>5033</v>
          </cell>
          <cell r="C1100" t="str">
            <v>TOURNIER</v>
          </cell>
          <cell r="D1100" t="str">
            <v/>
          </cell>
          <cell r="E1100" t="str">
            <v>Bertrand</v>
          </cell>
          <cell r="F1100" t="str">
            <v>H</v>
          </cell>
          <cell r="G1100" t="str">
            <v>UEHC DOUAI</v>
          </cell>
          <cell r="J1100">
            <v>1416</v>
          </cell>
          <cell r="K1100" t="str">
            <v>Spécifique</v>
          </cell>
          <cell r="L1100" t="str">
            <v>A</v>
          </cell>
          <cell r="M1100" t="str">
            <v>EDUC</v>
          </cell>
          <cell r="N1100"/>
          <cell r="O1100" t="str">
            <v>TIT</v>
          </cell>
          <cell r="P1100" t="str">
            <v>Mourad El-Ouassaidi</v>
          </cell>
          <cell r="Q1100">
            <v>1</v>
          </cell>
          <cell r="R1100">
            <v>1</v>
          </cell>
        </row>
        <row r="1101">
          <cell r="B1101">
            <v>5206</v>
          </cell>
          <cell r="C1101" t="str">
            <v>VIARD</v>
          </cell>
          <cell r="D1101" t="str">
            <v/>
          </cell>
          <cell r="E1101" t="str">
            <v>Julien</v>
          </cell>
          <cell r="F1101" t="str">
            <v>H</v>
          </cell>
          <cell r="G1101" t="str">
            <v>UEAJ MAUBEUGE</v>
          </cell>
          <cell r="J1101">
            <v>1417</v>
          </cell>
          <cell r="K1101" t="str">
            <v>Spécifique</v>
          </cell>
          <cell r="L1101" t="str">
            <v>A</v>
          </cell>
          <cell r="M1101" t="str">
            <v>PT</v>
          </cell>
          <cell r="N1101"/>
          <cell r="O1101" t="str">
            <v>TIT</v>
          </cell>
          <cell r="P1101" t="str">
            <v>Mourad El-Ouassaidi</v>
          </cell>
          <cell r="Q1101">
            <v>1</v>
          </cell>
          <cell r="R1101">
            <v>1</v>
          </cell>
        </row>
        <row r="1102">
          <cell r="B1102">
            <v>5258</v>
          </cell>
          <cell r="C1102" t="str">
            <v>PETIT</v>
          </cell>
          <cell r="D1102" t="str">
            <v/>
          </cell>
          <cell r="E1102" t="str">
            <v>Frédéric</v>
          </cell>
          <cell r="F1102" t="str">
            <v>H</v>
          </cell>
          <cell r="G1102" t="str">
            <v>UEHC ST QUENTIN</v>
          </cell>
          <cell r="J1102">
            <v>1416</v>
          </cell>
          <cell r="K1102" t="str">
            <v>Spécifique</v>
          </cell>
          <cell r="L1102" t="str">
            <v>A</v>
          </cell>
          <cell r="M1102" t="str">
            <v>EDUC</v>
          </cell>
          <cell r="N1102"/>
          <cell r="O1102" t="str">
            <v>TIT</v>
          </cell>
          <cell r="P1102" t="str">
            <v>Annie-Claude Harbonnier</v>
          </cell>
          <cell r="Q1102">
            <v>1</v>
          </cell>
          <cell r="R1102">
            <v>1</v>
          </cell>
        </row>
        <row r="1103">
          <cell r="B1103">
            <v>5325</v>
          </cell>
          <cell r="C1103" t="str">
            <v>PICARD</v>
          </cell>
          <cell r="D1103" t="str">
            <v/>
          </cell>
          <cell r="E1103" t="str">
            <v>Nicolas</v>
          </cell>
          <cell r="F1103" t="str">
            <v>H</v>
          </cell>
          <cell r="G1103" t="str">
            <v>USEEPM QUIEVRECHAIN</v>
          </cell>
          <cell r="J1103">
            <v>1416</v>
          </cell>
          <cell r="K1103" t="str">
            <v>Spécifique</v>
          </cell>
          <cell r="L1103" t="str">
            <v>A</v>
          </cell>
          <cell r="M1103" t="str">
            <v>EDUC</v>
          </cell>
          <cell r="N1103"/>
          <cell r="O1103" t="str">
            <v>TIT</v>
          </cell>
          <cell r="P1103" t="str">
            <v>Nicolas Loux</v>
          </cell>
          <cell r="Q1103">
            <v>1</v>
          </cell>
          <cell r="R1103">
            <v>1</v>
          </cell>
        </row>
        <row r="1104">
          <cell r="B1104">
            <v>5333</v>
          </cell>
          <cell r="C1104" t="str">
            <v>DELFERIERE</v>
          </cell>
          <cell r="D1104" t="str">
            <v/>
          </cell>
          <cell r="E1104" t="str">
            <v>Ludovic</v>
          </cell>
          <cell r="F1104" t="str">
            <v>H</v>
          </cell>
          <cell r="G1104" t="str">
            <v>UEMO VALENCIENNES OUEST</v>
          </cell>
          <cell r="J1104">
            <v>1416</v>
          </cell>
          <cell r="K1104" t="str">
            <v>Spécifique</v>
          </cell>
          <cell r="L1104" t="str">
            <v>A</v>
          </cell>
          <cell r="M1104" t="str">
            <v>EDUC</v>
          </cell>
          <cell r="N1104"/>
          <cell r="O1104" t="str">
            <v>TIT</v>
          </cell>
          <cell r="P1104" t="str">
            <v>Nicolas Loux</v>
          </cell>
          <cell r="Q1104">
            <v>1</v>
          </cell>
          <cell r="R1104">
            <v>1</v>
          </cell>
        </row>
        <row r="1105">
          <cell r="B1105">
            <v>5572</v>
          </cell>
          <cell r="C1105" t="str">
            <v>DAVELU</v>
          </cell>
          <cell r="D1105" t="str">
            <v/>
          </cell>
          <cell r="E1105" t="str">
            <v>Cédric</v>
          </cell>
          <cell r="F1105" t="str">
            <v>H</v>
          </cell>
          <cell r="G1105" t="str">
            <v>UECEF BRUAY LA BUISSIERE</v>
          </cell>
          <cell r="J1105">
            <v>1416</v>
          </cell>
          <cell r="K1105" t="str">
            <v>Spécifique</v>
          </cell>
          <cell r="L1105" t="str">
            <v>A</v>
          </cell>
          <cell r="M1105" t="str">
            <v>EDUC</v>
          </cell>
          <cell r="N1105"/>
          <cell r="O1105" t="str">
            <v>TIT</v>
          </cell>
          <cell r="P1105" t="str">
            <v>Sandrine Wambre</v>
          </cell>
          <cell r="Q1105">
            <v>1</v>
          </cell>
          <cell r="R1105">
            <v>1</v>
          </cell>
        </row>
        <row r="1106">
          <cell r="B1106">
            <v>5586</v>
          </cell>
          <cell r="C1106" t="str">
            <v>BELLIER</v>
          </cell>
          <cell r="D1106" t="str">
            <v/>
          </cell>
          <cell r="E1106" t="str">
            <v>Tony</v>
          </cell>
          <cell r="F1106" t="str">
            <v>H</v>
          </cell>
          <cell r="G1106" t="str">
            <v>UEAJ BEAUVAIS</v>
          </cell>
          <cell r="J1106">
            <v>1447</v>
          </cell>
          <cell r="K1106" t="str">
            <v>Commun</v>
          </cell>
          <cell r="L1106" t="str">
            <v>C</v>
          </cell>
          <cell r="M1106" t="str">
            <v>ADJ-T</v>
          </cell>
          <cell r="N1106"/>
          <cell r="O1106" t="str">
            <v>TIT</v>
          </cell>
          <cell r="P1106" t="str">
            <v>Sylviane Duquenne</v>
          </cell>
          <cell r="Q1106">
            <v>1</v>
          </cell>
          <cell r="R1106">
            <v>1</v>
          </cell>
        </row>
        <row r="1107">
          <cell r="B1107">
            <v>5656</v>
          </cell>
          <cell r="C1107" t="str">
            <v>NOUAOUR</v>
          </cell>
          <cell r="D1107" t="str">
            <v/>
          </cell>
          <cell r="E1107" t="str">
            <v>Ahmed</v>
          </cell>
          <cell r="F1107" t="str">
            <v>H</v>
          </cell>
          <cell r="G1107" t="str">
            <v>UEHC AMIENS</v>
          </cell>
          <cell r="J1107">
            <v>1416</v>
          </cell>
          <cell r="K1107" t="str">
            <v>Spécifique</v>
          </cell>
          <cell r="L1107" t="str">
            <v>A</v>
          </cell>
          <cell r="M1107" t="str">
            <v>EDUC</v>
          </cell>
          <cell r="N1107"/>
          <cell r="O1107" t="str">
            <v>TIT</v>
          </cell>
          <cell r="P1107" t="str">
            <v>Annie-Claude Harbonnier</v>
          </cell>
          <cell r="Q1107">
            <v>1</v>
          </cell>
          <cell r="R1107">
            <v>1</v>
          </cell>
        </row>
        <row r="1108">
          <cell r="B1108">
            <v>5663</v>
          </cell>
          <cell r="C1108" t="str">
            <v>LOMPREZ</v>
          </cell>
          <cell r="D1108" t="str">
            <v/>
          </cell>
          <cell r="E1108" t="str">
            <v>Sébastien</v>
          </cell>
          <cell r="F1108" t="str">
            <v>H</v>
          </cell>
          <cell r="G1108" t="str">
            <v>UEMO DOUAI</v>
          </cell>
          <cell r="J1108">
            <v>1416</v>
          </cell>
          <cell r="K1108" t="str">
            <v>Spécifique</v>
          </cell>
          <cell r="L1108" t="str">
            <v>A</v>
          </cell>
          <cell r="M1108" t="str">
            <v>EDUC</v>
          </cell>
          <cell r="N1108"/>
          <cell r="O1108" t="str">
            <v>TIT</v>
          </cell>
          <cell r="P1108" t="str">
            <v>Mourad El-Ouassaidi</v>
          </cell>
          <cell r="Q1108">
            <v>1</v>
          </cell>
          <cell r="R1108">
            <v>1</v>
          </cell>
        </row>
        <row r="1109">
          <cell r="B1109">
            <v>5670</v>
          </cell>
          <cell r="C1109" t="str">
            <v>COQUART</v>
          </cell>
          <cell r="D1109" t="str">
            <v/>
          </cell>
          <cell r="E1109" t="str">
            <v>Benjamin</v>
          </cell>
          <cell r="F1109" t="str">
            <v>H</v>
          </cell>
          <cell r="G1109" t="str">
            <v>UEMO ARRAS OUEST</v>
          </cell>
          <cell r="J1109">
            <v>1416</v>
          </cell>
          <cell r="K1109" t="str">
            <v>Spécifique</v>
          </cell>
          <cell r="L1109" t="str">
            <v>A</v>
          </cell>
          <cell r="M1109" t="str">
            <v>EDUC</v>
          </cell>
          <cell r="N1109"/>
          <cell r="O1109" t="str">
            <v>TIT</v>
          </cell>
          <cell r="P1109" t="str">
            <v>Lucie Szarek</v>
          </cell>
          <cell r="Q1109">
            <v>1</v>
          </cell>
          <cell r="R1109">
            <v>1</v>
          </cell>
        </row>
        <row r="1110">
          <cell r="B1110">
            <v>5676</v>
          </cell>
          <cell r="C1110" t="str">
            <v>LEBLANC</v>
          </cell>
          <cell r="D1110" t="str">
            <v/>
          </cell>
          <cell r="E1110" t="str">
            <v>Vianney</v>
          </cell>
          <cell r="F1110" t="str">
            <v>H</v>
          </cell>
          <cell r="G1110" t="str">
            <v>UEHC BRUAY LA BUISSIERE</v>
          </cell>
          <cell r="J1110">
            <v>1416</v>
          </cell>
          <cell r="K1110" t="str">
            <v>Spécifique</v>
          </cell>
          <cell r="L1110" t="str">
            <v>A</v>
          </cell>
          <cell r="M1110" t="str">
            <v>EDUC</v>
          </cell>
          <cell r="N1110"/>
          <cell r="O1110" t="str">
            <v>TIT</v>
          </cell>
          <cell r="P1110" t="e">
            <v>#N/A</v>
          </cell>
          <cell r="Q1110">
            <v>1</v>
          </cell>
          <cell r="R1110">
            <v>1</v>
          </cell>
        </row>
        <row r="1111">
          <cell r="B1111">
            <v>5707</v>
          </cell>
          <cell r="C1111" t="str">
            <v>PEREIRA</v>
          </cell>
          <cell r="D1111" t="str">
            <v/>
          </cell>
          <cell r="E1111" t="str">
            <v>Guillaume</v>
          </cell>
          <cell r="F1111" t="str">
            <v>H</v>
          </cell>
          <cell r="G1111" t="str">
            <v>UEMO BEAUVAIS</v>
          </cell>
          <cell r="J1111">
            <v>1437</v>
          </cell>
          <cell r="K1111" t="str">
            <v>Spécifique</v>
          </cell>
          <cell r="L1111" t="str">
            <v>A</v>
          </cell>
          <cell r="M1111" t="str">
            <v>CSE (RUE)</v>
          </cell>
          <cell r="N1111"/>
          <cell r="O1111" t="str">
            <v>TIT</v>
          </cell>
          <cell r="P1111" t="str">
            <v>Sylviane Duquenne</v>
          </cell>
          <cell r="Q1111">
            <v>1</v>
          </cell>
          <cell r="R1111">
            <v>1</v>
          </cell>
        </row>
        <row r="1112">
          <cell r="B1112">
            <v>5711</v>
          </cell>
          <cell r="C1112" t="str">
            <v>LEVY</v>
          </cell>
          <cell r="D1112" t="str">
            <v/>
          </cell>
          <cell r="E1112" t="str">
            <v>Mickaël</v>
          </cell>
          <cell r="F1112" t="str">
            <v>H</v>
          </cell>
          <cell r="G1112" t="str">
            <v>UEHC BEAUVAIS</v>
          </cell>
          <cell r="J1112" t="str">
            <v>6423_B</v>
          </cell>
          <cell r="K1112" t="str">
            <v>Spécifique</v>
          </cell>
          <cell r="L1112" t="str">
            <v>B</v>
          </cell>
          <cell r="M1112" t="str">
            <v>EDU/ASS</v>
          </cell>
          <cell r="N1112"/>
          <cell r="O1112" t="str">
            <v>NON TIT</v>
          </cell>
          <cell r="P1112" t="str">
            <v>Sylviane Duquenne</v>
          </cell>
          <cell r="Q1112">
            <v>1</v>
          </cell>
          <cell r="R1112">
            <v>1</v>
          </cell>
        </row>
        <row r="1113">
          <cell r="B1113">
            <v>5745</v>
          </cell>
          <cell r="C1113" t="str">
            <v>PAUL</v>
          </cell>
          <cell r="D1113" t="str">
            <v/>
          </cell>
          <cell r="E1113" t="str">
            <v>Geoffrey</v>
          </cell>
          <cell r="F1113" t="str">
            <v>H</v>
          </cell>
          <cell r="G1113" t="str">
            <v>USEEPM QUIEVRECHAIN</v>
          </cell>
          <cell r="J1113">
            <v>1416</v>
          </cell>
          <cell r="K1113" t="str">
            <v>Spécifique</v>
          </cell>
          <cell r="L1113" t="str">
            <v>A</v>
          </cell>
          <cell r="M1113" t="str">
            <v>EDUC</v>
          </cell>
          <cell r="N1113"/>
          <cell r="O1113" t="str">
            <v>TIT</v>
          </cell>
          <cell r="P1113" t="str">
            <v>Nicolas Loux</v>
          </cell>
          <cell r="Q1113">
            <v>1</v>
          </cell>
          <cell r="R1113">
            <v>1</v>
          </cell>
        </row>
        <row r="1114">
          <cell r="B1114">
            <v>5822</v>
          </cell>
          <cell r="C1114" t="str">
            <v>CARIOU</v>
          </cell>
          <cell r="D1114" t="str">
            <v/>
          </cell>
          <cell r="E1114" t="str">
            <v>Christian</v>
          </cell>
          <cell r="F1114" t="str">
            <v>H</v>
          </cell>
          <cell r="G1114" t="str">
            <v>DDPJJ PAS DE CALAIS</v>
          </cell>
          <cell r="J1114">
            <v>9999</v>
          </cell>
          <cell r="K1114">
            <v>0</v>
          </cell>
          <cell r="L1114" t="str">
            <v>-</v>
          </cell>
          <cell r="M1114">
            <v>0</v>
          </cell>
          <cell r="N1114"/>
          <cell r="O1114">
            <v>0</v>
          </cell>
          <cell r="P1114" t="e">
            <v>#N/A</v>
          </cell>
          <cell r="Q1114">
            <v>1</v>
          </cell>
          <cell r="R1114">
            <v>1</v>
          </cell>
        </row>
        <row r="1115">
          <cell r="B1115">
            <v>5834</v>
          </cell>
          <cell r="C1115" t="str">
            <v>SELLIEZ</v>
          </cell>
          <cell r="D1115" t="str">
            <v/>
          </cell>
          <cell r="E1115" t="str">
            <v>Emmanuel</v>
          </cell>
          <cell r="F1115" t="str">
            <v>H</v>
          </cell>
          <cell r="G1115" t="str">
            <v>UEMO LENS</v>
          </cell>
          <cell r="J1115">
            <v>1416</v>
          </cell>
          <cell r="K1115" t="str">
            <v>Spécifique</v>
          </cell>
          <cell r="L1115" t="str">
            <v>A</v>
          </cell>
          <cell r="M1115" t="str">
            <v>EDUC</v>
          </cell>
          <cell r="N1115"/>
          <cell r="O1115" t="str">
            <v>TIT</v>
          </cell>
          <cell r="P1115" t="str">
            <v>Sandrine Wambre</v>
          </cell>
          <cell r="Q1115">
            <v>1</v>
          </cell>
          <cell r="R1115">
            <v>1</v>
          </cell>
        </row>
        <row r="1116">
          <cell r="B1116">
            <v>5842</v>
          </cell>
          <cell r="C1116" t="str">
            <v>HERMANT</v>
          </cell>
          <cell r="D1116" t="str">
            <v/>
          </cell>
          <cell r="E1116" t="str">
            <v>Alexandre</v>
          </cell>
          <cell r="F1116" t="str">
            <v>H</v>
          </cell>
          <cell r="G1116" t="str">
            <v>UECEF BRUAY LA BUISSIERE</v>
          </cell>
          <cell r="J1116">
            <v>1416</v>
          </cell>
          <cell r="K1116" t="str">
            <v>Spécifique</v>
          </cell>
          <cell r="L1116" t="str">
            <v>A</v>
          </cell>
          <cell r="M1116" t="str">
            <v>EDUC</v>
          </cell>
          <cell r="N1116"/>
          <cell r="O1116" t="str">
            <v>TIT</v>
          </cell>
          <cell r="P1116" t="str">
            <v>Sandrine Wambre</v>
          </cell>
          <cell r="Q1116">
            <v>1</v>
          </cell>
          <cell r="R1116">
            <v>1</v>
          </cell>
        </row>
        <row r="1117">
          <cell r="B1117">
            <v>5845</v>
          </cell>
          <cell r="C1117" t="str">
            <v>HADJ-AMAR</v>
          </cell>
          <cell r="D1117" t="str">
            <v/>
          </cell>
          <cell r="E1117" t="str">
            <v>Laifa</v>
          </cell>
          <cell r="F1117" t="str">
            <v>H</v>
          </cell>
          <cell r="G1117" t="str">
            <v>UEMO ROUBAIX</v>
          </cell>
          <cell r="J1117">
            <v>1437</v>
          </cell>
          <cell r="K1117" t="str">
            <v>Spécifique</v>
          </cell>
          <cell r="L1117" t="str">
            <v>A</v>
          </cell>
          <cell r="M1117" t="str">
            <v>CSE (RUE)</v>
          </cell>
          <cell r="N1117"/>
          <cell r="O1117" t="str">
            <v>TIT</v>
          </cell>
          <cell r="P1117" t="str">
            <v>Patrick Pivert</v>
          </cell>
          <cell r="Q1117">
            <v>1</v>
          </cell>
          <cell r="R1117">
            <v>1</v>
          </cell>
        </row>
        <row r="1118">
          <cell r="B1118">
            <v>5880</v>
          </cell>
          <cell r="C1118" t="str">
            <v>CHRETIEN</v>
          </cell>
          <cell r="D1118" t="str">
            <v/>
          </cell>
          <cell r="E1118" t="str">
            <v>Gabriel</v>
          </cell>
          <cell r="F1118" t="str">
            <v>H</v>
          </cell>
          <cell r="G1118" t="str">
            <v>UEHC ST QUENTIN</v>
          </cell>
          <cell r="J1118">
            <v>1416</v>
          </cell>
          <cell r="K1118" t="str">
            <v>Spécifique</v>
          </cell>
          <cell r="L1118" t="str">
            <v>A</v>
          </cell>
          <cell r="M1118" t="str">
            <v>EDUC</v>
          </cell>
          <cell r="N1118"/>
          <cell r="O1118" t="str">
            <v>TIT</v>
          </cell>
          <cell r="P1118" t="str">
            <v>Annie-Claude Harbonnier</v>
          </cell>
          <cell r="Q1118">
            <v>0.8</v>
          </cell>
          <cell r="R1118">
            <v>0.8</v>
          </cell>
        </row>
        <row r="1119">
          <cell r="B1119">
            <v>5898</v>
          </cell>
          <cell r="C1119" t="str">
            <v>DERYCKE</v>
          </cell>
          <cell r="D1119" t="str">
            <v/>
          </cell>
          <cell r="E1119" t="str">
            <v>Nicolas</v>
          </cell>
          <cell r="F1119" t="str">
            <v>H</v>
          </cell>
          <cell r="G1119" t="str">
            <v>UEAJ HARNES</v>
          </cell>
          <cell r="J1119">
            <v>1416</v>
          </cell>
          <cell r="K1119" t="str">
            <v>Spécifique</v>
          </cell>
          <cell r="L1119" t="str">
            <v>A</v>
          </cell>
          <cell r="M1119" t="str">
            <v>EDUC</v>
          </cell>
          <cell r="N1119"/>
          <cell r="O1119" t="str">
            <v>TIT</v>
          </cell>
          <cell r="P1119" t="str">
            <v>Sandrine Wambre</v>
          </cell>
          <cell r="Q1119">
            <v>1</v>
          </cell>
          <cell r="R1119">
            <v>1</v>
          </cell>
        </row>
        <row r="1120">
          <cell r="B1120">
            <v>5905</v>
          </cell>
          <cell r="C1120" t="str">
            <v>GAILLET</v>
          </cell>
          <cell r="D1120" t="str">
            <v/>
          </cell>
          <cell r="E1120" t="str">
            <v>Fabien</v>
          </cell>
          <cell r="F1120" t="str">
            <v>H</v>
          </cell>
          <cell r="G1120" t="str">
            <v>UEHC MAUBEUGE</v>
          </cell>
          <cell r="J1120">
            <v>1416</v>
          </cell>
          <cell r="K1120" t="str">
            <v>Spécifique</v>
          </cell>
          <cell r="L1120" t="str">
            <v>A</v>
          </cell>
          <cell r="M1120" t="str">
            <v>EDUC</v>
          </cell>
          <cell r="N1120"/>
          <cell r="O1120" t="str">
            <v>TIT</v>
          </cell>
          <cell r="P1120" t="str">
            <v>Nicolas Loux</v>
          </cell>
          <cell r="Q1120">
            <v>1</v>
          </cell>
          <cell r="R1120">
            <v>1</v>
          </cell>
        </row>
        <row r="1121">
          <cell r="B1121">
            <v>7231</v>
          </cell>
          <cell r="C1121" t="str">
            <v>BUCHERT</v>
          </cell>
          <cell r="D1121" t="str">
            <v>ROZANSKI</v>
          </cell>
          <cell r="E1121" t="str">
            <v>Marie-Hélène</v>
          </cell>
          <cell r="F1121" t="str">
            <v>F</v>
          </cell>
          <cell r="G1121" t="str">
            <v>UECEF BRUAY LA BUISSIERE</v>
          </cell>
          <cell r="J1121">
            <v>1451</v>
          </cell>
          <cell r="K1121" t="str">
            <v>Commun</v>
          </cell>
          <cell r="L1121" t="str">
            <v>C</v>
          </cell>
          <cell r="M1121" t="str">
            <v>ADJ-A</v>
          </cell>
          <cell r="N1121"/>
          <cell r="O1121" t="str">
            <v>TIT</v>
          </cell>
          <cell r="P1121" t="str">
            <v>Sandrine Wambre</v>
          </cell>
          <cell r="Q1121">
            <v>1</v>
          </cell>
          <cell r="R1121">
            <v>1</v>
          </cell>
        </row>
        <row r="1122">
          <cell r="B1122">
            <v>7323</v>
          </cell>
          <cell r="C1122" t="str">
            <v>PAUCHET</v>
          </cell>
          <cell r="D1122" t="str">
            <v>LEMAITRE</v>
          </cell>
          <cell r="E1122" t="str">
            <v>Françoise</v>
          </cell>
          <cell r="F1122" t="str">
            <v>F</v>
          </cell>
          <cell r="G1122" t="str">
            <v>UEMO BOULOGNE SUR MER</v>
          </cell>
          <cell r="J1122">
            <v>1638</v>
          </cell>
          <cell r="K1122" t="str">
            <v>Commun</v>
          </cell>
          <cell r="L1122" t="str">
            <v>B</v>
          </cell>
          <cell r="M1122" t="str">
            <v>ASS</v>
          </cell>
          <cell r="N1122"/>
          <cell r="O1122" t="str">
            <v>TIT</v>
          </cell>
          <cell r="P1122" t="str">
            <v>Lucie Szarek</v>
          </cell>
          <cell r="Q1122">
            <v>1</v>
          </cell>
          <cell r="R1122">
            <v>1</v>
          </cell>
        </row>
        <row r="1123">
          <cell r="B1123">
            <v>7882</v>
          </cell>
          <cell r="C1123" t="str">
            <v>ANSEL</v>
          </cell>
          <cell r="D1123" t="str">
            <v/>
          </cell>
          <cell r="E1123" t="str">
            <v>Catherine</v>
          </cell>
          <cell r="F1123" t="str">
            <v>F</v>
          </cell>
          <cell r="G1123" t="str">
            <v>UEHC AMIENS</v>
          </cell>
          <cell r="J1123">
            <v>1451</v>
          </cell>
          <cell r="K1123" t="str">
            <v>Commun</v>
          </cell>
          <cell r="L1123" t="str">
            <v>C</v>
          </cell>
          <cell r="M1123" t="str">
            <v>ADJ-A</v>
          </cell>
          <cell r="N1123"/>
          <cell r="O1123" t="str">
            <v>TIT</v>
          </cell>
          <cell r="P1123" t="str">
            <v>Annie-Claude Harbonnier</v>
          </cell>
          <cell r="Q1123" t="e">
            <v>#N/A</v>
          </cell>
          <cell r="R1123">
            <v>1</v>
          </cell>
        </row>
        <row r="1124">
          <cell r="B1124">
            <v>8024</v>
          </cell>
          <cell r="C1124" t="str">
            <v>JOSSEAUX</v>
          </cell>
          <cell r="D1124" t="str">
            <v/>
          </cell>
          <cell r="E1124" t="str">
            <v>Monique</v>
          </cell>
          <cell r="F1124" t="str">
            <v>F</v>
          </cell>
          <cell r="G1124" t="str">
            <v>DTPJJ PAS DE CALAIS</v>
          </cell>
          <cell r="J1124">
            <v>1461</v>
          </cell>
          <cell r="K1124" t="str">
            <v>Spécifique</v>
          </cell>
          <cell r="L1124" t="str">
            <v>A</v>
          </cell>
          <cell r="M1124" t="str">
            <v>DIRFONC</v>
          </cell>
          <cell r="N1124"/>
          <cell r="O1124" t="str">
            <v>TIT</v>
          </cell>
          <cell r="P1124" t="str">
            <v>Lucie Szarek</v>
          </cell>
          <cell r="Q1124">
            <v>1</v>
          </cell>
          <cell r="R1124">
            <v>1</v>
          </cell>
        </row>
        <row r="1125">
          <cell r="B1125">
            <v>8060</v>
          </cell>
          <cell r="C1125" t="str">
            <v>CEVAER</v>
          </cell>
          <cell r="D1125" t="str">
            <v>PIERROT</v>
          </cell>
          <cell r="E1125" t="str">
            <v>Catherine</v>
          </cell>
          <cell r="F1125" t="str">
            <v>F</v>
          </cell>
          <cell r="G1125" t="str">
            <v>UEMO ST QUENTIN</v>
          </cell>
          <cell r="J1125">
            <v>1437</v>
          </cell>
          <cell r="K1125" t="str">
            <v>Spécifique</v>
          </cell>
          <cell r="L1125" t="str">
            <v>A</v>
          </cell>
          <cell r="M1125" t="str">
            <v>CSE (RUE)</v>
          </cell>
          <cell r="N1125"/>
          <cell r="O1125" t="str">
            <v>TIT</v>
          </cell>
          <cell r="P1125" t="str">
            <v>Annie-Claude Harbonnier</v>
          </cell>
          <cell r="Q1125">
            <v>1</v>
          </cell>
          <cell r="R1125">
            <v>1</v>
          </cell>
        </row>
        <row r="1126">
          <cell r="B1126">
            <v>8123</v>
          </cell>
          <cell r="C1126" t="str">
            <v>DRASZCZ</v>
          </cell>
          <cell r="D1126" t="str">
            <v>LEGRAND</v>
          </cell>
          <cell r="E1126" t="str">
            <v>Danièle</v>
          </cell>
          <cell r="F1126" t="str">
            <v>F</v>
          </cell>
          <cell r="G1126" t="str">
            <v>UEMO BEAUVAIS</v>
          </cell>
          <cell r="J1126">
            <v>1638</v>
          </cell>
          <cell r="K1126" t="str">
            <v>Commun</v>
          </cell>
          <cell r="L1126" t="str">
            <v>B</v>
          </cell>
          <cell r="M1126" t="str">
            <v>ASS</v>
          </cell>
          <cell r="N1126"/>
          <cell r="O1126" t="str">
            <v>TIT</v>
          </cell>
          <cell r="P1126" t="str">
            <v>Sylviane Duquenne</v>
          </cell>
          <cell r="Q1126">
            <v>1</v>
          </cell>
          <cell r="R1126">
            <v>1</v>
          </cell>
        </row>
        <row r="1127">
          <cell r="B1127">
            <v>8137</v>
          </cell>
          <cell r="C1127" t="str">
            <v>VERRIEST</v>
          </cell>
          <cell r="D1127" t="str">
            <v/>
          </cell>
          <cell r="E1127" t="str">
            <v>Christine</v>
          </cell>
          <cell r="F1127" t="str">
            <v>F</v>
          </cell>
          <cell r="G1127" t="str">
            <v>UEHC LILLE</v>
          </cell>
          <cell r="J1127">
            <v>1447</v>
          </cell>
          <cell r="K1127" t="str">
            <v>Commun</v>
          </cell>
          <cell r="L1127" t="str">
            <v>C</v>
          </cell>
          <cell r="M1127" t="str">
            <v>ADJ-T</v>
          </cell>
          <cell r="N1127"/>
          <cell r="O1127" t="str">
            <v>TIT</v>
          </cell>
          <cell r="P1127" t="str">
            <v>Patrick Pivert</v>
          </cell>
          <cell r="Q1127">
            <v>1</v>
          </cell>
          <cell r="R1127">
            <v>1</v>
          </cell>
        </row>
        <row r="1128">
          <cell r="B1128">
            <v>8138</v>
          </cell>
          <cell r="C1128" t="str">
            <v>BULTEZ</v>
          </cell>
          <cell r="D1128" t="str">
            <v>RUDZKI</v>
          </cell>
          <cell r="E1128" t="str">
            <v>Nathalie</v>
          </cell>
          <cell r="F1128" t="str">
            <v>F</v>
          </cell>
          <cell r="G1128" t="str">
            <v>UEMO LENS</v>
          </cell>
          <cell r="J1128">
            <v>1451</v>
          </cell>
          <cell r="K1128" t="str">
            <v>Commun</v>
          </cell>
          <cell r="L1128" t="str">
            <v>C</v>
          </cell>
          <cell r="M1128" t="str">
            <v>ADJ-A</v>
          </cell>
          <cell r="N1128"/>
          <cell r="O1128" t="str">
            <v>TIT</v>
          </cell>
          <cell r="P1128" t="str">
            <v>Sandrine Wambre</v>
          </cell>
          <cell r="Q1128">
            <v>0.8</v>
          </cell>
          <cell r="R1128">
            <v>0.8</v>
          </cell>
        </row>
        <row r="1129">
          <cell r="B1129">
            <v>8142</v>
          </cell>
          <cell r="C1129" t="str">
            <v>RAFENBERG</v>
          </cell>
          <cell r="D1129" t="str">
            <v>LAPLAUD</v>
          </cell>
          <cell r="E1129" t="str">
            <v>Claudine</v>
          </cell>
          <cell r="F1129" t="str">
            <v>F</v>
          </cell>
          <cell r="G1129" t="str">
            <v>UEMO SOISSONS</v>
          </cell>
          <cell r="J1129">
            <v>1437</v>
          </cell>
          <cell r="K1129" t="str">
            <v>Spécifique</v>
          </cell>
          <cell r="L1129" t="str">
            <v>A</v>
          </cell>
          <cell r="M1129" t="str">
            <v>CSE (RUE)</v>
          </cell>
          <cell r="N1129"/>
          <cell r="O1129" t="str">
            <v>TIT</v>
          </cell>
          <cell r="P1129" t="str">
            <v>Annie-Claude Harbonnier</v>
          </cell>
          <cell r="Q1129">
            <v>1</v>
          </cell>
          <cell r="R1129">
            <v>1</v>
          </cell>
        </row>
        <row r="1130">
          <cell r="B1130">
            <v>8169</v>
          </cell>
          <cell r="C1130" t="str">
            <v>LECART</v>
          </cell>
          <cell r="D1130" t="str">
            <v/>
          </cell>
          <cell r="E1130" t="str">
            <v>Brigitte</v>
          </cell>
          <cell r="F1130" t="str">
            <v>F</v>
          </cell>
          <cell r="G1130" t="str">
            <v>UEMO ST QUENTIN</v>
          </cell>
          <cell r="J1130">
            <v>1437</v>
          </cell>
          <cell r="K1130" t="str">
            <v>Spécifique</v>
          </cell>
          <cell r="L1130" t="str">
            <v>A</v>
          </cell>
          <cell r="M1130" t="str">
            <v>CSE (RUE)</v>
          </cell>
          <cell r="N1130"/>
          <cell r="O1130" t="str">
            <v>TIT</v>
          </cell>
          <cell r="P1130" t="str">
            <v>Annie-Claude Harbonnier</v>
          </cell>
          <cell r="Q1130">
            <v>1</v>
          </cell>
          <cell r="R1130">
            <v>1</v>
          </cell>
        </row>
        <row r="1131">
          <cell r="B1131">
            <v>8509</v>
          </cell>
          <cell r="C1131" t="str">
            <v>PONTUS</v>
          </cell>
          <cell r="D1131" t="str">
            <v/>
          </cell>
          <cell r="E1131" t="str">
            <v>Lydie</v>
          </cell>
          <cell r="F1131" t="str">
            <v>F</v>
          </cell>
          <cell r="G1131" t="str">
            <v>UEMO HENIN BEAUMONT</v>
          </cell>
          <cell r="J1131">
            <v>1437</v>
          </cell>
          <cell r="K1131" t="str">
            <v>Spécifique</v>
          </cell>
          <cell r="L1131" t="str">
            <v>A</v>
          </cell>
          <cell r="M1131" t="str">
            <v>CSE (RUE)</v>
          </cell>
          <cell r="N1131" t="str">
            <v>RUE</v>
          </cell>
          <cell r="O1131" t="str">
            <v>TIT</v>
          </cell>
          <cell r="P1131" t="str">
            <v>Sandrine Wambre</v>
          </cell>
          <cell r="Q1131">
            <v>1</v>
          </cell>
          <cell r="R1131">
            <v>1</v>
          </cell>
        </row>
        <row r="1132">
          <cell r="B1132">
            <v>8723</v>
          </cell>
          <cell r="C1132" t="str">
            <v>AMMELOOT</v>
          </cell>
          <cell r="D1132" t="str">
            <v>FACQUEUR</v>
          </cell>
          <cell r="E1132" t="str">
            <v>Armélle</v>
          </cell>
          <cell r="F1132" t="str">
            <v>F</v>
          </cell>
          <cell r="G1132" t="str">
            <v>UEMO ST OMER</v>
          </cell>
          <cell r="J1132">
            <v>1451</v>
          </cell>
          <cell r="K1132" t="str">
            <v>Commun</v>
          </cell>
          <cell r="L1132" t="str">
            <v>C</v>
          </cell>
          <cell r="M1132" t="str">
            <v>ADJ-A</v>
          </cell>
          <cell r="N1132"/>
          <cell r="O1132" t="str">
            <v>TIT</v>
          </cell>
          <cell r="P1132" t="str">
            <v>Lucie Szarek</v>
          </cell>
          <cell r="Q1132">
            <v>0.8</v>
          </cell>
          <cell r="R1132">
            <v>0.8</v>
          </cell>
        </row>
        <row r="1133">
          <cell r="B1133">
            <v>8834</v>
          </cell>
          <cell r="C1133" t="str">
            <v>WAQUET</v>
          </cell>
          <cell r="D1133" t="str">
            <v>BIGONTINA</v>
          </cell>
          <cell r="E1133" t="str">
            <v>Micheline</v>
          </cell>
          <cell r="F1133" t="str">
            <v>F</v>
          </cell>
          <cell r="G1133" t="str">
            <v>UEAJ VILLENEUVE D'ASCQ 2</v>
          </cell>
          <cell r="J1133">
            <v>1417</v>
          </cell>
          <cell r="K1133" t="str">
            <v>Spécifique</v>
          </cell>
          <cell r="L1133" t="str">
            <v>A</v>
          </cell>
          <cell r="M1133" t="str">
            <v>PT</v>
          </cell>
          <cell r="N1133"/>
          <cell r="O1133" t="str">
            <v>TIT</v>
          </cell>
          <cell r="P1133" t="str">
            <v>Mourad El-Ouassaidi</v>
          </cell>
          <cell r="Q1133">
            <v>1</v>
          </cell>
          <cell r="R1133">
            <v>1</v>
          </cell>
        </row>
        <row r="1134">
          <cell r="B1134">
            <v>8932</v>
          </cell>
          <cell r="C1134" t="str">
            <v>CHANTRAINE</v>
          </cell>
          <cell r="D1134" t="str">
            <v>MABIRE</v>
          </cell>
          <cell r="E1134" t="str">
            <v>Jacqueline</v>
          </cell>
          <cell r="F1134" t="str">
            <v>F</v>
          </cell>
          <cell r="G1134" t="str">
            <v>UEHC LILLE</v>
          </cell>
          <cell r="J1134">
            <v>1447</v>
          </cell>
          <cell r="K1134" t="str">
            <v>Commun</v>
          </cell>
          <cell r="L1134" t="str">
            <v>C</v>
          </cell>
          <cell r="M1134" t="str">
            <v>ADJ-T</v>
          </cell>
          <cell r="N1134"/>
          <cell r="O1134" t="str">
            <v>TIT</v>
          </cell>
          <cell r="P1134" t="str">
            <v>Patrick Pivert</v>
          </cell>
          <cell r="Q1134">
            <v>1</v>
          </cell>
          <cell r="R1134">
            <v>1</v>
          </cell>
        </row>
        <row r="1135">
          <cell r="B1135">
            <v>9108</v>
          </cell>
          <cell r="C1135" t="str">
            <v>MONSERGENT</v>
          </cell>
          <cell r="D1135" t="str">
            <v>AGUSTONI</v>
          </cell>
          <cell r="E1135" t="str">
            <v>Sylvie</v>
          </cell>
          <cell r="F1135" t="str">
            <v>F</v>
          </cell>
          <cell r="G1135" t="str">
            <v>UEMO CAMBRAI</v>
          </cell>
          <cell r="J1135">
            <v>1437</v>
          </cell>
          <cell r="K1135" t="str">
            <v>Spécifique</v>
          </cell>
          <cell r="L1135" t="str">
            <v>A</v>
          </cell>
          <cell r="M1135" t="str">
            <v>CSE (RUE)</v>
          </cell>
          <cell r="N1135"/>
          <cell r="O1135" t="str">
            <v>TIT</v>
          </cell>
          <cell r="P1135" t="str">
            <v>Mourad El-Ouassaidi</v>
          </cell>
          <cell r="Q1135">
            <v>1</v>
          </cell>
          <cell r="R1135">
            <v>1</v>
          </cell>
        </row>
        <row r="1136">
          <cell r="B1136">
            <v>9112</v>
          </cell>
          <cell r="C1136" t="str">
            <v>ADAMSKI</v>
          </cell>
          <cell r="D1136" t="str">
            <v>DECROIX</v>
          </cell>
          <cell r="E1136" t="str">
            <v>Annick</v>
          </cell>
          <cell r="F1136" t="str">
            <v>F</v>
          </cell>
          <cell r="G1136" t="str">
            <v>UEHC LIEVIN</v>
          </cell>
          <cell r="J1136">
            <v>1451</v>
          </cell>
          <cell r="K1136" t="str">
            <v>Commun</v>
          </cell>
          <cell r="L1136" t="str">
            <v>C</v>
          </cell>
          <cell r="M1136" t="str">
            <v>ADJ-A</v>
          </cell>
          <cell r="N1136"/>
          <cell r="O1136" t="str">
            <v>TIT</v>
          </cell>
          <cell r="P1136" t="str">
            <v>Sandrine Wambre</v>
          </cell>
          <cell r="Q1136">
            <v>1</v>
          </cell>
          <cell r="R1136">
            <v>1</v>
          </cell>
        </row>
        <row r="1137">
          <cell r="B1137">
            <v>9139</v>
          </cell>
          <cell r="C1137" t="str">
            <v>LEBLANC</v>
          </cell>
          <cell r="D1137" t="str">
            <v>RAMAJO</v>
          </cell>
          <cell r="E1137" t="str">
            <v>Laurence</v>
          </cell>
          <cell r="F1137" t="str">
            <v>F</v>
          </cell>
          <cell r="G1137" t="str">
            <v>DIPJJ GRAND NORD</v>
          </cell>
          <cell r="J1137">
            <v>1437</v>
          </cell>
          <cell r="K1137" t="str">
            <v>Spécifique</v>
          </cell>
          <cell r="L1137" t="str">
            <v>A</v>
          </cell>
          <cell r="M1137" t="str">
            <v>CSE (RUE)</v>
          </cell>
          <cell r="N1137"/>
          <cell r="O1137" t="str">
            <v>TIT</v>
          </cell>
          <cell r="P1137" t="str">
            <v>Mourad El-Ouassaidi</v>
          </cell>
          <cell r="Q1137">
            <v>1</v>
          </cell>
          <cell r="R1137">
            <v>1</v>
          </cell>
        </row>
        <row r="1138">
          <cell r="B1138">
            <v>9161</v>
          </cell>
          <cell r="C1138" t="str">
            <v>HERMANT</v>
          </cell>
          <cell r="D1138" t="str">
            <v>POISSONNIER</v>
          </cell>
          <cell r="E1138" t="str">
            <v>Jocelyne</v>
          </cell>
          <cell r="F1138" t="str">
            <v>F</v>
          </cell>
          <cell r="G1138" t="str">
            <v>DIPJJ GRAND NORD</v>
          </cell>
          <cell r="J1138">
            <v>1460</v>
          </cell>
          <cell r="K1138" t="str">
            <v>Commun</v>
          </cell>
          <cell r="L1138" t="str">
            <v>B</v>
          </cell>
          <cell r="M1138" t="str">
            <v>SA</v>
          </cell>
          <cell r="N1138"/>
          <cell r="O1138" t="str">
            <v>TIT</v>
          </cell>
          <cell r="P1138" t="str">
            <v>Mourad El-Ouassaidi</v>
          </cell>
          <cell r="Q1138">
            <v>1</v>
          </cell>
          <cell r="R1138">
            <v>1</v>
          </cell>
        </row>
        <row r="1139">
          <cell r="B1139">
            <v>9444</v>
          </cell>
          <cell r="C1139" t="str">
            <v>DELAUGERE</v>
          </cell>
          <cell r="D1139" t="str">
            <v/>
          </cell>
          <cell r="E1139" t="str">
            <v>Dominique</v>
          </cell>
          <cell r="F1139" t="str">
            <v>F</v>
          </cell>
          <cell r="G1139" t="str">
            <v>UEHD BEAUVAIS</v>
          </cell>
          <cell r="J1139">
            <v>1437</v>
          </cell>
          <cell r="K1139" t="str">
            <v>Spécifique</v>
          </cell>
          <cell r="L1139" t="str">
            <v>A</v>
          </cell>
          <cell r="M1139" t="str">
            <v>CSE (RUE)</v>
          </cell>
          <cell r="N1139"/>
          <cell r="O1139" t="str">
            <v>TIT</v>
          </cell>
          <cell r="P1139" t="str">
            <v>Sylviane Duquenne</v>
          </cell>
          <cell r="Q1139">
            <v>1</v>
          </cell>
          <cell r="R1139">
            <v>1</v>
          </cell>
        </row>
        <row r="1140">
          <cell r="B1140">
            <v>9576</v>
          </cell>
          <cell r="C1140" t="str">
            <v>FLAMENT</v>
          </cell>
          <cell r="D1140" t="str">
            <v>DUQUENNE</v>
          </cell>
          <cell r="E1140" t="str">
            <v>Sylviane</v>
          </cell>
          <cell r="F1140" t="str">
            <v>F</v>
          </cell>
          <cell r="G1140" t="str">
            <v>DIPJJ GRAND NORD</v>
          </cell>
          <cell r="J1140">
            <v>1451</v>
          </cell>
          <cell r="K1140" t="str">
            <v>Commun</v>
          </cell>
          <cell r="L1140" t="str">
            <v>C</v>
          </cell>
          <cell r="M1140" t="str">
            <v>ADJ-A</v>
          </cell>
          <cell r="N1140"/>
          <cell r="O1140" t="str">
            <v>TIT</v>
          </cell>
          <cell r="P1140" t="str">
            <v>Mourad El-Ouassaidi</v>
          </cell>
          <cell r="Q1140">
            <v>0.8</v>
          </cell>
          <cell r="R1140">
            <v>0.8</v>
          </cell>
        </row>
        <row r="1141">
          <cell r="B1141">
            <v>9645</v>
          </cell>
          <cell r="C1141" t="str">
            <v>NALDONI</v>
          </cell>
          <cell r="D1141" t="str">
            <v>DUCHATELET</v>
          </cell>
          <cell r="E1141" t="str">
            <v>Lidia</v>
          </cell>
          <cell r="F1141" t="str">
            <v>F</v>
          </cell>
          <cell r="G1141" t="str">
            <v>STEMOI LAON</v>
          </cell>
          <cell r="J1141">
            <v>1451</v>
          </cell>
          <cell r="K1141" t="str">
            <v>Commun</v>
          </cell>
          <cell r="L1141" t="str">
            <v>C</v>
          </cell>
          <cell r="M1141" t="str">
            <v>ADJ-A</v>
          </cell>
          <cell r="N1141"/>
          <cell r="O1141" t="str">
            <v>TIT</v>
          </cell>
          <cell r="P1141" t="str">
            <v>Annie-Claude Harbonnier</v>
          </cell>
          <cell r="Q1141" t="e">
            <v>#N/A</v>
          </cell>
          <cell r="R1141">
            <v>1</v>
          </cell>
        </row>
        <row r="1142">
          <cell r="B1142">
            <v>9713</v>
          </cell>
          <cell r="C1142" t="str">
            <v>COPPRY</v>
          </cell>
          <cell r="D1142" t="str">
            <v/>
          </cell>
          <cell r="E1142" t="str">
            <v>Nadia</v>
          </cell>
          <cell r="F1142" t="str">
            <v>F</v>
          </cell>
          <cell r="G1142" t="str">
            <v>STEMOI BEAUVAIS</v>
          </cell>
          <cell r="J1142">
            <v>1407</v>
          </cell>
          <cell r="K1142" t="str">
            <v>Spécifique</v>
          </cell>
          <cell r="L1142" t="str">
            <v>A</v>
          </cell>
          <cell r="M1142" t="str">
            <v>DIR</v>
          </cell>
          <cell r="N1142" t="str">
            <v>DS</v>
          </cell>
          <cell r="O1142" t="str">
            <v>TIT</v>
          </cell>
          <cell r="P1142" t="str">
            <v>Sylviane Duquenne</v>
          </cell>
          <cell r="Q1142">
            <v>1</v>
          </cell>
          <cell r="R1142">
            <v>1</v>
          </cell>
        </row>
        <row r="1143">
          <cell r="B1143">
            <v>9726</v>
          </cell>
          <cell r="C1143" t="str">
            <v>CANNIAUX</v>
          </cell>
          <cell r="D1143" t="str">
            <v/>
          </cell>
          <cell r="E1143" t="str">
            <v>Corinne</v>
          </cell>
          <cell r="F1143" t="str">
            <v>F</v>
          </cell>
          <cell r="G1143" t="str">
            <v>UEHC BEAUVAIS</v>
          </cell>
          <cell r="J1143">
            <v>1447</v>
          </cell>
          <cell r="K1143" t="str">
            <v>Commun</v>
          </cell>
          <cell r="L1143" t="str">
            <v>C</v>
          </cell>
          <cell r="M1143" t="str">
            <v>ADJ-T</v>
          </cell>
          <cell r="N1143"/>
          <cell r="O1143" t="str">
            <v>TIT</v>
          </cell>
          <cell r="P1143" t="str">
            <v>Sylviane Duquenne</v>
          </cell>
          <cell r="Q1143">
            <v>1</v>
          </cell>
          <cell r="R1143">
            <v>1</v>
          </cell>
        </row>
        <row r="1144">
          <cell r="B1144">
            <v>9762</v>
          </cell>
          <cell r="C1144" t="str">
            <v>SAGNIER</v>
          </cell>
          <cell r="D1144" t="str">
            <v/>
          </cell>
          <cell r="E1144" t="str">
            <v>Fabienne</v>
          </cell>
          <cell r="F1144" t="str">
            <v>F</v>
          </cell>
          <cell r="G1144" t="str">
            <v>UEMO AMIENS OUEST</v>
          </cell>
          <cell r="J1144">
            <v>1437</v>
          </cell>
          <cell r="K1144" t="str">
            <v>Spécifique</v>
          </cell>
          <cell r="L1144" t="str">
            <v>A</v>
          </cell>
          <cell r="M1144" t="str">
            <v>CSE (RUE)</v>
          </cell>
          <cell r="N1144"/>
          <cell r="O1144" t="str">
            <v>TIT</v>
          </cell>
          <cell r="P1144" t="str">
            <v>Annie-Claude Harbonnier</v>
          </cell>
          <cell r="Q1144">
            <v>1</v>
          </cell>
          <cell r="R1144">
            <v>1</v>
          </cell>
        </row>
        <row r="1145">
          <cell r="B1145">
            <v>9870</v>
          </cell>
          <cell r="C1145" t="str">
            <v>LE MOAL</v>
          </cell>
          <cell r="D1145" t="str">
            <v>DE AZEVEDO</v>
          </cell>
          <cell r="E1145" t="str">
            <v>Eve</v>
          </cell>
          <cell r="F1145" t="str">
            <v>F</v>
          </cell>
          <cell r="G1145" t="str">
            <v>UEMO ST OMER</v>
          </cell>
          <cell r="J1145">
            <v>1437</v>
          </cell>
          <cell r="K1145" t="str">
            <v>Spécifique</v>
          </cell>
          <cell r="L1145" t="str">
            <v>A</v>
          </cell>
          <cell r="M1145" t="str">
            <v>CSE (RUE)</v>
          </cell>
          <cell r="N1145"/>
          <cell r="O1145" t="str">
            <v>TIT</v>
          </cell>
          <cell r="P1145" t="str">
            <v>Lucie Szarek</v>
          </cell>
          <cell r="Q1145">
            <v>1</v>
          </cell>
          <cell r="R1145">
            <v>1</v>
          </cell>
        </row>
        <row r="1146">
          <cell r="B1146">
            <v>9997</v>
          </cell>
          <cell r="C1146" t="str">
            <v>LOUVET</v>
          </cell>
          <cell r="D1146" t="str">
            <v>DIDELOT</v>
          </cell>
          <cell r="E1146" t="str">
            <v>Valérie</v>
          </cell>
          <cell r="F1146" t="str">
            <v>F</v>
          </cell>
          <cell r="G1146" t="str">
            <v>UEMO AVESNES SUR HELPE</v>
          </cell>
          <cell r="J1146">
            <v>1437</v>
          </cell>
          <cell r="K1146" t="str">
            <v>Spécifique</v>
          </cell>
          <cell r="L1146" t="str">
            <v>A</v>
          </cell>
          <cell r="M1146" t="str">
            <v>CSE (RUE)</v>
          </cell>
          <cell r="N1146"/>
          <cell r="O1146" t="str">
            <v>TIT</v>
          </cell>
          <cell r="P1146" t="str">
            <v>Nicolas Loux</v>
          </cell>
          <cell r="Q1146">
            <v>1</v>
          </cell>
          <cell r="R1146">
            <v>1</v>
          </cell>
        </row>
        <row r="1147">
          <cell r="B1147">
            <v>10041</v>
          </cell>
          <cell r="C1147" t="str">
            <v>LAMBIN</v>
          </cell>
          <cell r="D1147" t="str">
            <v/>
          </cell>
          <cell r="E1147" t="str">
            <v>Sandrine</v>
          </cell>
          <cell r="F1147" t="str">
            <v>F</v>
          </cell>
          <cell r="G1147" t="str">
            <v>UEMO LILLE</v>
          </cell>
          <cell r="J1147">
            <v>1416</v>
          </cell>
          <cell r="K1147" t="str">
            <v>Spécifique</v>
          </cell>
          <cell r="L1147" t="str">
            <v>A</v>
          </cell>
          <cell r="M1147" t="str">
            <v>EDUC</v>
          </cell>
          <cell r="N1147"/>
          <cell r="O1147" t="str">
            <v>TIT</v>
          </cell>
          <cell r="P1147" t="str">
            <v>Patrick Pivert</v>
          </cell>
          <cell r="Q1147">
            <v>1</v>
          </cell>
          <cell r="R1147">
            <v>1</v>
          </cell>
        </row>
        <row r="1148">
          <cell r="B1148">
            <v>10231</v>
          </cell>
          <cell r="C1148" t="str">
            <v>GHAYE</v>
          </cell>
          <cell r="D1148" t="str">
            <v>KEMPEN</v>
          </cell>
          <cell r="E1148" t="str">
            <v>Sylvie</v>
          </cell>
          <cell r="F1148" t="str">
            <v>F</v>
          </cell>
          <cell r="G1148" t="str">
            <v>USEEPM QUIEVRECHAIN</v>
          </cell>
          <cell r="J1148">
            <v>1451</v>
          </cell>
          <cell r="K1148" t="str">
            <v>Commun</v>
          </cell>
          <cell r="L1148" t="str">
            <v>C</v>
          </cell>
          <cell r="M1148" t="str">
            <v>ADJ-A</v>
          </cell>
          <cell r="N1148"/>
          <cell r="O1148" t="str">
            <v>TIT</v>
          </cell>
          <cell r="P1148" t="str">
            <v>Nicolas Loux</v>
          </cell>
          <cell r="Q1148">
            <v>1</v>
          </cell>
          <cell r="R1148">
            <v>1</v>
          </cell>
        </row>
        <row r="1149">
          <cell r="B1149">
            <v>10487</v>
          </cell>
          <cell r="C1149" t="str">
            <v>DROUAIN</v>
          </cell>
          <cell r="D1149" t="str">
            <v>VERMEULEN</v>
          </cell>
          <cell r="E1149" t="str">
            <v>Marie-Paule</v>
          </cell>
          <cell r="F1149" t="str">
            <v>F</v>
          </cell>
          <cell r="G1149" t="str">
            <v>DDPJJ NORD</v>
          </cell>
          <cell r="J1149">
            <v>9999</v>
          </cell>
          <cell r="K1149">
            <v>0</v>
          </cell>
          <cell r="L1149" t="str">
            <v>-</v>
          </cell>
          <cell r="M1149">
            <v>0</v>
          </cell>
          <cell r="N1149"/>
          <cell r="O1149">
            <v>0</v>
          </cell>
          <cell r="P1149" t="e">
            <v>#N/A</v>
          </cell>
          <cell r="Q1149">
            <v>1</v>
          </cell>
          <cell r="R1149">
            <v>1</v>
          </cell>
        </row>
        <row r="1150">
          <cell r="B1150">
            <v>10615</v>
          </cell>
          <cell r="C1150" t="str">
            <v>KRAFT</v>
          </cell>
          <cell r="D1150" t="str">
            <v>KRAFT</v>
          </cell>
          <cell r="E1150" t="str">
            <v>Cécile</v>
          </cell>
          <cell r="F1150" t="str">
            <v>F</v>
          </cell>
          <cell r="G1150" t="str">
            <v>UEMO ARRAS EST</v>
          </cell>
          <cell r="J1150">
            <v>1437</v>
          </cell>
          <cell r="K1150" t="str">
            <v>Spécifique</v>
          </cell>
          <cell r="L1150" t="str">
            <v>A</v>
          </cell>
          <cell r="M1150" t="str">
            <v>CSE (RUE)</v>
          </cell>
          <cell r="N1150"/>
          <cell r="O1150" t="str">
            <v>TIT</v>
          </cell>
          <cell r="P1150" t="str">
            <v>Lucie Szarek</v>
          </cell>
          <cell r="Q1150">
            <v>1</v>
          </cell>
          <cell r="R1150">
            <v>1</v>
          </cell>
        </row>
        <row r="1151">
          <cell r="B1151">
            <v>10679</v>
          </cell>
          <cell r="C1151" t="str">
            <v>DUCHESNE</v>
          </cell>
          <cell r="D1151" t="str">
            <v>JOLLY</v>
          </cell>
          <cell r="E1151" t="str">
            <v>Leïla</v>
          </cell>
          <cell r="F1151" t="str">
            <v>F</v>
          </cell>
          <cell r="G1151" t="str">
            <v>UEHC LILLE</v>
          </cell>
          <cell r="J1151">
            <v>1437</v>
          </cell>
          <cell r="K1151" t="str">
            <v>Spécifique</v>
          </cell>
          <cell r="L1151" t="str">
            <v>A</v>
          </cell>
          <cell r="M1151" t="str">
            <v>CSE (RUE)</v>
          </cell>
          <cell r="N1151"/>
          <cell r="O1151" t="str">
            <v>TIT</v>
          </cell>
          <cell r="P1151" t="str">
            <v>Patrick Pivert</v>
          </cell>
          <cell r="Q1151">
            <v>1</v>
          </cell>
          <cell r="R1151">
            <v>1</v>
          </cell>
        </row>
        <row r="1152">
          <cell r="B1152">
            <v>10786</v>
          </cell>
          <cell r="C1152" t="str">
            <v>BRUNEL</v>
          </cell>
          <cell r="D1152" t="str">
            <v/>
          </cell>
          <cell r="E1152" t="str">
            <v>Eve</v>
          </cell>
          <cell r="F1152" t="str">
            <v>F</v>
          </cell>
          <cell r="G1152" t="str">
            <v>STEMO SENLIS</v>
          </cell>
          <cell r="J1152">
            <v>1416</v>
          </cell>
          <cell r="K1152" t="str">
            <v>Spécifique</v>
          </cell>
          <cell r="L1152" t="str">
            <v>A</v>
          </cell>
          <cell r="M1152" t="str">
            <v>EDUC</v>
          </cell>
          <cell r="N1152"/>
          <cell r="O1152" t="str">
            <v>TIT</v>
          </cell>
          <cell r="P1152" t="str">
            <v>Sylviane Duquenne</v>
          </cell>
          <cell r="Q1152">
            <v>1</v>
          </cell>
          <cell r="R1152">
            <v>1</v>
          </cell>
        </row>
        <row r="1153">
          <cell r="B1153">
            <v>10791</v>
          </cell>
          <cell r="C1153" t="str">
            <v>KHALFI</v>
          </cell>
          <cell r="D1153" t="str">
            <v/>
          </cell>
          <cell r="E1153" t="str">
            <v>Kadidja</v>
          </cell>
          <cell r="F1153" t="str">
            <v>F</v>
          </cell>
          <cell r="G1153" t="str">
            <v>UEMO VALENCIENNES EST</v>
          </cell>
          <cell r="J1153">
            <v>1416</v>
          </cell>
          <cell r="K1153" t="str">
            <v>Spécifique</v>
          </cell>
          <cell r="L1153" t="str">
            <v>A</v>
          </cell>
          <cell r="M1153" t="str">
            <v>EDUC</v>
          </cell>
          <cell r="N1153"/>
          <cell r="O1153" t="str">
            <v>TIT</v>
          </cell>
          <cell r="P1153" t="str">
            <v>Nicolas Loux</v>
          </cell>
          <cell r="Q1153">
            <v>1</v>
          </cell>
          <cell r="R1153">
            <v>1</v>
          </cell>
        </row>
        <row r="1154">
          <cell r="B1154">
            <v>10828</v>
          </cell>
          <cell r="C1154" t="str">
            <v>DEPIERRE</v>
          </cell>
          <cell r="D1154" t="str">
            <v/>
          </cell>
          <cell r="E1154" t="str">
            <v>Isabelle</v>
          </cell>
          <cell r="F1154" t="str">
            <v>F</v>
          </cell>
          <cell r="G1154" t="str">
            <v>UEMO ST QUENTIN</v>
          </cell>
          <cell r="J1154">
            <v>1416</v>
          </cell>
          <cell r="K1154" t="str">
            <v>Spécifique</v>
          </cell>
          <cell r="L1154" t="str">
            <v>A</v>
          </cell>
          <cell r="M1154" t="str">
            <v>EDUC</v>
          </cell>
          <cell r="N1154"/>
          <cell r="O1154" t="str">
            <v>TIT</v>
          </cell>
          <cell r="P1154" t="str">
            <v>Annie-Claude Harbonnier</v>
          </cell>
          <cell r="Q1154">
            <v>1</v>
          </cell>
          <cell r="R1154">
            <v>1</v>
          </cell>
        </row>
        <row r="1155">
          <cell r="B1155">
            <v>10834</v>
          </cell>
          <cell r="C1155" t="str">
            <v>SURMONT</v>
          </cell>
          <cell r="D1155" t="str">
            <v/>
          </cell>
          <cell r="E1155" t="str">
            <v>Sylvie</v>
          </cell>
          <cell r="F1155" t="str">
            <v>F</v>
          </cell>
          <cell r="G1155" t="str">
            <v>UEMO LILLE</v>
          </cell>
          <cell r="J1155">
            <v>1416</v>
          </cell>
          <cell r="K1155" t="str">
            <v>Spécifique</v>
          </cell>
          <cell r="L1155" t="str">
            <v>A</v>
          </cell>
          <cell r="M1155" t="str">
            <v>EDUC</v>
          </cell>
          <cell r="N1155"/>
          <cell r="O1155" t="str">
            <v>TIT</v>
          </cell>
          <cell r="P1155" t="str">
            <v>Patrick Pivert</v>
          </cell>
          <cell r="Q1155">
            <v>1</v>
          </cell>
          <cell r="R1155">
            <v>1</v>
          </cell>
        </row>
        <row r="1156">
          <cell r="B1156">
            <v>10835</v>
          </cell>
          <cell r="C1156" t="str">
            <v>GRARE</v>
          </cell>
          <cell r="D1156" t="str">
            <v/>
          </cell>
          <cell r="E1156" t="str">
            <v>Karine</v>
          </cell>
          <cell r="F1156" t="str">
            <v>F</v>
          </cell>
          <cell r="G1156" t="str">
            <v>UEMO BETHUNE</v>
          </cell>
          <cell r="J1156">
            <v>1437</v>
          </cell>
          <cell r="K1156" t="str">
            <v>Spécifique</v>
          </cell>
          <cell r="L1156" t="str">
            <v>A</v>
          </cell>
          <cell r="M1156" t="str">
            <v>CSE (RUE)</v>
          </cell>
          <cell r="N1156"/>
          <cell r="O1156" t="str">
            <v>TIT</v>
          </cell>
          <cell r="P1156" t="str">
            <v>Sandrine Wambre</v>
          </cell>
          <cell r="Q1156">
            <v>1</v>
          </cell>
          <cell r="R1156">
            <v>1</v>
          </cell>
        </row>
        <row r="1157">
          <cell r="B1157">
            <v>10864</v>
          </cell>
          <cell r="C1157" t="str">
            <v>TISON</v>
          </cell>
          <cell r="D1157" t="str">
            <v/>
          </cell>
          <cell r="E1157" t="str">
            <v>Véronique</v>
          </cell>
          <cell r="F1157" t="str">
            <v>F</v>
          </cell>
          <cell r="G1157" t="str">
            <v>UEMO MAUBEUGE</v>
          </cell>
          <cell r="J1157">
            <v>1437</v>
          </cell>
          <cell r="K1157" t="str">
            <v>Spécifique</v>
          </cell>
          <cell r="L1157" t="str">
            <v>A</v>
          </cell>
          <cell r="M1157" t="str">
            <v>CSE (RUE)</v>
          </cell>
          <cell r="N1157"/>
          <cell r="O1157" t="str">
            <v>TIT</v>
          </cell>
          <cell r="P1157" t="str">
            <v>Nicolas Loux</v>
          </cell>
          <cell r="Q1157">
            <v>1</v>
          </cell>
          <cell r="R1157">
            <v>1</v>
          </cell>
        </row>
        <row r="1158">
          <cell r="B1158">
            <v>10963</v>
          </cell>
          <cell r="C1158" t="str">
            <v>PETIT</v>
          </cell>
          <cell r="D1158" t="str">
            <v>KALIFA</v>
          </cell>
          <cell r="E1158" t="str">
            <v>Virginie</v>
          </cell>
          <cell r="F1158" t="str">
            <v>F</v>
          </cell>
          <cell r="G1158" t="str">
            <v>DTPJJ OISE</v>
          </cell>
          <cell r="J1158">
            <v>1461</v>
          </cell>
          <cell r="K1158" t="str">
            <v>Spécifique</v>
          </cell>
          <cell r="L1158" t="str">
            <v>A</v>
          </cell>
          <cell r="M1158" t="str">
            <v>DIRFONC</v>
          </cell>
          <cell r="N1158"/>
          <cell r="O1158" t="str">
            <v>TIT</v>
          </cell>
          <cell r="P1158" t="str">
            <v>Sylviane Duquenne</v>
          </cell>
          <cell r="Q1158">
            <v>1</v>
          </cell>
          <cell r="R1158">
            <v>1</v>
          </cell>
        </row>
        <row r="1159">
          <cell r="B1159">
            <v>11163</v>
          </cell>
          <cell r="C1159" t="str">
            <v>BARDIAUX</v>
          </cell>
          <cell r="D1159" t="str">
            <v/>
          </cell>
          <cell r="E1159" t="str">
            <v>Elsa</v>
          </cell>
          <cell r="F1159" t="str">
            <v>F</v>
          </cell>
          <cell r="G1159" t="str">
            <v>UEMO MAUBEUGE</v>
          </cell>
          <cell r="J1159">
            <v>1416</v>
          </cell>
          <cell r="K1159" t="str">
            <v>Spécifique</v>
          </cell>
          <cell r="L1159" t="str">
            <v>A</v>
          </cell>
          <cell r="M1159" t="str">
            <v>EDUC</v>
          </cell>
          <cell r="N1159"/>
          <cell r="O1159" t="str">
            <v>TIT</v>
          </cell>
          <cell r="P1159" t="str">
            <v>Nicolas Loux</v>
          </cell>
          <cell r="Q1159">
            <v>1</v>
          </cell>
          <cell r="R1159">
            <v>1</v>
          </cell>
        </row>
        <row r="1160">
          <cell r="B1160">
            <v>11340</v>
          </cell>
          <cell r="C1160" t="str">
            <v>DAVID</v>
          </cell>
          <cell r="D1160" t="str">
            <v/>
          </cell>
          <cell r="E1160" t="str">
            <v>Audrey</v>
          </cell>
          <cell r="F1160" t="str">
            <v>F</v>
          </cell>
          <cell r="G1160" t="str">
            <v>UEMO ST OMER</v>
          </cell>
          <cell r="J1160">
            <v>1416</v>
          </cell>
          <cell r="K1160" t="str">
            <v>Spécifique</v>
          </cell>
          <cell r="L1160" t="str">
            <v>A</v>
          </cell>
          <cell r="M1160" t="str">
            <v>EDUC</v>
          </cell>
          <cell r="N1160"/>
          <cell r="O1160" t="str">
            <v>TIT</v>
          </cell>
          <cell r="P1160" t="str">
            <v>Lucie Szarek</v>
          </cell>
          <cell r="Q1160">
            <v>1</v>
          </cell>
          <cell r="R1160">
            <v>1</v>
          </cell>
        </row>
        <row r="1161">
          <cell r="B1161">
            <v>11392</v>
          </cell>
          <cell r="C1161" t="str">
            <v>PRUVOT</v>
          </cell>
          <cell r="D1161" t="str">
            <v>DEVILLIERS</v>
          </cell>
          <cell r="E1161" t="str">
            <v>Peggy</v>
          </cell>
          <cell r="F1161" t="str">
            <v>F</v>
          </cell>
          <cell r="G1161" t="str">
            <v>UEMO CALAIS</v>
          </cell>
          <cell r="J1161">
            <v>1418</v>
          </cell>
          <cell r="K1161" t="str">
            <v>Spécifique</v>
          </cell>
          <cell r="L1161" t="str">
            <v>A</v>
          </cell>
          <cell r="M1161" t="str">
            <v>PSY</v>
          </cell>
          <cell r="N1161"/>
          <cell r="O1161" t="str">
            <v>TIT</v>
          </cell>
          <cell r="P1161" t="str">
            <v>Lucie Szarek</v>
          </cell>
          <cell r="Q1161">
            <v>0.8</v>
          </cell>
          <cell r="R1161">
            <v>0.8</v>
          </cell>
        </row>
        <row r="1162">
          <cell r="B1162">
            <v>11405</v>
          </cell>
          <cell r="C1162" t="str">
            <v>VERMEILLE</v>
          </cell>
          <cell r="D1162" t="str">
            <v>SALMON</v>
          </cell>
          <cell r="E1162" t="str">
            <v>Sandrine</v>
          </cell>
          <cell r="F1162" t="str">
            <v>F</v>
          </cell>
          <cell r="G1162" t="str">
            <v>UEMO COMPIEGNE</v>
          </cell>
          <cell r="J1162">
            <v>1418</v>
          </cell>
          <cell r="K1162" t="str">
            <v>Spécifique</v>
          </cell>
          <cell r="L1162" t="str">
            <v>A</v>
          </cell>
          <cell r="M1162" t="str">
            <v>PSY</v>
          </cell>
          <cell r="N1162"/>
          <cell r="O1162" t="str">
            <v>TIT</v>
          </cell>
          <cell r="P1162" t="str">
            <v>Sylviane Duquenne</v>
          </cell>
          <cell r="Q1162">
            <v>1</v>
          </cell>
          <cell r="R1162">
            <v>1</v>
          </cell>
        </row>
        <row r="1163">
          <cell r="B1163">
            <v>11471</v>
          </cell>
          <cell r="C1163" t="str">
            <v>RIO</v>
          </cell>
          <cell r="D1163" t="str">
            <v>POIRIER</v>
          </cell>
          <cell r="E1163" t="str">
            <v>Véronique</v>
          </cell>
          <cell r="F1163" t="str">
            <v>F</v>
          </cell>
          <cell r="G1163" t="str">
            <v>STEMO TOURCOING / ROUBAIX</v>
          </cell>
          <cell r="J1163">
            <v>1416</v>
          </cell>
          <cell r="K1163" t="str">
            <v>Spécifique</v>
          </cell>
          <cell r="L1163" t="str">
            <v>A</v>
          </cell>
          <cell r="M1163" t="str">
            <v>EDUC</v>
          </cell>
          <cell r="N1163"/>
          <cell r="O1163" t="str">
            <v>TIT</v>
          </cell>
          <cell r="P1163" t="e">
            <v>#N/A</v>
          </cell>
          <cell r="Q1163">
            <v>1</v>
          </cell>
          <cell r="R1163">
            <v>1</v>
          </cell>
        </row>
        <row r="1164">
          <cell r="B1164">
            <v>11542</v>
          </cell>
          <cell r="C1164" t="str">
            <v>DOGMONT</v>
          </cell>
          <cell r="D1164" t="str">
            <v/>
          </cell>
          <cell r="E1164" t="str">
            <v>Ludivine</v>
          </cell>
          <cell r="F1164" t="str">
            <v>F</v>
          </cell>
          <cell r="G1164" t="str">
            <v>UEMO AMIENS OUEST</v>
          </cell>
          <cell r="J1164">
            <v>1416</v>
          </cell>
          <cell r="K1164" t="str">
            <v>Spécifique</v>
          </cell>
          <cell r="L1164" t="str">
            <v>A</v>
          </cell>
          <cell r="M1164" t="str">
            <v>EDUC</v>
          </cell>
          <cell r="N1164"/>
          <cell r="O1164" t="str">
            <v>TIT</v>
          </cell>
          <cell r="P1164" t="str">
            <v>Annie-Claude Harbonnier</v>
          </cell>
          <cell r="Q1164">
            <v>1</v>
          </cell>
          <cell r="R1164">
            <v>1</v>
          </cell>
        </row>
        <row r="1165">
          <cell r="B1165">
            <v>11641</v>
          </cell>
          <cell r="C1165" t="str">
            <v>LESUEUR</v>
          </cell>
          <cell r="D1165" t="str">
            <v>POLAK</v>
          </cell>
          <cell r="E1165" t="str">
            <v>Céline</v>
          </cell>
          <cell r="F1165" t="str">
            <v>F</v>
          </cell>
          <cell r="G1165" t="str">
            <v>USEEPM QUIEVRECHAIN</v>
          </cell>
          <cell r="J1165">
            <v>1416</v>
          </cell>
          <cell r="K1165" t="str">
            <v>Spécifique</v>
          </cell>
          <cell r="L1165" t="str">
            <v>A</v>
          </cell>
          <cell r="M1165" t="str">
            <v>EDUC</v>
          </cell>
          <cell r="N1165"/>
          <cell r="O1165" t="str">
            <v>TIT</v>
          </cell>
          <cell r="P1165" t="str">
            <v>Nicolas Loux</v>
          </cell>
          <cell r="Q1165">
            <v>1</v>
          </cell>
          <cell r="R1165">
            <v>1</v>
          </cell>
        </row>
        <row r="1166">
          <cell r="B1166">
            <v>11706</v>
          </cell>
          <cell r="C1166" t="str">
            <v>BADAOUI</v>
          </cell>
          <cell r="D1166" t="str">
            <v>BELLA</v>
          </cell>
          <cell r="E1166" t="str">
            <v>Chahira</v>
          </cell>
          <cell r="F1166" t="str">
            <v>F</v>
          </cell>
          <cell r="G1166" t="str">
            <v>DIPJJ GRAND NORD</v>
          </cell>
          <cell r="J1166">
            <v>1407</v>
          </cell>
          <cell r="K1166" t="str">
            <v>Spécifique</v>
          </cell>
          <cell r="L1166" t="str">
            <v>A</v>
          </cell>
          <cell r="M1166" t="str">
            <v>DIR</v>
          </cell>
          <cell r="N1166" t="str">
            <v>DS</v>
          </cell>
          <cell r="O1166" t="str">
            <v>TIT</v>
          </cell>
          <cell r="P1166" t="str">
            <v>Mourad El-Ouassaidi</v>
          </cell>
          <cell r="Q1166">
            <v>1</v>
          </cell>
          <cell r="R1166">
            <v>1</v>
          </cell>
        </row>
        <row r="1167">
          <cell r="B1167">
            <v>11954</v>
          </cell>
          <cell r="C1167" t="str">
            <v>NEVEUX</v>
          </cell>
          <cell r="D1167" t="str">
            <v/>
          </cell>
          <cell r="E1167" t="str">
            <v>Stephanie</v>
          </cell>
          <cell r="F1167" t="str">
            <v>F</v>
          </cell>
          <cell r="G1167" t="str">
            <v>UEMO CALAIS</v>
          </cell>
          <cell r="J1167">
            <v>1416</v>
          </cell>
          <cell r="K1167" t="str">
            <v>Spécifique</v>
          </cell>
          <cell r="L1167" t="str">
            <v>A</v>
          </cell>
          <cell r="M1167" t="str">
            <v>EDUC</v>
          </cell>
          <cell r="N1167"/>
          <cell r="O1167" t="str">
            <v>TIT</v>
          </cell>
          <cell r="P1167" t="str">
            <v>Lucie Szarek</v>
          </cell>
          <cell r="Q1167">
            <v>1</v>
          </cell>
          <cell r="R1167">
            <v>1</v>
          </cell>
        </row>
        <row r="1168">
          <cell r="B1168">
            <v>12162</v>
          </cell>
          <cell r="C1168" t="str">
            <v>SCOTTE</v>
          </cell>
          <cell r="D1168" t="str">
            <v/>
          </cell>
          <cell r="E1168" t="str">
            <v>Vicky</v>
          </cell>
          <cell r="F1168" t="str">
            <v>F</v>
          </cell>
          <cell r="G1168" t="str">
            <v>UEMO CALAIS</v>
          </cell>
          <cell r="J1168">
            <v>1416</v>
          </cell>
          <cell r="K1168" t="str">
            <v>Spécifique</v>
          </cell>
          <cell r="L1168" t="str">
            <v>A</v>
          </cell>
          <cell r="M1168" t="str">
            <v>EDUC</v>
          </cell>
          <cell r="N1168"/>
          <cell r="O1168" t="str">
            <v>TIT</v>
          </cell>
          <cell r="P1168" t="str">
            <v>Lucie Szarek</v>
          </cell>
          <cell r="Q1168">
            <v>1</v>
          </cell>
          <cell r="R1168">
            <v>1</v>
          </cell>
        </row>
        <row r="1169">
          <cell r="B1169">
            <v>12237</v>
          </cell>
          <cell r="C1169" t="str">
            <v>ATTAFI</v>
          </cell>
          <cell r="D1169" t="str">
            <v/>
          </cell>
          <cell r="E1169" t="str">
            <v>Karima</v>
          </cell>
          <cell r="F1169" t="str">
            <v>F</v>
          </cell>
          <cell r="G1169" t="str">
            <v>UEHC LIEVIN</v>
          </cell>
          <cell r="J1169">
            <v>1437</v>
          </cell>
          <cell r="K1169" t="str">
            <v>Spécifique</v>
          </cell>
          <cell r="L1169" t="str">
            <v>A</v>
          </cell>
          <cell r="M1169" t="str">
            <v>CSE (RUE)</v>
          </cell>
          <cell r="N1169"/>
          <cell r="O1169" t="str">
            <v>TIT</v>
          </cell>
          <cell r="P1169" t="str">
            <v>Sandrine Wambre</v>
          </cell>
          <cell r="Q1169">
            <v>1</v>
          </cell>
          <cell r="R1169">
            <v>1</v>
          </cell>
        </row>
        <row r="1170">
          <cell r="B1170">
            <v>12263</v>
          </cell>
          <cell r="C1170" t="str">
            <v>SEREIN</v>
          </cell>
          <cell r="D1170" t="str">
            <v>DULAC</v>
          </cell>
          <cell r="E1170" t="str">
            <v>Anne-Laure</v>
          </cell>
          <cell r="F1170" t="str">
            <v>F</v>
          </cell>
          <cell r="G1170" t="str">
            <v>UEHC SAINT MARTIN BOULOGNE</v>
          </cell>
          <cell r="J1170">
            <v>1418</v>
          </cell>
          <cell r="K1170" t="str">
            <v>Spécifique</v>
          </cell>
          <cell r="L1170" t="str">
            <v>A</v>
          </cell>
          <cell r="M1170" t="str">
            <v>PSY</v>
          </cell>
          <cell r="N1170"/>
          <cell r="O1170" t="str">
            <v>TIT</v>
          </cell>
          <cell r="P1170" t="e">
            <v>#N/A</v>
          </cell>
          <cell r="Q1170">
            <v>0.9</v>
          </cell>
          <cell r="R1170">
            <v>0.9</v>
          </cell>
        </row>
        <row r="1171">
          <cell r="B1171">
            <v>12317</v>
          </cell>
          <cell r="C1171" t="str">
            <v>WARINGHEM</v>
          </cell>
          <cell r="D1171" t="str">
            <v/>
          </cell>
          <cell r="E1171" t="str">
            <v>Séverine</v>
          </cell>
          <cell r="F1171" t="str">
            <v>F</v>
          </cell>
          <cell r="G1171" t="str">
            <v>UEMO COMPIEGNE</v>
          </cell>
          <cell r="J1171">
            <v>1416</v>
          </cell>
          <cell r="K1171" t="str">
            <v>Spécifique</v>
          </cell>
          <cell r="L1171" t="str">
            <v>A</v>
          </cell>
          <cell r="M1171" t="str">
            <v>EDUC</v>
          </cell>
          <cell r="N1171"/>
          <cell r="O1171" t="str">
            <v>TIT</v>
          </cell>
          <cell r="P1171" t="str">
            <v>Sylviane Duquenne</v>
          </cell>
          <cell r="Q1171">
            <v>1</v>
          </cell>
          <cell r="R1171">
            <v>1</v>
          </cell>
        </row>
        <row r="1172">
          <cell r="B1172">
            <v>12566</v>
          </cell>
          <cell r="C1172" t="str">
            <v>DENTZ</v>
          </cell>
          <cell r="D1172" t="str">
            <v/>
          </cell>
          <cell r="E1172" t="str">
            <v>Emmanuelle</v>
          </cell>
          <cell r="F1172" t="str">
            <v>F</v>
          </cell>
          <cell r="G1172" t="str">
            <v>UEMO VALENCIENNES OUEST</v>
          </cell>
          <cell r="J1172">
            <v>1416</v>
          </cell>
          <cell r="K1172" t="str">
            <v>Spécifique</v>
          </cell>
          <cell r="L1172" t="str">
            <v>A</v>
          </cell>
          <cell r="M1172" t="str">
            <v>EDUC</v>
          </cell>
          <cell r="N1172"/>
          <cell r="O1172" t="str">
            <v>TIT</v>
          </cell>
          <cell r="P1172" t="str">
            <v>Nicolas Loux</v>
          </cell>
          <cell r="Q1172">
            <v>0.9</v>
          </cell>
          <cell r="R1172">
            <v>0.9</v>
          </cell>
        </row>
        <row r="1173">
          <cell r="B1173">
            <v>12821</v>
          </cell>
          <cell r="C1173" t="str">
            <v>DUBREIL</v>
          </cell>
          <cell r="D1173" t="str">
            <v/>
          </cell>
          <cell r="E1173" t="str">
            <v>Caroline</v>
          </cell>
          <cell r="F1173" t="str">
            <v>F</v>
          </cell>
          <cell r="G1173" t="str">
            <v>UEMO LILLE VAUBAN</v>
          </cell>
          <cell r="J1173">
            <v>1418</v>
          </cell>
          <cell r="K1173" t="str">
            <v>Spécifique</v>
          </cell>
          <cell r="L1173" t="str">
            <v>A</v>
          </cell>
          <cell r="M1173" t="str">
            <v>PSY</v>
          </cell>
          <cell r="N1173"/>
          <cell r="O1173" t="str">
            <v>TIT</v>
          </cell>
          <cell r="P1173" t="str">
            <v>Patrick Pivert</v>
          </cell>
          <cell r="Q1173">
            <v>1</v>
          </cell>
          <cell r="R1173">
            <v>1</v>
          </cell>
        </row>
        <row r="1174">
          <cell r="B1174">
            <v>12884</v>
          </cell>
          <cell r="C1174" t="str">
            <v>DOLY</v>
          </cell>
          <cell r="D1174" t="str">
            <v/>
          </cell>
          <cell r="E1174" t="str">
            <v>Amelie</v>
          </cell>
          <cell r="F1174" t="str">
            <v>F</v>
          </cell>
          <cell r="G1174" t="str">
            <v>UECEF BEAUVAIS</v>
          </cell>
          <cell r="J1174">
            <v>1418</v>
          </cell>
          <cell r="K1174" t="str">
            <v>Spécifique</v>
          </cell>
          <cell r="L1174" t="str">
            <v>A</v>
          </cell>
          <cell r="M1174" t="str">
            <v>PSY</v>
          </cell>
          <cell r="N1174"/>
          <cell r="O1174" t="str">
            <v>TIT</v>
          </cell>
          <cell r="P1174" t="str">
            <v>Sylviane Duquenne</v>
          </cell>
          <cell r="Q1174" t="e">
            <v>#N/A</v>
          </cell>
          <cell r="R1174">
            <v>1</v>
          </cell>
        </row>
        <row r="1175">
          <cell r="B1175">
            <v>13148</v>
          </cell>
          <cell r="C1175" t="str">
            <v>PAOLI</v>
          </cell>
          <cell r="D1175" t="str">
            <v/>
          </cell>
          <cell r="E1175" t="str">
            <v>Charlotte</v>
          </cell>
          <cell r="F1175" t="str">
            <v>F</v>
          </cell>
          <cell r="G1175" t="str">
            <v>UEMO BETHUNE</v>
          </cell>
          <cell r="J1175">
            <v>1416</v>
          </cell>
          <cell r="K1175" t="str">
            <v>Spécifique</v>
          </cell>
          <cell r="L1175" t="str">
            <v>A</v>
          </cell>
          <cell r="M1175" t="str">
            <v>EDUC</v>
          </cell>
          <cell r="N1175"/>
          <cell r="O1175" t="str">
            <v>TIT</v>
          </cell>
          <cell r="P1175" t="str">
            <v>Sandrine Wambre</v>
          </cell>
          <cell r="Q1175">
            <v>1</v>
          </cell>
          <cell r="R1175">
            <v>1</v>
          </cell>
        </row>
        <row r="1176">
          <cell r="B1176">
            <v>13172</v>
          </cell>
          <cell r="C1176" t="str">
            <v>DELATTRE</v>
          </cell>
          <cell r="D1176" t="str">
            <v>MEKADEM</v>
          </cell>
          <cell r="E1176" t="str">
            <v>Hélène</v>
          </cell>
          <cell r="F1176" t="str">
            <v>F</v>
          </cell>
          <cell r="G1176" t="str">
            <v>UEHC ST MARTIN BOULOGNE</v>
          </cell>
          <cell r="J1176">
            <v>1416</v>
          </cell>
          <cell r="K1176" t="str">
            <v>Spécifique</v>
          </cell>
          <cell r="L1176" t="str">
            <v>A</v>
          </cell>
          <cell r="M1176" t="str">
            <v>EDUC</v>
          </cell>
          <cell r="N1176"/>
          <cell r="O1176" t="str">
            <v>TIT</v>
          </cell>
          <cell r="P1176" t="str">
            <v>Lucie Szarek</v>
          </cell>
          <cell r="Q1176">
            <v>0.8</v>
          </cell>
          <cell r="R1176">
            <v>0.8</v>
          </cell>
        </row>
        <row r="1177">
          <cell r="B1177">
            <v>13210</v>
          </cell>
          <cell r="C1177" t="str">
            <v>SIUSKO</v>
          </cell>
          <cell r="D1177" t="str">
            <v>BAYART</v>
          </cell>
          <cell r="E1177" t="str">
            <v>Elodie</v>
          </cell>
          <cell r="F1177" t="str">
            <v>F</v>
          </cell>
          <cell r="G1177" t="str">
            <v>UEMO ARRAS OUEST</v>
          </cell>
          <cell r="J1177">
            <v>1416</v>
          </cell>
          <cell r="K1177" t="str">
            <v>Spécifique</v>
          </cell>
          <cell r="L1177" t="str">
            <v>A</v>
          </cell>
          <cell r="M1177" t="str">
            <v>EDUC</v>
          </cell>
          <cell r="N1177"/>
          <cell r="O1177" t="str">
            <v>TIT</v>
          </cell>
          <cell r="P1177" t="str">
            <v>Lucie Szarek</v>
          </cell>
          <cell r="Q1177">
            <v>1</v>
          </cell>
          <cell r="R1177">
            <v>1</v>
          </cell>
        </row>
        <row r="1178">
          <cell r="B1178">
            <v>13783</v>
          </cell>
          <cell r="C1178" t="str">
            <v>HUBERT</v>
          </cell>
          <cell r="D1178" t="str">
            <v/>
          </cell>
          <cell r="E1178" t="str">
            <v>Alain</v>
          </cell>
          <cell r="F1178" t="str">
            <v>H</v>
          </cell>
          <cell r="G1178" t="str">
            <v>UEAJ VILLENEUVE D'ASCQ 2</v>
          </cell>
          <cell r="J1178">
            <v>1416</v>
          </cell>
          <cell r="K1178" t="str">
            <v>Spécifique</v>
          </cell>
          <cell r="L1178" t="str">
            <v>A</v>
          </cell>
          <cell r="M1178" t="str">
            <v>EDUC</v>
          </cell>
          <cell r="N1178"/>
          <cell r="O1178" t="str">
            <v>TIT</v>
          </cell>
          <cell r="P1178" t="str">
            <v>Mourad El-Ouassaidi</v>
          </cell>
          <cell r="Q1178">
            <v>0.8</v>
          </cell>
          <cell r="R1178">
            <v>0.8</v>
          </cell>
        </row>
        <row r="1179">
          <cell r="B1179">
            <v>13814</v>
          </cell>
          <cell r="C1179" t="str">
            <v>ALEXANDRE</v>
          </cell>
          <cell r="D1179" t="str">
            <v/>
          </cell>
          <cell r="E1179" t="str">
            <v>Alain</v>
          </cell>
          <cell r="F1179" t="str">
            <v>H</v>
          </cell>
          <cell r="G1179" t="str">
            <v>UEHC BETHUNE</v>
          </cell>
          <cell r="J1179">
            <v>1416</v>
          </cell>
          <cell r="K1179" t="str">
            <v>Spécifique</v>
          </cell>
          <cell r="L1179" t="str">
            <v>A</v>
          </cell>
          <cell r="M1179" t="str">
            <v>EDUC</v>
          </cell>
          <cell r="N1179"/>
          <cell r="O1179" t="str">
            <v>TIT</v>
          </cell>
          <cell r="P1179" t="str">
            <v>Sandrine Wambre</v>
          </cell>
          <cell r="Q1179">
            <v>0.5</v>
          </cell>
          <cell r="R1179">
            <v>0.5</v>
          </cell>
        </row>
        <row r="1180">
          <cell r="B1180">
            <v>13920</v>
          </cell>
          <cell r="C1180" t="str">
            <v>MAKHLOUFI</v>
          </cell>
          <cell r="D1180" t="str">
            <v/>
          </cell>
          <cell r="E1180" t="str">
            <v>Laifa</v>
          </cell>
          <cell r="F1180" t="str">
            <v>H</v>
          </cell>
          <cell r="G1180" t="str">
            <v>UEMO DUNKERQUE EST</v>
          </cell>
          <cell r="J1180">
            <v>1437</v>
          </cell>
          <cell r="K1180" t="str">
            <v>Spécifique</v>
          </cell>
          <cell r="L1180" t="str">
            <v>A</v>
          </cell>
          <cell r="M1180" t="str">
            <v>CSE (RUE)</v>
          </cell>
          <cell r="N1180"/>
          <cell r="O1180" t="str">
            <v>TIT</v>
          </cell>
          <cell r="P1180" t="str">
            <v>Nicolas Loux</v>
          </cell>
          <cell r="Q1180">
            <v>1</v>
          </cell>
          <cell r="R1180">
            <v>1</v>
          </cell>
        </row>
        <row r="1181">
          <cell r="B1181">
            <v>14189</v>
          </cell>
          <cell r="C1181" t="str">
            <v>FORTIN</v>
          </cell>
          <cell r="D1181" t="str">
            <v/>
          </cell>
          <cell r="E1181" t="str">
            <v>Magali</v>
          </cell>
          <cell r="F1181" t="str">
            <v>F</v>
          </cell>
          <cell r="G1181" t="str">
            <v>UEMO BOULOGNE SUR MER</v>
          </cell>
          <cell r="J1181">
            <v>1416</v>
          </cell>
          <cell r="K1181" t="str">
            <v>Spécifique</v>
          </cell>
          <cell r="L1181" t="str">
            <v>A</v>
          </cell>
          <cell r="M1181" t="str">
            <v>EDUC</v>
          </cell>
          <cell r="N1181"/>
          <cell r="O1181" t="str">
            <v>TIT</v>
          </cell>
          <cell r="P1181" t="str">
            <v>Lucie Szarek</v>
          </cell>
          <cell r="Q1181">
            <v>1</v>
          </cell>
          <cell r="R1181">
            <v>1</v>
          </cell>
        </row>
        <row r="1182">
          <cell r="B1182">
            <v>14202</v>
          </cell>
          <cell r="C1182" t="str">
            <v>SAUVEZ</v>
          </cell>
          <cell r="D1182" t="str">
            <v/>
          </cell>
          <cell r="E1182" t="str">
            <v>Sabrina</v>
          </cell>
          <cell r="F1182" t="str">
            <v>F</v>
          </cell>
          <cell r="G1182" t="str">
            <v>UEAJ LAON</v>
          </cell>
          <cell r="J1182">
            <v>1416</v>
          </cell>
          <cell r="K1182" t="str">
            <v>Spécifique</v>
          </cell>
          <cell r="L1182" t="str">
            <v>A</v>
          </cell>
          <cell r="M1182" t="str">
            <v>EDUC</v>
          </cell>
          <cell r="N1182"/>
          <cell r="O1182" t="str">
            <v>TIT</v>
          </cell>
          <cell r="P1182" t="str">
            <v>Annie-Claude Harbonnier</v>
          </cell>
          <cell r="Q1182">
            <v>1</v>
          </cell>
          <cell r="R1182">
            <v>1</v>
          </cell>
        </row>
        <row r="1183">
          <cell r="B1183">
            <v>14207</v>
          </cell>
          <cell r="C1183" t="str">
            <v>JAKUBIEC</v>
          </cell>
          <cell r="D1183" t="str">
            <v/>
          </cell>
          <cell r="E1183" t="str">
            <v>Catherine</v>
          </cell>
          <cell r="F1183" t="str">
            <v>F</v>
          </cell>
          <cell r="G1183" t="str">
            <v>EPE TOURCOING / VILLENEUVE D'ASCQ</v>
          </cell>
          <cell r="J1183">
            <v>1407</v>
          </cell>
          <cell r="K1183" t="str">
            <v>Spécifique</v>
          </cell>
          <cell r="L1183" t="str">
            <v>A</v>
          </cell>
          <cell r="M1183" t="str">
            <v>DIR</v>
          </cell>
          <cell r="N1183"/>
          <cell r="O1183" t="str">
            <v>TIT</v>
          </cell>
          <cell r="P1183" t="e">
            <v>#N/A</v>
          </cell>
          <cell r="Q1183">
            <v>1</v>
          </cell>
          <cell r="R1183">
            <v>1</v>
          </cell>
        </row>
        <row r="1184">
          <cell r="B1184">
            <v>14236</v>
          </cell>
          <cell r="C1184" t="str">
            <v>MICHAUX</v>
          </cell>
          <cell r="D1184" t="str">
            <v>PERSINET</v>
          </cell>
          <cell r="E1184" t="str">
            <v>Natacha</v>
          </cell>
          <cell r="F1184" t="str">
            <v>F</v>
          </cell>
          <cell r="G1184" t="str">
            <v>UEMO LAON</v>
          </cell>
          <cell r="J1184">
            <v>1416</v>
          </cell>
          <cell r="K1184" t="str">
            <v>Spécifique</v>
          </cell>
          <cell r="L1184" t="str">
            <v>A</v>
          </cell>
          <cell r="M1184" t="str">
            <v>EDUC</v>
          </cell>
          <cell r="N1184"/>
          <cell r="O1184" t="str">
            <v>TIT</v>
          </cell>
          <cell r="P1184" t="str">
            <v>Annie-Claude Harbonnier</v>
          </cell>
          <cell r="Q1184">
            <v>1</v>
          </cell>
          <cell r="R1184">
            <v>1</v>
          </cell>
        </row>
        <row r="1185">
          <cell r="B1185">
            <v>14239</v>
          </cell>
          <cell r="C1185" t="str">
            <v>TOULLEC</v>
          </cell>
          <cell r="D1185" t="str">
            <v>ANROCHTE</v>
          </cell>
          <cell r="E1185" t="str">
            <v>Elodie</v>
          </cell>
          <cell r="F1185" t="str">
            <v>F</v>
          </cell>
          <cell r="G1185" t="str">
            <v>UEMO SENLIS</v>
          </cell>
          <cell r="J1185">
            <v>1416</v>
          </cell>
          <cell r="K1185" t="str">
            <v>Spécifique</v>
          </cell>
          <cell r="L1185" t="str">
            <v>A</v>
          </cell>
          <cell r="M1185" t="str">
            <v>EDUC</v>
          </cell>
          <cell r="N1185"/>
          <cell r="O1185" t="str">
            <v>TIT</v>
          </cell>
          <cell r="P1185" t="str">
            <v>Sylviane Duquenne</v>
          </cell>
          <cell r="Q1185">
            <v>1</v>
          </cell>
          <cell r="R1185">
            <v>1</v>
          </cell>
        </row>
        <row r="1186">
          <cell r="B1186">
            <v>14335</v>
          </cell>
          <cell r="C1186" t="str">
            <v>DORIBREUX</v>
          </cell>
          <cell r="D1186" t="str">
            <v/>
          </cell>
          <cell r="E1186" t="str">
            <v>Jean-Louis</v>
          </cell>
          <cell r="F1186" t="str">
            <v>H</v>
          </cell>
          <cell r="G1186" t="str">
            <v>DIPJJ GRAND NORD</v>
          </cell>
          <cell r="J1186">
            <v>1461</v>
          </cell>
          <cell r="K1186" t="str">
            <v>Spécifique</v>
          </cell>
          <cell r="L1186" t="str">
            <v>A</v>
          </cell>
          <cell r="M1186" t="str">
            <v>DIRFONC</v>
          </cell>
          <cell r="N1186"/>
          <cell r="O1186" t="str">
            <v>TIT</v>
          </cell>
          <cell r="P1186" t="str">
            <v>Mourad El-Ouassaidi</v>
          </cell>
          <cell r="Q1186">
            <v>1</v>
          </cell>
          <cell r="R1186">
            <v>1</v>
          </cell>
        </row>
        <row r="1187">
          <cell r="B1187">
            <v>14353</v>
          </cell>
          <cell r="C1187" t="str">
            <v>WAREMBOURG</v>
          </cell>
          <cell r="D1187" t="str">
            <v/>
          </cell>
          <cell r="E1187" t="str">
            <v>Jean-Claude</v>
          </cell>
          <cell r="F1187" t="str">
            <v>H</v>
          </cell>
          <cell r="G1187" t="str">
            <v>UEHC DOUAI</v>
          </cell>
          <cell r="J1187">
            <v>1416</v>
          </cell>
          <cell r="K1187" t="str">
            <v>Spécifique</v>
          </cell>
          <cell r="L1187" t="str">
            <v>A</v>
          </cell>
          <cell r="M1187" t="str">
            <v>EDUC</v>
          </cell>
          <cell r="N1187"/>
          <cell r="O1187" t="str">
            <v>TIT</v>
          </cell>
          <cell r="P1187" t="str">
            <v>Mourad El-Ouassaidi</v>
          </cell>
          <cell r="Q1187">
            <v>1</v>
          </cell>
          <cell r="R1187">
            <v>1</v>
          </cell>
        </row>
        <row r="1188">
          <cell r="B1188">
            <v>14368</v>
          </cell>
          <cell r="C1188" t="str">
            <v>LEGRAND</v>
          </cell>
          <cell r="D1188" t="str">
            <v/>
          </cell>
          <cell r="E1188" t="str">
            <v>Jean-Yves</v>
          </cell>
          <cell r="F1188" t="str">
            <v>H</v>
          </cell>
          <cell r="G1188" t="str">
            <v>UECER LA COURTE ECHELLE POIX DU NORD</v>
          </cell>
          <cell r="J1188">
            <v>1416</v>
          </cell>
          <cell r="K1188" t="str">
            <v>Spécifique</v>
          </cell>
          <cell r="L1188" t="str">
            <v>A</v>
          </cell>
          <cell r="M1188" t="str">
            <v>EDUC</v>
          </cell>
          <cell r="N1188"/>
          <cell r="O1188" t="str">
            <v>TIT</v>
          </cell>
          <cell r="P1188" t="e">
            <v>#N/A</v>
          </cell>
          <cell r="Q1188">
            <v>1</v>
          </cell>
          <cell r="R1188">
            <v>1</v>
          </cell>
        </row>
        <row r="1189">
          <cell r="B1189">
            <v>14422</v>
          </cell>
          <cell r="C1189" t="str">
            <v>BOUGHZAL</v>
          </cell>
          <cell r="D1189" t="str">
            <v/>
          </cell>
          <cell r="E1189" t="str">
            <v>Driss</v>
          </cell>
          <cell r="F1189" t="str">
            <v>H</v>
          </cell>
          <cell r="G1189" t="str">
            <v>UEAJ HARNES</v>
          </cell>
          <cell r="J1189">
            <v>1437</v>
          </cell>
          <cell r="K1189" t="str">
            <v>Spécifique</v>
          </cell>
          <cell r="L1189" t="str">
            <v>A</v>
          </cell>
          <cell r="M1189" t="str">
            <v>CSE (RUE)</v>
          </cell>
          <cell r="N1189"/>
          <cell r="O1189" t="str">
            <v>TIT</v>
          </cell>
          <cell r="P1189" t="str">
            <v>Sandrine Wambre</v>
          </cell>
          <cell r="Q1189">
            <v>1</v>
          </cell>
          <cell r="R1189">
            <v>1</v>
          </cell>
        </row>
        <row r="1190">
          <cell r="B1190">
            <v>14425</v>
          </cell>
          <cell r="C1190" t="str">
            <v>DE WILDE</v>
          </cell>
          <cell r="D1190" t="str">
            <v/>
          </cell>
          <cell r="E1190" t="str">
            <v>Laurent</v>
          </cell>
          <cell r="F1190" t="str">
            <v>H</v>
          </cell>
          <cell r="G1190" t="str">
            <v>UEMO LAON</v>
          </cell>
          <cell r="J1190">
            <v>1416</v>
          </cell>
          <cell r="K1190" t="str">
            <v>Spécifique</v>
          </cell>
          <cell r="L1190" t="str">
            <v>A</v>
          </cell>
          <cell r="M1190" t="str">
            <v>EDUC</v>
          </cell>
          <cell r="N1190"/>
          <cell r="O1190" t="str">
            <v>TIT</v>
          </cell>
          <cell r="P1190" t="str">
            <v>Annie-Claude Harbonnier</v>
          </cell>
          <cell r="Q1190">
            <v>1</v>
          </cell>
          <cell r="R1190">
            <v>1</v>
          </cell>
        </row>
        <row r="1191">
          <cell r="B1191">
            <v>14426</v>
          </cell>
          <cell r="C1191" t="str">
            <v>CARBONNET</v>
          </cell>
          <cell r="D1191" t="str">
            <v/>
          </cell>
          <cell r="E1191" t="str">
            <v>Pascal</v>
          </cell>
          <cell r="F1191" t="str">
            <v>H</v>
          </cell>
          <cell r="G1191" t="str">
            <v>UEMO ST QUENTIN</v>
          </cell>
          <cell r="J1191">
            <v>1416</v>
          </cell>
          <cell r="K1191" t="str">
            <v>Spécifique</v>
          </cell>
          <cell r="L1191" t="str">
            <v>A</v>
          </cell>
          <cell r="M1191" t="str">
            <v>EDUC</v>
          </cell>
          <cell r="N1191"/>
          <cell r="O1191" t="str">
            <v>TIT</v>
          </cell>
          <cell r="P1191" t="str">
            <v>Annie-Claude Harbonnier</v>
          </cell>
          <cell r="Q1191">
            <v>1</v>
          </cell>
          <cell r="R1191">
            <v>1</v>
          </cell>
        </row>
        <row r="1192">
          <cell r="B1192">
            <v>14434</v>
          </cell>
          <cell r="C1192" t="str">
            <v>NIANG</v>
          </cell>
          <cell r="D1192" t="str">
            <v/>
          </cell>
          <cell r="E1192" t="str">
            <v>Cheikh</v>
          </cell>
          <cell r="F1192" t="str">
            <v>H</v>
          </cell>
          <cell r="G1192" t="str">
            <v>UEHC LILLE</v>
          </cell>
          <cell r="J1192">
            <v>1416</v>
          </cell>
          <cell r="K1192" t="str">
            <v>Spécifique</v>
          </cell>
          <cell r="L1192" t="str">
            <v>A</v>
          </cell>
          <cell r="M1192" t="str">
            <v>EDUC</v>
          </cell>
          <cell r="N1192"/>
          <cell r="O1192" t="str">
            <v>TIT</v>
          </cell>
          <cell r="P1192" t="str">
            <v>Patrick Pivert</v>
          </cell>
          <cell r="Q1192" t="e">
            <v>#N/A</v>
          </cell>
          <cell r="R1192">
            <v>1</v>
          </cell>
        </row>
        <row r="1193">
          <cell r="B1193">
            <v>14449</v>
          </cell>
          <cell r="C1193" t="str">
            <v>HANNEBIQUE</v>
          </cell>
          <cell r="D1193" t="str">
            <v/>
          </cell>
          <cell r="E1193" t="str">
            <v>Sébastien</v>
          </cell>
          <cell r="F1193" t="str">
            <v>H</v>
          </cell>
          <cell r="G1193" t="str">
            <v>EPE ST QUENTIN</v>
          </cell>
          <cell r="J1193">
            <v>1437</v>
          </cell>
          <cell r="K1193" t="str">
            <v>Spécifique</v>
          </cell>
          <cell r="L1193" t="str">
            <v>A</v>
          </cell>
          <cell r="M1193" t="str">
            <v>CSE (RUE)</v>
          </cell>
          <cell r="N1193"/>
          <cell r="O1193" t="str">
            <v>TIT</v>
          </cell>
          <cell r="P1193" t="str">
            <v>Annie-Claude Harbonnier</v>
          </cell>
          <cell r="Q1193">
            <v>1</v>
          </cell>
          <cell r="R1193">
            <v>1</v>
          </cell>
        </row>
        <row r="1194">
          <cell r="B1194">
            <v>15393</v>
          </cell>
          <cell r="C1194" t="str">
            <v>REYROLLE</v>
          </cell>
          <cell r="D1194" t="str">
            <v/>
          </cell>
          <cell r="E1194" t="str">
            <v>Philippe</v>
          </cell>
          <cell r="F1194" t="str">
            <v>H</v>
          </cell>
          <cell r="G1194" t="str">
            <v>DIPJJ GRAND NORD</v>
          </cell>
          <cell r="J1194">
            <v>1461</v>
          </cell>
          <cell r="K1194" t="str">
            <v>Spécifique</v>
          </cell>
          <cell r="L1194" t="str">
            <v>A</v>
          </cell>
          <cell r="M1194" t="str">
            <v>DIRFONC</v>
          </cell>
          <cell r="N1194"/>
          <cell r="O1194" t="str">
            <v>TIT</v>
          </cell>
          <cell r="P1194" t="str">
            <v>Mourad El-Ouassaidi</v>
          </cell>
          <cell r="Q1194">
            <v>1</v>
          </cell>
          <cell r="R1194">
            <v>1</v>
          </cell>
        </row>
        <row r="1195">
          <cell r="B1195">
            <v>17297</v>
          </cell>
          <cell r="C1195" t="str">
            <v>BARATA</v>
          </cell>
          <cell r="D1195" t="str">
            <v/>
          </cell>
          <cell r="E1195" t="str">
            <v>Cristina</v>
          </cell>
          <cell r="F1195" t="str">
            <v>F</v>
          </cell>
          <cell r="G1195" t="str">
            <v>DTPJJ PAS DE CALAIS</v>
          </cell>
          <cell r="J1195">
            <v>1635</v>
          </cell>
          <cell r="K1195" t="str">
            <v>Commun</v>
          </cell>
          <cell r="L1195" t="str">
            <v>A ou B</v>
          </cell>
          <cell r="M1195" t="str">
            <v>INF</v>
          </cell>
          <cell r="N1195"/>
          <cell r="O1195" t="str">
            <v>TIT</v>
          </cell>
          <cell r="P1195" t="str">
            <v>Lucie Szarek</v>
          </cell>
          <cell r="Q1195">
            <v>1</v>
          </cell>
          <cell r="R1195">
            <v>1</v>
          </cell>
        </row>
        <row r="1196">
          <cell r="B1196">
            <v>17322</v>
          </cell>
          <cell r="C1196" t="str">
            <v>PETITCOLIN</v>
          </cell>
          <cell r="D1196" t="str">
            <v>VIARD</v>
          </cell>
          <cell r="E1196" t="str">
            <v>Adeline</v>
          </cell>
          <cell r="F1196" t="str">
            <v>F</v>
          </cell>
          <cell r="G1196" t="str">
            <v>DTPJJ NORD</v>
          </cell>
          <cell r="J1196">
            <v>9999</v>
          </cell>
          <cell r="K1196">
            <v>0</v>
          </cell>
          <cell r="L1196" t="str">
            <v>-</v>
          </cell>
          <cell r="M1196">
            <v>0</v>
          </cell>
          <cell r="N1196"/>
          <cell r="O1196">
            <v>0</v>
          </cell>
          <cell r="P1196" t="str">
            <v>Patrick Pivert</v>
          </cell>
          <cell r="Q1196">
            <v>1</v>
          </cell>
          <cell r="R1196">
            <v>1</v>
          </cell>
        </row>
        <row r="1197">
          <cell r="B1197">
            <v>18160</v>
          </cell>
          <cell r="C1197" t="str">
            <v>ALAYSE</v>
          </cell>
          <cell r="D1197" t="str">
            <v/>
          </cell>
          <cell r="E1197" t="str">
            <v>Benjamin</v>
          </cell>
          <cell r="F1197" t="str">
            <v>H</v>
          </cell>
          <cell r="G1197" t="str">
            <v>UEHC ARRAS</v>
          </cell>
          <cell r="J1197">
            <v>1416</v>
          </cell>
          <cell r="K1197" t="str">
            <v>Spécifique</v>
          </cell>
          <cell r="L1197" t="str">
            <v>A</v>
          </cell>
          <cell r="M1197" t="str">
            <v>EDUC</v>
          </cell>
          <cell r="N1197"/>
          <cell r="O1197" t="str">
            <v>TIT</v>
          </cell>
          <cell r="P1197" t="str">
            <v>Sandrine Wambre</v>
          </cell>
          <cell r="Q1197">
            <v>1</v>
          </cell>
          <cell r="R1197">
            <v>1</v>
          </cell>
        </row>
        <row r="1198">
          <cell r="B1198">
            <v>18181</v>
          </cell>
          <cell r="C1198" t="str">
            <v>MALANOWSKI</v>
          </cell>
          <cell r="D1198" t="str">
            <v/>
          </cell>
          <cell r="E1198" t="str">
            <v>Céline</v>
          </cell>
          <cell r="F1198" t="str">
            <v>F</v>
          </cell>
          <cell r="G1198" t="str">
            <v>UEHC ST QUENTIN</v>
          </cell>
          <cell r="J1198">
            <v>1416</v>
          </cell>
          <cell r="K1198" t="str">
            <v>Spécifique</v>
          </cell>
          <cell r="L1198" t="str">
            <v>A</v>
          </cell>
          <cell r="M1198" t="str">
            <v>EDUC</v>
          </cell>
          <cell r="N1198"/>
          <cell r="O1198" t="str">
            <v>TIT</v>
          </cell>
          <cell r="P1198" t="str">
            <v>Annie-Claude Harbonnier</v>
          </cell>
          <cell r="Q1198">
            <v>1</v>
          </cell>
          <cell r="R1198">
            <v>1</v>
          </cell>
        </row>
        <row r="1199">
          <cell r="B1199">
            <v>18232</v>
          </cell>
          <cell r="C1199" t="str">
            <v>ZOLENDZEWSKI</v>
          </cell>
          <cell r="D1199" t="str">
            <v/>
          </cell>
          <cell r="E1199" t="str">
            <v>Benoît</v>
          </cell>
          <cell r="F1199" t="str">
            <v>H</v>
          </cell>
          <cell r="G1199" t="str">
            <v>UEHC LILLE</v>
          </cell>
          <cell r="J1199">
            <v>1416</v>
          </cell>
          <cell r="K1199" t="str">
            <v>Spécifique</v>
          </cell>
          <cell r="L1199" t="str">
            <v>A</v>
          </cell>
          <cell r="M1199" t="str">
            <v>EDUC</v>
          </cell>
          <cell r="N1199"/>
          <cell r="O1199" t="str">
            <v>TIT</v>
          </cell>
          <cell r="P1199" t="str">
            <v>Patrick Pivert</v>
          </cell>
          <cell r="Q1199">
            <v>1</v>
          </cell>
          <cell r="R1199">
            <v>1</v>
          </cell>
        </row>
        <row r="1200">
          <cell r="B1200">
            <v>18244</v>
          </cell>
          <cell r="C1200" t="str">
            <v>FREMY</v>
          </cell>
          <cell r="D1200" t="str">
            <v/>
          </cell>
          <cell r="E1200" t="str">
            <v>Caroline</v>
          </cell>
          <cell r="F1200" t="str">
            <v>F</v>
          </cell>
          <cell r="G1200" t="str">
            <v>UEMO LAON</v>
          </cell>
          <cell r="J1200">
            <v>1416</v>
          </cell>
          <cell r="K1200" t="str">
            <v>Spécifique</v>
          </cell>
          <cell r="L1200" t="str">
            <v>A</v>
          </cell>
          <cell r="M1200" t="str">
            <v>EDUC</v>
          </cell>
          <cell r="N1200"/>
          <cell r="O1200" t="str">
            <v>TIT</v>
          </cell>
          <cell r="P1200" t="str">
            <v>Annie-Claude Harbonnier</v>
          </cell>
          <cell r="Q1200">
            <v>1</v>
          </cell>
          <cell r="R1200">
            <v>1</v>
          </cell>
        </row>
        <row r="1201">
          <cell r="B1201">
            <v>18351</v>
          </cell>
          <cell r="C1201" t="str">
            <v>BERENI</v>
          </cell>
          <cell r="D1201" t="str">
            <v>COËNON</v>
          </cell>
          <cell r="E1201" t="str">
            <v>Claire</v>
          </cell>
          <cell r="F1201" t="str">
            <v>F</v>
          </cell>
          <cell r="G1201" t="str">
            <v>UEMO ROUBAIX</v>
          </cell>
          <cell r="J1201">
            <v>1418</v>
          </cell>
          <cell r="K1201" t="str">
            <v>Spécifique</v>
          </cell>
          <cell r="L1201" t="str">
            <v>A</v>
          </cell>
          <cell r="M1201" t="str">
            <v>PSY</v>
          </cell>
          <cell r="N1201"/>
          <cell r="O1201" t="str">
            <v>TIT</v>
          </cell>
          <cell r="P1201" t="str">
            <v>Patrick Pivert</v>
          </cell>
          <cell r="Q1201">
            <v>1</v>
          </cell>
          <cell r="R1201">
            <v>1</v>
          </cell>
        </row>
        <row r="1202">
          <cell r="B1202">
            <v>18355</v>
          </cell>
          <cell r="C1202" t="str">
            <v>DRAVET</v>
          </cell>
          <cell r="D1202" t="str">
            <v/>
          </cell>
          <cell r="E1202" t="str">
            <v>Céline</v>
          </cell>
          <cell r="F1202" t="str">
            <v>F</v>
          </cell>
          <cell r="G1202" t="str">
            <v>UEMO LILLE BOIS BLANCS</v>
          </cell>
          <cell r="J1202">
            <v>1418</v>
          </cell>
          <cell r="K1202" t="str">
            <v>Spécifique</v>
          </cell>
          <cell r="L1202" t="str">
            <v>A</v>
          </cell>
          <cell r="M1202" t="str">
            <v>PSY</v>
          </cell>
          <cell r="N1202"/>
          <cell r="O1202" t="str">
            <v>TIT</v>
          </cell>
          <cell r="P1202" t="str">
            <v>Patrick Pivert</v>
          </cell>
          <cell r="Q1202">
            <v>1</v>
          </cell>
          <cell r="R1202">
            <v>1</v>
          </cell>
        </row>
        <row r="1203">
          <cell r="B1203">
            <v>18675</v>
          </cell>
          <cell r="C1203" t="str">
            <v>GUEDIN</v>
          </cell>
          <cell r="D1203" t="str">
            <v/>
          </cell>
          <cell r="E1203" t="str">
            <v>Didier</v>
          </cell>
          <cell r="F1203" t="str">
            <v>H</v>
          </cell>
          <cell r="G1203" t="str">
            <v>UEAJ SIN LE NOBLE</v>
          </cell>
          <cell r="J1203">
            <v>1416</v>
          </cell>
          <cell r="K1203" t="str">
            <v>Spécifique</v>
          </cell>
          <cell r="L1203" t="str">
            <v>A</v>
          </cell>
          <cell r="M1203" t="str">
            <v>EDUC</v>
          </cell>
          <cell r="N1203"/>
          <cell r="O1203" t="str">
            <v>TIT</v>
          </cell>
          <cell r="P1203" t="str">
            <v>Mourad El-Ouassaidi</v>
          </cell>
          <cell r="Q1203">
            <v>1</v>
          </cell>
          <cell r="R1203">
            <v>1</v>
          </cell>
        </row>
        <row r="1204">
          <cell r="B1204">
            <v>18697</v>
          </cell>
          <cell r="C1204" t="str">
            <v>PROUVEZ</v>
          </cell>
          <cell r="D1204" t="str">
            <v/>
          </cell>
          <cell r="E1204" t="str">
            <v>Xavier</v>
          </cell>
          <cell r="F1204" t="str">
            <v>H</v>
          </cell>
          <cell r="G1204" t="str">
            <v>UEMO CALAIS</v>
          </cell>
          <cell r="J1204">
            <v>1437</v>
          </cell>
          <cell r="K1204" t="str">
            <v>Spécifique</v>
          </cell>
          <cell r="L1204" t="str">
            <v>A</v>
          </cell>
          <cell r="M1204" t="str">
            <v>CSE (RUE)</v>
          </cell>
          <cell r="N1204"/>
          <cell r="O1204" t="str">
            <v>TIT</v>
          </cell>
          <cell r="P1204" t="str">
            <v>Lucie Szarek</v>
          </cell>
          <cell r="Q1204">
            <v>1</v>
          </cell>
          <cell r="R1204">
            <v>1</v>
          </cell>
        </row>
        <row r="1205">
          <cell r="B1205">
            <v>18708</v>
          </cell>
          <cell r="C1205" t="str">
            <v>TERNISIEN</v>
          </cell>
          <cell r="D1205" t="str">
            <v/>
          </cell>
          <cell r="E1205" t="str">
            <v>Tony</v>
          </cell>
          <cell r="F1205" t="str">
            <v>H</v>
          </cell>
          <cell r="G1205" t="str">
            <v>UEMO BOULOGNE SUR MER</v>
          </cell>
          <cell r="J1205">
            <v>1416</v>
          </cell>
          <cell r="K1205" t="str">
            <v>Spécifique</v>
          </cell>
          <cell r="L1205" t="str">
            <v>A</v>
          </cell>
          <cell r="M1205" t="str">
            <v>EDUC</v>
          </cell>
          <cell r="N1205"/>
          <cell r="O1205" t="str">
            <v>TIT</v>
          </cell>
          <cell r="P1205" t="str">
            <v>Lucie Szarek</v>
          </cell>
          <cell r="Q1205">
            <v>1</v>
          </cell>
          <cell r="R1205">
            <v>1</v>
          </cell>
        </row>
        <row r="1206">
          <cell r="B1206">
            <v>18868</v>
          </cell>
          <cell r="C1206" t="str">
            <v>DI BERNARDO</v>
          </cell>
          <cell r="D1206" t="str">
            <v/>
          </cell>
          <cell r="E1206" t="str">
            <v>Bruno</v>
          </cell>
          <cell r="F1206" t="str">
            <v>H</v>
          </cell>
          <cell r="G1206" t="str">
            <v>UEHC LILLE</v>
          </cell>
          <cell r="J1206">
            <v>1416</v>
          </cell>
          <cell r="K1206" t="str">
            <v>Spécifique</v>
          </cell>
          <cell r="L1206" t="str">
            <v>A</v>
          </cell>
          <cell r="M1206" t="str">
            <v>EDUC</v>
          </cell>
          <cell r="N1206"/>
          <cell r="O1206" t="str">
            <v>TIT</v>
          </cell>
          <cell r="P1206" t="str">
            <v>Patrick Pivert</v>
          </cell>
          <cell r="Q1206">
            <v>1</v>
          </cell>
          <cell r="R1206">
            <v>1</v>
          </cell>
        </row>
        <row r="1207">
          <cell r="B1207">
            <v>18965</v>
          </cell>
          <cell r="C1207" t="str">
            <v>TARTAR</v>
          </cell>
          <cell r="D1207" t="str">
            <v>JACOB</v>
          </cell>
          <cell r="E1207" t="str">
            <v>Valérie</v>
          </cell>
          <cell r="F1207" t="str">
            <v>F</v>
          </cell>
          <cell r="G1207" t="str">
            <v>UEHC BEAUVAIS</v>
          </cell>
          <cell r="J1207">
            <v>1451</v>
          </cell>
          <cell r="K1207" t="str">
            <v>Commun</v>
          </cell>
          <cell r="L1207" t="str">
            <v>C</v>
          </cell>
          <cell r="M1207" t="str">
            <v>ADJ-A</v>
          </cell>
          <cell r="N1207"/>
          <cell r="O1207" t="str">
            <v>TIT</v>
          </cell>
          <cell r="P1207" t="str">
            <v>Sylviane Duquenne</v>
          </cell>
          <cell r="Q1207">
            <v>1</v>
          </cell>
          <cell r="R1207">
            <v>1</v>
          </cell>
        </row>
        <row r="1208">
          <cell r="B1208">
            <v>19026</v>
          </cell>
          <cell r="C1208" t="str">
            <v>CANNESSON</v>
          </cell>
          <cell r="D1208" t="str">
            <v/>
          </cell>
          <cell r="E1208" t="str">
            <v>Pierre</v>
          </cell>
          <cell r="F1208" t="str">
            <v>H</v>
          </cell>
          <cell r="G1208" t="str">
            <v>UECER CUINCHY</v>
          </cell>
          <cell r="J1208">
            <v>1437</v>
          </cell>
          <cell r="K1208" t="str">
            <v>Spécifique</v>
          </cell>
          <cell r="L1208" t="str">
            <v>A</v>
          </cell>
          <cell r="M1208" t="str">
            <v>CSE (RUE)</v>
          </cell>
          <cell r="N1208"/>
          <cell r="O1208" t="str">
            <v>TIT</v>
          </cell>
          <cell r="P1208" t="str">
            <v>Sandrine Wambre</v>
          </cell>
          <cell r="Q1208">
            <v>1</v>
          </cell>
          <cell r="R1208">
            <v>1</v>
          </cell>
        </row>
        <row r="1209">
          <cell r="B1209">
            <v>19230</v>
          </cell>
          <cell r="C1209" t="str">
            <v>SOUFFLET</v>
          </cell>
          <cell r="D1209" t="str">
            <v/>
          </cell>
          <cell r="E1209" t="str">
            <v>Françoise</v>
          </cell>
          <cell r="F1209" t="str">
            <v>F</v>
          </cell>
          <cell r="G1209" t="str">
            <v>UEHC ST MARTIN BOULOGNE</v>
          </cell>
          <cell r="J1209">
            <v>1451</v>
          </cell>
          <cell r="K1209" t="str">
            <v>Commun</v>
          </cell>
          <cell r="L1209" t="str">
            <v>C</v>
          </cell>
          <cell r="M1209" t="str">
            <v>ADJ-A</v>
          </cell>
          <cell r="N1209"/>
          <cell r="O1209" t="str">
            <v>TIT</v>
          </cell>
          <cell r="P1209" t="str">
            <v>Lucie Szarek</v>
          </cell>
          <cell r="Q1209">
            <v>1</v>
          </cell>
          <cell r="R1209">
            <v>1</v>
          </cell>
        </row>
        <row r="1210">
          <cell r="B1210">
            <v>19263</v>
          </cell>
          <cell r="C1210" t="str">
            <v>FOULON</v>
          </cell>
          <cell r="D1210" t="str">
            <v>HUART</v>
          </cell>
          <cell r="E1210" t="str">
            <v>Christine</v>
          </cell>
          <cell r="F1210" t="str">
            <v>F</v>
          </cell>
          <cell r="G1210" t="str">
            <v>UEMO AMIENS EST</v>
          </cell>
          <cell r="J1210">
            <v>1451</v>
          </cell>
          <cell r="K1210" t="str">
            <v>Commun</v>
          </cell>
          <cell r="L1210" t="str">
            <v>C</v>
          </cell>
          <cell r="M1210" t="str">
            <v>ADJ-A</v>
          </cell>
          <cell r="N1210"/>
          <cell r="O1210" t="str">
            <v>TIT</v>
          </cell>
          <cell r="P1210" t="str">
            <v>Annie-Claude Harbonnier</v>
          </cell>
          <cell r="Q1210">
            <v>1</v>
          </cell>
          <cell r="R1210">
            <v>1</v>
          </cell>
        </row>
        <row r="1211">
          <cell r="B1211">
            <v>47765</v>
          </cell>
          <cell r="C1211" t="str">
            <v>DORME</v>
          </cell>
          <cell r="D1211" t="str">
            <v/>
          </cell>
          <cell r="E1211" t="str">
            <v>Thierry</v>
          </cell>
          <cell r="F1211" t="str">
            <v>H</v>
          </cell>
          <cell r="G1211" t="str">
            <v>UEHC DOUAI</v>
          </cell>
          <cell r="J1211">
            <v>1447</v>
          </cell>
          <cell r="K1211" t="str">
            <v>Commun</v>
          </cell>
          <cell r="L1211" t="str">
            <v>C</v>
          </cell>
          <cell r="M1211" t="str">
            <v>ADJ-T</v>
          </cell>
          <cell r="N1211"/>
          <cell r="O1211" t="str">
            <v>TIT</v>
          </cell>
          <cell r="P1211" t="str">
            <v>Mourad El-Ouassaidi</v>
          </cell>
          <cell r="Q1211">
            <v>1</v>
          </cell>
          <cell r="R1211">
            <v>1</v>
          </cell>
        </row>
        <row r="1212">
          <cell r="B1212">
            <v>51912</v>
          </cell>
          <cell r="C1212" t="str">
            <v>PIVERT</v>
          </cell>
          <cell r="D1212" t="str">
            <v/>
          </cell>
          <cell r="E1212" t="str">
            <v>Patrick</v>
          </cell>
          <cell r="F1212" t="str">
            <v>H</v>
          </cell>
          <cell r="G1212" t="str">
            <v>DIPJJ GRAND NORD</v>
          </cell>
          <cell r="J1212">
            <v>1460</v>
          </cell>
          <cell r="K1212" t="str">
            <v>Commun</v>
          </cell>
          <cell r="L1212" t="str">
            <v>B</v>
          </cell>
          <cell r="M1212" t="str">
            <v>SA</v>
          </cell>
          <cell r="N1212"/>
          <cell r="O1212" t="str">
            <v>TIT</v>
          </cell>
          <cell r="P1212" t="str">
            <v>Mourad El-Ouassaidi</v>
          </cell>
          <cell r="Q1212">
            <v>1</v>
          </cell>
          <cell r="R1212">
            <v>1</v>
          </cell>
        </row>
        <row r="1213">
          <cell r="B1213">
            <v>80511</v>
          </cell>
          <cell r="C1213" t="str">
            <v>FEVRE</v>
          </cell>
          <cell r="D1213" t="str">
            <v/>
          </cell>
          <cell r="E1213" t="str">
            <v>Véronique</v>
          </cell>
          <cell r="F1213" t="str">
            <v>F</v>
          </cell>
          <cell r="G1213" t="str">
            <v>UEMO LAON</v>
          </cell>
          <cell r="J1213">
            <v>1451</v>
          </cell>
          <cell r="K1213" t="str">
            <v>Commun</v>
          </cell>
          <cell r="L1213" t="str">
            <v>C</v>
          </cell>
          <cell r="M1213" t="str">
            <v>ADJ-A</v>
          </cell>
          <cell r="N1213"/>
          <cell r="O1213" t="str">
            <v>TIT</v>
          </cell>
          <cell r="P1213" t="str">
            <v>Annie-Claude Harbonnier</v>
          </cell>
          <cell r="Q1213">
            <v>1</v>
          </cell>
          <cell r="R1213">
            <v>1</v>
          </cell>
        </row>
        <row r="1214">
          <cell r="B1214">
            <v>83386</v>
          </cell>
          <cell r="C1214" t="str">
            <v>MISIKOWSKI</v>
          </cell>
          <cell r="D1214" t="str">
            <v>ATTAGNIANT</v>
          </cell>
          <cell r="E1214" t="str">
            <v>Nathalie</v>
          </cell>
          <cell r="F1214" t="str">
            <v>F</v>
          </cell>
          <cell r="G1214" t="str">
            <v>UEAJ BRUAY LA BUISSIERE</v>
          </cell>
          <cell r="J1214">
            <v>1451</v>
          </cell>
          <cell r="K1214" t="str">
            <v>Commun</v>
          </cell>
          <cell r="L1214" t="str">
            <v>C</v>
          </cell>
          <cell r="M1214" t="str">
            <v>ADJ-A</v>
          </cell>
          <cell r="N1214"/>
          <cell r="O1214" t="str">
            <v>TIT</v>
          </cell>
          <cell r="P1214" t="str">
            <v>Sandrine Wambre</v>
          </cell>
          <cell r="Q1214">
            <v>0.8</v>
          </cell>
          <cell r="R1214">
            <v>0.8</v>
          </cell>
        </row>
        <row r="1215">
          <cell r="B1215">
            <v>85817</v>
          </cell>
          <cell r="C1215" t="str">
            <v>LEDIEU</v>
          </cell>
          <cell r="D1215" t="str">
            <v/>
          </cell>
          <cell r="E1215" t="str">
            <v>Marie-Agnes</v>
          </cell>
          <cell r="F1215" t="str">
            <v>F</v>
          </cell>
          <cell r="G1215" t="str">
            <v>UECEF CAMBRAI</v>
          </cell>
          <cell r="J1215">
            <v>1416</v>
          </cell>
          <cell r="K1215" t="str">
            <v>Spécifique</v>
          </cell>
          <cell r="L1215" t="str">
            <v>A</v>
          </cell>
          <cell r="M1215" t="str">
            <v>EDUC</v>
          </cell>
          <cell r="N1215"/>
          <cell r="O1215" t="str">
            <v>TIT</v>
          </cell>
          <cell r="P1215" t="str">
            <v>Nicolas Loux</v>
          </cell>
          <cell r="Q1215">
            <v>1</v>
          </cell>
          <cell r="R1215">
            <v>1</v>
          </cell>
        </row>
        <row r="1216">
          <cell r="B1216">
            <v>86840</v>
          </cell>
          <cell r="C1216" t="str">
            <v>URGIN</v>
          </cell>
          <cell r="D1216" t="str">
            <v/>
          </cell>
          <cell r="E1216" t="str">
            <v>Catherine</v>
          </cell>
          <cell r="F1216" t="str">
            <v>F</v>
          </cell>
          <cell r="G1216" t="str">
            <v>DIPJJ GRAND NORD</v>
          </cell>
          <cell r="J1216">
            <v>1460</v>
          </cell>
          <cell r="K1216" t="str">
            <v>Commun</v>
          </cell>
          <cell r="L1216" t="str">
            <v>B</v>
          </cell>
          <cell r="M1216" t="str">
            <v>SA</v>
          </cell>
          <cell r="N1216"/>
          <cell r="O1216" t="str">
            <v>TIT</v>
          </cell>
          <cell r="P1216" t="str">
            <v>Mourad El-Ouassaidi</v>
          </cell>
          <cell r="Q1216">
            <v>1</v>
          </cell>
          <cell r="R1216">
            <v>1</v>
          </cell>
        </row>
        <row r="1217">
          <cell r="B1217">
            <v>89619</v>
          </cell>
          <cell r="C1217" t="str">
            <v>POSPIESZNY</v>
          </cell>
          <cell r="D1217" t="str">
            <v>RICHARD</v>
          </cell>
          <cell r="E1217" t="str">
            <v>Nathalie</v>
          </cell>
          <cell r="F1217" t="str">
            <v>F</v>
          </cell>
          <cell r="G1217" t="str">
            <v>UEMO ARRAS OUEST</v>
          </cell>
          <cell r="J1217">
            <v>1451</v>
          </cell>
          <cell r="K1217" t="str">
            <v>Commun</v>
          </cell>
          <cell r="L1217" t="str">
            <v>C</v>
          </cell>
          <cell r="M1217" t="str">
            <v>ADJ-A</v>
          </cell>
          <cell r="N1217"/>
          <cell r="O1217" t="str">
            <v>TIT</v>
          </cell>
          <cell r="P1217" t="str">
            <v>Lucie Szarek</v>
          </cell>
          <cell r="Q1217">
            <v>1</v>
          </cell>
          <cell r="R1217">
            <v>1</v>
          </cell>
        </row>
        <row r="1218">
          <cell r="B1218">
            <v>106034</v>
          </cell>
          <cell r="C1218" t="str">
            <v>PINEAU</v>
          </cell>
          <cell r="D1218" t="str">
            <v/>
          </cell>
          <cell r="E1218" t="str">
            <v>Marie-Cécile</v>
          </cell>
          <cell r="F1218" t="str">
            <v>F</v>
          </cell>
          <cell r="G1218" t="str">
            <v>DTPJJ NORD</v>
          </cell>
          <cell r="J1218">
            <v>1461</v>
          </cell>
          <cell r="K1218" t="str">
            <v>Spécifique</v>
          </cell>
          <cell r="L1218" t="str">
            <v>A</v>
          </cell>
          <cell r="M1218" t="str">
            <v>DIRFONC</v>
          </cell>
          <cell r="N1218"/>
          <cell r="O1218" t="str">
            <v>TIT</v>
          </cell>
          <cell r="P1218" t="str">
            <v>Patrick Pivert</v>
          </cell>
          <cell r="Q1218">
            <v>1</v>
          </cell>
          <cell r="R1218">
            <v>1</v>
          </cell>
        </row>
        <row r="1219">
          <cell r="B1219">
            <v>107795</v>
          </cell>
          <cell r="C1219" t="str">
            <v>POTIEZ</v>
          </cell>
          <cell r="D1219" t="str">
            <v/>
          </cell>
          <cell r="E1219" t="str">
            <v>Isabelle</v>
          </cell>
          <cell r="F1219" t="str">
            <v>F</v>
          </cell>
          <cell r="G1219" t="str">
            <v>DTPJJ PAS DE CALAIS</v>
          </cell>
          <cell r="J1219">
            <v>1640</v>
          </cell>
          <cell r="K1219" t="str">
            <v>Commun</v>
          </cell>
          <cell r="L1219" t="str">
            <v>A</v>
          </cell>
          <cell r="M1219" t="str">
            <v>ATT</v>
          </cell>
          <cell r="N1219"/>
          <cell r="O1219" t="str">
            <v>TIT</v>
          </cell>
          <cell r="P1219" t="str">
            <v>Lucie Szarek</v>
          </cell>
          <cell r="Q1219">
            <v>1</v>
          </cell>
          <cell r="R1219">
            <v>1</v>
          </cell>
        </row>
        <row r="1220">
          <cell r="B1220">
            <v>110549</v>
          </cell>
          <cell r="C1220" t="str">
            <v>VANDE ROSIEREN</v>
          </cell>
          <cell r="D1220" t="str">
            <v/>
          </cell>
          <cell r="E1220" t="str">
            <v>Jérémy</v>
          </cell>
          <cell r="F1220" t="str">
            <v>H</v>
          </cell>
          <cell r="G1220" t="str">
            <v>UEMO CAMBRAI</v>
          </cell>
          <cell r="J1220">
            <v>1416</v>
          </cell>
          <cell r="K1220" t="str">
            <v>Spécifique</v>
          </cell>
          <cell r="L1220" t="str">
            <v>A</v>
          </cell>
          <cell r="M1220" t="str">
            <v>EDUC</v>
          </cell>
          <cell r="N1220"/>
          <cell r="O1220" t="str">
            <v>TIT</v>
          </cell>
          <cell r="P1220" t="str">
            <v>Mourad El-Ouassaidi</v>
          </cell>
          <cell r="Q1220">
            <v>1</v>
          </cell>
          <cell r="R1220">
            <v>1</v>
          </cell>
        </row>
        <row r="1221">
          <cell r="B1221">
            <v>110974</v>
          </cell>
          <cell r="C1221" t="str">
            <v>POUKALO</v>
          </cell>
          <cell r="D1221" t="str">
            <v/>
          </cell>
          <cell r="E1221" t="str">
            <v>Raphaël</v>
          </cell>
          <cell r="F1221" t="str">
            <v>H</v>
          </cell>
          <cell r="G1221" t="str">
            <v>DIPJJ GRAND NORD</v>
          </cell>
          <cell r="J1221">
            <v>1640</v>
          </cell>
          <cell r="K1221" t="str">
            <v>Commun</v>
          </cell>
          <cell r="L1221" t="str">
            <v>A</v>
          </cell>
          <cell r="M1221" t="str">
            <v>ATT</v>
          </cell>
          <cell r="N1221"/>
          <cell r="O1221" t="str">
            <v>TIT</v>
          </cell>
          <cell r="P1221" t="str">
            <v>Mourad El-Ouassaidi</v>
          </cell>
          <cell r="Q1221">
            <v>1</v>
          </cell>
          <cell r="R1221">
            <v>1</v>
          </cell>
        </row>
        <row r="1222">
          <cell r="B1222">
            <v>111661</v>
          </cell>
          <cell r="C1222" t="str">
            <v>WANNEPAIN</v>
          </cell>
          <cell r="D1222" t="str">
            <v>WANNEPAIN</v>
          </cell>
          <cell r="E1222" t="str">
            <v>Cathy</v>
          </cell>
          <cell r="F1222" t="str">
            <v>F</v>
          </cell>
          <cell r="G1222" t="str">
            <v>UEHC ARRAS</v>
          </cell>
          <cell r="J1222">
            <v>1416</v>
          </cell>
          <cell r="K1222" t="str">
            <v>Spécifique</v>
          </cell>
          <cell r="L1222" t="str">
            <v>A</v>
          </cell>
          <cell r="M1222" t="str">
            <v>EDUC</v>
          </cell>
          <cell r="N1222"/>
          <cell r="O1222" t="str">
            <v>TIT</v>
          </cell>
          <cell r="P1222" t="str">
            <v>Sandrine Wambre</v>
          </cell>
          <cell r="Q1222">
            <v>1</v>
          </cell>
          <cell r="R1222">
            <v>1</v>
          </cell>
        </row>
        <row r="1223">
          <cell r="B1223">
            <v>111665</v>
          </cell>
          <cell r="C1223" t="str">
            <v>DOTTIN</v>
          </cell>
          <cell r="D1223" t="str">
            <v/>
          </cell>
          <cell r="E1223" t="str">
            <v>Grégory</v>
          </cell>
          <cell r="F1223" t="str">
            <v>H</v>
          </cell>
          <cell r="G1223" t="str">
            <v>UEHC LIEVIN</v>
          </cell>
          <cell r="J1223">
            <v>1416</v>
          </cell>
          <cell r="K1223" t="str">
            <v>Spécifique</v>
          </cell>
          <cell r="L1223" t="str">
            <v>A</v>
          </cell>
          <cell r="M1223" t="str">
            <v>EDUC</v>
          </cell>
          <cell r="N1223"/>
          <cell r="O1223" t="str">
            <v>TIT</v>
          </cell>
          <cell r="P1223" t="str">
            <v>Sandrine Wambre</v>
          </cell>
          <cell r="Q1223">
            <v>1</v>
          </cell>
          <cell r="R1223">
            <v>1</v>
          </cell>
        </row>
        <row r="1224">
          <cell r="B1224">
            <v>111703</v>
          </cell>
          <cell r="C1224" t="str">
            <v>POUCHAIN</v>
          </cell>
          <cell r="D1224" t="str">
            <v/>
          </cell>
          <cell r="E1224" t="str">
            <v>Christophe</v>
          </cell>
          <cell r="F1224" t="str">
            <v>H</v>
          </cell>
          <cell r="G1224" t="str">
            <v>UECEF LIEVIN</v>
          </cell>
          <cell r="J1224">
            <v>1635</v>
          </cell>
          <cell r="K1224" t="str">
            <v>Commun</v>
          </cell>
          <cell r="L1224" t="str">
            <v>A ou B</v>
          </cell>
          <cell r="M1224" t="str">
            <v>INF</v>
          </cell>
          <cell r="N1224"/>
          <cell r="O1224" t="str">
            <v>TIT</v>
          </cell>
          <cell r="P1224" t="str">
            <v>Sandrine Wambre</v>
          </cell>
          <cell r="Q1224">
            <v>1</v>
          </cell>
          <cell r="R1224">
            <v>1</v>
          </cell>
        </row>
        <row r="1225">
          <cell r="B1225">
            <v>114020</v>
          </cell>
          <cell r="C1225" t="str">
            <v>BRUSS</v>
          </cell>
          <cell r="D1225" t="str">
            <v/>
          </cell>
          <cell r="E1225" t="str">
            <v>Agathe</v>
          </cell>
          <cell r="F1225" t="str">
            <v>F</v>
          </cell>
          <cell r="G1225" t="str">
            <v>USEEPM QUIEVRECHAIN</v>
          </cell>
          <cell r="J1225">
            <v>1416</v>
          </cell>
          <cell r="K1225" t="str">
            <v>Spécifique</v>
          </cell>
          <cell r="L1225" t="str">
            <v>A</v>
          </cell>
          <cell r="M1225" t="str">
            <v>EDUC</v>
          </cell>
          <cell r="N1225"/>
          <cell r="O1225" t="str">
            <v>TIT</v>
          </cell>
          <cell r="P1225" t="str">
            <v>Nicolas Loux</v>
          </cell>
          <cell r="Q1225">
            <v>1</v>
          </cell>
          <cell r="R1225">
            <v>1</v>
          </cell>
        </row>
        <row r="1226">
          <cell r="B1226">
            <v>114025</v>
          </cell>
          <cell r="C1226" t="str">
            <v>VANDEWALLE</v>
          </cell>
          <cell r="D1226" t="str">
            <v/>
          </cell>
          <cell r="E1226" t="str">
            <v>Guillaume</v>
          </cell>
          <cell r="F1226" t="str">
            <v>H</v>
          </cell>
          <cell r="G1226" t="str">
            <v>UEHC LIEVIN</v>
          </cell>
          <cell r="J1226">
            <v>1416</v>
          </cell>
          <cell r="K1226" t="str">
            <v>Spécifique</v>
          </cell>
          <cell r="L1226" t="str">
            <v>A</v>
          </cell>
          <cell r="M1226" t="str">
            <v>EDUC</v>
          </cell>
          <cell r="N1226"/>
          <cell r="O1226" t="str">
            <v>TIT</v>
          </cell>
          <cell r="P1226" t="str">
            <v>Sandrine Wambre</v>
          </cell>
          <cell r="Q1226">
            <v>1</v>
          </cell>
          <cell r="R1226">
            <v>1</v>
          </cell>
        </row>
        <row r="1227">
          <cell r="B1227">
            <v>114130</v>
          </cell>
          <cell r="C1227" t="str">
            <v>CHERIFI</v>
          </cell>
          <cell r="D1227" t="str">
            <v/>
          </cell>
          <cell r="E1227" t="str">
            <v>Abdallah</v>
          </cell>
          <cell r="F1227" t="str">
            <v>H</v>
          </cell>
          <cell r="G1227" t="str">
            <v>UEHC LILLE</v>
          </cell>
          <cell r="J1227">
            <v>1416</v>
          </cell>
          <cell r="K1227" t="str">
            <v>Spécifique</v>
          </cell>
          <cell r="L1227" t="str">
            <v>A</v>
          </cell>
          <cell r="M1227" t="str">
            <v>EDUC</v>
          </cell>
          <cell r="N1227"/>
          <cell r="O1227" t="str">
            <v>TIT</v>
          </cell>
          <cell r="P1227" t="str">
            <v>Patrick Pivert</v>
          </cell>
          <cell r="Q1227">
            <v>1</v>
          </cell>
          <cell r="R1227">
            <v>1</v>
          </cell>
        </row>
        <row r="1228">
          <cell r="B1228">
            <v>129067</v>
          </cell>
          <cell r="C1228" t="str">
            <v>BAEYENS</v>
          </cell>
          <cell r="D1228" t="str">
            <v/>
          </cell>
          <cell r="E1228" t="str">
            <v>Alexis</v>
          </cell>
          <cell r="F1228" t="str">
            <v>H</v>
          </cell>
          <cell r="G1228" t="str">
            <v>UECER CUINCHY</v>
          </cell>
          <cell r="J1228">
            <v>1416</v>
          </cell>
          <cell r="K1228" t="str">
            <v>Spécifique</v>
          </cell>
          <cell r="L1228" t="str">
            <v>A</v>
          </cell>
          <cell r="M1228" t="str">
            <v>EDUC</v>
          </cell>
          <cell r="N1228"/>
          <cell r="O1228" t="str">
            <v>TIT</v>
          </cell>
          <cell r="P1228" t="str">
            <v>Sandrine Wambre</v>
          </cell>
          <cell r="Q1228">
            <v>1</v>
          </cell>
          <cell r="R1228">
            <v>1</v>
          </cell>
        </row>
        <row r="1229">
          <cell r="B1229">
            <v>129136</v>
          </cell>
          <cell r="C1229" t="str">
            <v>MEZIANI</v>
          </cell>
          <cell r="D1229" t="str">
            <v/>
          </cell>
          <cell r="E1229" t="str">
            <v>Djamele</v>
          </cell>
          <cell r="F1229" t="str">
            <v>H</v>
          </cell>
          <cell r="G1229" t="str">
            <v>UEMO LAON</v>
          </cell>
          <cell r="J1229">
            <v>1416</v>
          </cell>
          <cell r="K1229" t="str">
            <v>Spécifique</v>
          </cell>
          <cell r="L1229" t="str">
            <v>A</v>
          </cell>
          <cell r="M1229" t="str">
            <v>EDUC</v>
          </cell>
          <cell r="N1229"/>
          <cell r="O1229" t="str">
            <v>TIT</v>
          </cell>
          <cell r="P1229" t="str">
            <v>Annie-Claude Harbonnier</v>
          </cell>
          <cell r="Q1229">
            <v>1</v>
          </cell>
          <cell r="R1229">
            <v>1</v>
          </cell>
        </row>
        <row r="1230">
          <cell r="B1230">
            <v>129160</v>
          </cell>
          <cell r="C1230" t="str">
            <v>MOUROUVIN</v>
          </cell>
          <cell r="D1230" t="str">
            <v/>
          </cell>
          <cell r="E1230" t="str">
            <v>Marie-Dominique</v>
          </cell>
          <cell r="F1230" t="str">
            <v>F</v>
          </cell>
          <cell r="G1230" t="str">
            <v>UEMO LAON</v>
          </cell>
          <cell r="J1230">
            <v>1416</v>
          </cell>
          <cell r="K1230" t="str">
            <v>Spécifique</v>
          </cell>
          <cell r="L1230" t="str">
            <v>A</v>
          </cell>
          <cell r="M1230" t="str">
            <v>EDUC</v>
          </cell>
          <cell r="N1230"/>
          <cell r="O1230" t="str">
            <v>TIT</v>
          </cell>
          <cell r="P1230" t="str">
            <v>Annie-Claude Harbonnier</v>
          </cell>
          <cell r="Q1230">
            <v>1</v>
          </cell>
          <cell r="R1230">
            <v>1</v>
          </cell>
        </row>
        <row r="1231">
          <cell r="B1231">
            <v>129730</v>
          </cell>
          <cell r="C1231" t="str">
            <v>BRUNEL</v>
          </cell>
          <cell r="D1231" t="str">
            <v/>
          </cell>
          <cell r="E1231" t="str">
            <v>Jérémy</v>
          </cell>
          <cell r="F1231" t="str">
            <v>H</v>
          </cell>
          <cell r="G1231" t="str">
            <v>UEMO LILLE</v>
          </cell>
          <cell r="J1231">
            <v>1416</v>
          </cell>
          <cell r="K1231" t="str">
            <v>Spécifique</v>
          </cell>
          <cell r="L1231" t="str">
            <v>A</v>
          </cell>
          <cell r="M1231" t="str">
            <v>EDUC</v>
          </cell>
          <cell r="N1231"/>
          <cell r="O1231" t="str">
            <v>TIT</v>
          </cell>
          <cell r="P1231" t="str">
            <v>Patrick Pivert</v>
          </cell>
          <cell r="Q1231">
            <v>1</v>
          </cell>
          <cell r="R1231">
            <v>1</v>
          </cell>
        </row>
        <row r="1232">
          <cell r="B1232">
            <v>129861</v>
          </cell>
          <cell r="C1232" t="str">
            <v>EL GADIR</v>
          </cell>
          <cell r="D1232" t="str">
            <v/>
          </cell>
          <cell r="E1232" t="str">
            <v>Hamid</v>
          </cell>
          <cell r="F1232" t="str">
            <v>H</v>
          </cell>
          <cell r="G1232" t="str">
            <v>UECEF LIEVIN</v>
          </cell>
          <cell r="J1232">
            <v>1416</v>
          </cell>
          <cell r="K1232" t="str">
            <v>Spécifique</v>
          </cell>
          <cell r="L1232" t="str">
            <v>A</v>
          </cell>
          <cell r="M1232" t="str">
            <v>EDUC</v>
          </cell>
          <cell r="N1232"/>
          <cell r="O1232" t="str">
            <v>TIT</v>
          </cell>
          <cell r="P1232" t="str">
            <v>Sandrine Wambre</v>
          </cell>
          <cell r="Q1232">
            <v>1</v>
          </cell>
          <cell r="R1232">
            <v>1</v>
          </cell>
        </row>
        <row r="1233">
          <cell r="B1233">
            <v>131231</v>
          </cell>
          <cell r="C1233" t="str">
            <v>GELIN</v>
          </cell>
          <cell r="D1233" t="str">
            <v>HAYEZ</v>
          </cell>
          <cell r="E1233" t="str">
            <v>Frédérique</v>
          </cell>
          <cell r="F1233" t="str">
            <v>F</v>
          </cell>
          <cell r="G1233" t="str">
            <v>DIPJJ GRAND NORD</v>
          </cell>
          <cell r="J1233">
            <v>1451</v>
          </cell>
          <cell r="K1233" t="str">
            <v>Commun</v>
          </cell>
          <cell r="L1233" t="str">
            <v>C</v>
          </cell>
          <cell r="M1233" t="str">
            <v>ADJ-A</v>
          </cell>
          <cell r="N1233"/>
          <cell r="O1233" t="str">
            <v>TIT</v>
          </cell>
          <cell r="P1233" t="str">
            <v>Mourad El-Ouassaidi</v>
          </cell>
          <cell r="Q1233">
            <v>0.8</v>
          </cell>
          <cell r="R1233">
            <v>0.8</v>
          </cell>
        </row>
        <row r="1234">
          <cell r="B1234">
            <v>132408</v>
          </cell>
          <cell r="C1234" t="str">
            <v>DUFOUR</v>
          </cell>
          <cell r="D1234" t="str">
            <v/>
          </cell>
          <cell r="E1234" t="str">
            <v>Laurence</v>
          </cell>
          <cell r="F1234" t="str">
            <v>F</v>
          </cell>
          <cell r="G1234" t="str">
            <v>UEAJ BEAUVAIS</v>
          </cell>
          <cell r="J1234">
            <v>1451</v>
          </cell>
          <cell r="K1234" t="str">
            <v>Commun</v>
          </cell>
          <cell r="L1234" t="str">
            <v>C</v>
          </cell>
          <cell r="M1234" t="str">
            <v>ADJ-A</v>
          </cell>
          <cell r="N1234"/>
          <cell r="O1234" t="str">
            <v>TIT</v>
          </cell>
          <cell r="P1234" t="str">
            <v>Sylviane Duquenne</v>
          </cell>
          <cell r="Q1234">
            <v>1</v>
          </cell>
          <cell r="R1234">
            <v>1</v>
          </cell>
        </row>
        <row r="1235">
          <cell r="B1235">
            <v>132625</v>
          </cell>
          <cell r="C1235" t="str">
            <v>CHEVAL</v>
          </cell>
          <cell r="D1235" t="str">
            <v>CARIN</v>
          </cell>
          <cell r="E1235" t="str">
            <v>Annie</v>
          </cell>
          <cell r="F1235" t="str">
            <v>F</v>
          </cell>
          <cell r="G1235" t="str">
            <v>USEEPM QUIEVRECHAIN</v>
          </cell>
          <cell r="J1235">
            <v>1451</v>
          </cell>
          <cell r="K1235" t="str">
            <v>Commun</v>
          </cell>
          <cell r="L1235" t="str">
            <v>C</v>
          </cell>
          <cell r="M1235" t="str">
            <v>ADJ-A</v>
          </cell>
          <cell r="N1235"/>
          <cell r="O1235" t="str">
            <v>TIT</v>
          </cell>
          <cell r="P1235" t="str">
            <v>Nicolas Loux</v>
          </cell>
          <cell r="Q1235">
            <v>1</v>
          </cell>
          <cell r="R1235">
            <v>1</v>
          </cell>
        </row>
        <row r="1236">
          <cell r="B1236">
            <v>133235</v>
          </cell>
          <cell r="C1236" t="str">
            <v>GUICHARD</v>
          </cell>
          <cell r="D1236" t="str">
            <v/>
          </cell>
          <cell r="E1236" t="str">
            <v>Yolande</v>
          </cell>
          <cell r="F1236" t="str">
            <v>F</v>
          </cell>
          <cell r="G1236" t="str">
            <v>UEHC BEAUVAIS</v>
          </cell>
          <cell r="J1236">
            <v>1416</v>
          </cell>
          <cell r="K1236" t="str">
            <v>Spécifique</v>
          </cell>
          <cell r="L1236" t="str">
            <v>A</v>
          </cell>
          <cell r="M1236" t="str">
            <v>EDUC</v>
          </cell>
          <cell r="N1236"/>
          <cell r="O1236" t="str">
            <v>TIT</v>
          </cell>
          <cell r="P1236" t="str">
            <v>Sylviane Duquenne</v>
          </cell>
          <cell r="Q1236">
            <v>1</v>
          </cell>
          <cell r="R1236">
            <v>1</v>
          </cell>
        </row>
        <row r="1237">
          <cell r="B1237">
            <v>133245</v>
          </cell>
          <cell r="C1237" t="str">
            <v>BELLIER</v>
          </cell>
          <cell r="D1237" t="str">
            <v>ROSE</v>
          </cell>
          <cell r="E1237" t="str">
            <v>Amélie</v>
          </cell>
          <cell r="F1237" t="str">
            <v>F</v>
          </cell>
          <cell r="G1237" t="str">
            <v>UEHC ST QUENTIN</v>
          </cell>
          <cell r="J1237">
            <v>1416</v>
          </cell>
          <cell r="K1237" t="str">
            <v>Spécifique</v>
          </cell>
          <cell r="L1237" t="str">
            <v>A</v>
          </cell>
          <cell r="M1237" t="str">
            <v>EDUC</v>
          </cell>
          <cell r="N1237"/>
          <cell r="O1237" t="str">
            <v>TIT</v>
          </cell>
          <cell r="P1237" t="str">
            <v>Annie-Claude Harbonnier</v>
          </cell>
          <cell r="Q1237">
            <v>1</v>
          </cell>
          <cell r="R1237">
            <v>1</v>
          </cell>
        </row>
        <row r="1238">
          <cell r="B1238">
            <v>133268</v>
          </cell>
          <cell r="C1238" t="str">
            <v>BOURBIER</v>
          </cell>
          <cell r="D1238" t="str">
            <v/>
          </cell>
          <cell r="E1238" t="str">
            <v>Emmanuelle</v>
          </cell>
          <cell r="F1238" t="str">
            <v>F</v>
          </cell>
          <cell r="G1238" t="str">
            <v>UECEF BEAUVAIS</v>
          </cell>
          <cell r="J1238">
            <v>1416</v>
          </cell>
          <cell r="K1238" t="str">
            <v>Spécifique</v>
          </cell>
          <cell r="L1238" t="str">
            <v>A</v>
          </cell>
          <cell r="M1238" t="str">
            <v>EDUC</v>
          </cell>
          <cell r="N1238"/>
          <cell r="O1238" t="str">
            <v>TIT</v>
          </cell>
          <cell r="P1238" t="str">
            <v>Sylviane Duquenne</v>
          </cell>
          <cell r="Q1238">
            <v>1</v>
          </cell>
          <cell r="R1238">
            <v>1</v>
          </cell>
        </row>
        <row r="1239">
          <cell r="B1239">
            <v>133846</v>
          </cell>
          <cell r="C1239" t="str">
            <v>GRAINDORGE</v>
          </cell>
          <cell r="D1239" t="str">
            <v/>
          </cell>
          <cell r="E1239" t="str">
            <v>Rachel</v>
          </cell>
          <cell r="F1239" t="str">
            <v>F</v>
          </cell>
          <cell r="G1239" t="str">
            <v>UEMO TOURCOING</v>
          </cell>
          <cell r="J1239">
            <v>1416</v>
          </cell>
          <cell r="K1239" t="str">
            <v>Spécifique</v>
          </cell>
          <cell r="L1239" t="str">
            <v>A</v>
          </cell>
          <cell r="M1239" t="str">
            <v>EDUC</v>
          </cell>
          <cell r="N1239"/>
          <cell r="O1239" t="str">
            <v>TIT</v>
          </cell>
          <cell r="P1239" t="str">
            <v>Patrick Pivert</v>
          </cell>
          <cell r="Q1239">
            <v>1</v>
          </cell>
          <cell r="R1239">
            <v>1</v>
          </cell>
        </row>
        <row r="1240">
          <cell r="B1240">
            <v>133880</v>
          </cell>
          <cell r="C1240" t="str">
            <v>BONVOISIN</v>
          </cell>
          <cell r="D1240" t="str">
            <v/>
          </cell>
          <cell r="E1240" t="str">
            <v>Morgane</v>
          </cell>
          <cell r="F1240" t="str">
            <v>F</v>
          </cell>
          <cell r="G1240" t="str">
            <v>UEHC ST MARTIN BOULOGNE</v>
          </cell>
          <cell r="J1240">
            <v>1416</v>
          </cell>
          <cell r="K1240" t="str">
            <v>Spécifique</v>
          </cell>
          <cell r="L1240" t="str">
            <v>A</v>
          </cell>
          <cell r="M1240" t="str">
            <v>EDUC</v>
          </cell>
          <cell r="N1240"/>
          <cell r="O1240" t="str">
            <v>TIT</v>
          </cell>
          <cell r="P1240" t="str">
            <v>Lucie Szarek</v>
          </cell>
          <cell r="Q1240">
            <v>1</v>
          </cell>
          <cell r="R1240">
            <v>1</v>
          </cell>
        </row>
        <row r="1241">
          <cell r="B1241">
            <v>134328</v>
          </cell>
          <cell r="C1241" t="str">
            <v>BONHOMME</v>
          </cell>
          <cell r="D1241" t="str">
            <v/>
          </cell>
          <cell r="E1241" t="str">
            <v>Emeline</v>
          </cell>
          <cell r="F1241" t="str">
            <v>F</v>
          </cell>
          <cell r="G1241" t="str">
            <v>UEAJ AMIENS</v>
          </cell>
          <cell r="J1241">
            <v>1451</v>
          </cell>
          <cell r="K1241" t="str">
            <v>Commun</v>
          </cell>
          <cell r="L1241" t="str">
            <v>C</v>
          </cell>
          <cell r="M1241" t="str">
            <v>ADJ-A</v>
          </cell>
          <cell r="N1241"/>
          <cell r="O1241" t="str">
            <v>TIT</v>
          </cell>
          <cell r="P1241" t="str">
            <v>Annie-Claude Harbonnier</v>
          </cell>
          <cell r="Q1241">
            <v>1</v>
          </cell>
          <cell r="R1241">
            <v>1</v>
          </cell>
        </row>
        <row r="1242">
          <cell r="B1242">
            <v>134666</v>
          </cell>
          <cell r="C1242" t="str">
            <v>CAMEL</v>
          </cell>
          <cell r="D1242" t="str">
            <v/>
          </cell>
          <cell r="E1242" t="str">
            <v>Alexandre</v>
          </cell>
          <cell r="F1242" t="str">
            <v>H</v>
          </cell>
          <cell r="G1242" t="str">
            <v>UECEF BRUAY LA BUISSIERE</v>
          </cell>
          <cell r="J1242">
            <v>1416</v>
          </cell>
          <cell r="K1242" t="str">
            <v>Spécifique</v>
          </cell>
          <cell r="L1242" t="str">
            <v>A</v>
          </cell>
          <cell r="M1242" t="str">
            <v>EDUC</v>
          </cell>
          <cell r="N1242"/>
          <cell r="O1242" t="str">
            <v>TIT</v>
          </cell>
          <cell r="P1242" t="str">
            <v>Sandrine Wambre</v>
          </cell>
          <cell r="Q1242">
            <v>1</v>
          </cell>
          <cell r="R1242">
            <v>1</v>
          </cell>
        </row>
        <row r="1243">
          <cell r="B1243">
            <v>135678</v>
          </cell>
          <cell r="C1243" t="str">
            <v>LHOTTE</v>
          </cell>
          <cell r="D1243" t="str">
            <v/>
          </cell>
          <cell r="E1243" t="str">
            <v>Marie</v>
          </cell>
          <cell r="F1243" t="str">
            <v>F</v>
          </cell>
          <cell r="G1243" t="str">
            <v>UECEF BRUAY LA BUISSIERE</v>
          </cell>
          <cell r="J1243">
            <v>1418</v>
          </cell>
          <cell r="K1243" t="str">
            <v>Spécifique</v>
          </cell>
          <cell r="L1243" t="str">
            <v>A</v>
          </cell>
          <cell r="M1243" t="str">
            <v>PSY</v>
          </cell>
          <cell r="N1243"/>
          <cell r="O1243" t="str">
            <v>TIT</v>
          </cell>
          <cell r="P1243" t="str">
            <v>Sandrine Wambre</v>
          </cell>
          <cell r="Q1243">
            <v>1</v>
          </cell>
          <cell r="R1243">
            <v>1</v>
          </cell>
        </row>
        <row r="1244">
          <cell r="B1244">
            <v>135680</v>
          </cell>
          <cell r="C1244" t="str">
            <v>FOULON</v>
          </cell>
          <cell r="D1244" t="str">
            <v/>
          </cell>
          <cell r="E1244" t="str">
            <v>Bastien</v>
          </cell>
          <cell r="F1244" t="str">
            <v>H</v>
          </cell>
          <cell r="G1244" t="str">
            <v>UEHC ARRAS</v>
          </cell>
          <cell r="J1244">
            <v>1416</v>
          </cell>
          <cell r="K1244" t="str">
            <v>Spécifique</v>
          </cell>
          <cell r="L1244" t="str">
            <v>A</v>
          </cell>
          <cell r="M1244" t="str">
            <v>EDUC</v>
          </cell>
          <cell r="N1244"/>
          <cell r="O1244" t="str">
            <v>TIT</v>
          </cell>
          <cell r="P1244" t="str">
            <v>Sandrine Wambre</v>
          </cell>
          <cell r="Q1244">
            <v>1</v>
          </cell>
          <cell r="R1244">
            <v>1</v>
          </cell>
        </row>
        <row r="1245">
          <cell r="B1245">
            <v>135712</v>
          </cell>
          <cell r="C1245" t="str">
            <v>BOUZAOUI</v>
          </cell>
          <cell r="D1245" t="str">
            <v/>
          </cell>
          <cell r="E1245" t="str">
            <v>Amar</v>
          </cell>
          <cell r="F1245" t="str">
            <v>H</v>
          </cell>
          <cell r="G1245" t="str">
            <v>UEHC LILLE</v>
          </cell>
          <cell r="J1245">
            <v>1416</v>
          </cell>
          <cell r="K1245" t="str">
            <v>Spécifique</v>
          </cell>
          <cell r="L1245" t="str">
            <v>A</v>
          </cell>
          <cell r="M1245" t="str">
            <v>EDUC</v>
          </cell>
          <cell r="N1245"/>
          <cell r="O1245" t="str">
            <v>TIT</v>
          </cell>
          <cell r="P1245" t="str">
            <v>Patrick Pivert</v>
          </cell>
          <cell r="Q1245">
            <v>1</v>
          </cell>
          <cell r="R1245">
            <v>1</v>
          </cell>
        </row>
        <row r="1246">
          <cell r="B1246">
            <v>136723</v>
          </cell>
          <cell r="C1246" t="str">
            <v>GAEREMYNCK</v>
          </cell>
          <cell r="D1246" t="str">
            <v/>
          </cell>
          <cell r="E1246" t="str">
            <v>Odile</v>
          </cell>
          <cell r="F1246" t="str">
            <v>F</v>
          </cell>
          <cell r="G1246" t="str">
            <v>UEMO ROUBAIX</v>
          </cell>
          <cell r="J1246">
            <v>1416</v>
          </cell>
          <cell r="K1246" t="str">
            <v>Spécifique</v>
          </cell>
          <cell r="L1246" t="str">
            <v>A</v>
          </cell>
          <cell r="M1246" t="str">
            <v>EDUC</v>
          </cell>
          <cell r="N1246"/>
          <cell r="O1246" t="str">
            <v>TIT</v>
          </cell>
          <cell r="P1246" t="str">
            <v>Patrick Pivert</v>
          </cell>
          <cell r="Q1246">
            <v>1</v>
          </cell>
          <cell r="R1246">
            <v>1</v>
          </cell>
        </row>
        <row r="1247">
          <cell r="B1247">
            <v>136887</v>
          </cell>
          <cell r="C1247" t="str">
            <v>WIZLA</v>
          </cell>
          <cell r="D1247" t="str">
            <v/>
          </cell>
          <cell r="E1247" t="str">
            <v>Frédéric</v>
          </cell>
          <cell r="F1247" t="str">
            <v>H</v>
          </cell>
          <cell r="G1247" t="str">
            <v>UEMO LILLE VAUBAN</v>
          </cell>
          <cell r="J1247" t="str">
            <v>6423_A</v>
          </cell>
          <cell r="K1247" t="str">
            <v>Spécifique</v>
          </cell>
          <cell r="L1247" t="str">
            <v>A</v>
          </cell>
          <cell r="M1247" t="str">
            <v>PSY/RUE</v>
          </cell>
          <cell r="N1247"/>
          <cell r="O1247" t="str">
            <v>NON TIT</v>
          </cell>
          <cell r="P1247" t="str">
            <v>Patrick Pivert</v>
          </cell>
          <cell r="Q1247">
            <v>0</v>
          </cell>
          <cell r="R1247">
            <v>0</v>
          </cell>
        </row>
        <row r="1248">
          <cell r="B1248">
            <v>137199</v>
          </cell>
          <cell r="C1248" t="str">
            <v>AIMARD</v>
          </cell>
          <cell r="D1248" t="str">
            <v>CHARRAS</v>
          </cell>
          <cell r="E1248" t="str">
            <v>Emmanuelle</v>
          </cell>
          <cell r="F1248" t="str">
            <v>F</v>
          </cell>
          <cell r="G1248" t="str">
            <v>UEMO LILLE BOIS BLANCS</v>
          </cell>
          <cell r="J1248">
            <v>1418</v>
          </cell>
          <cell r="K1248" t="str">
            <v>Spécifique</v>
          </cell>
          <cell r="L1248" t="str">
            <v>A</v>
          </cell>
          <cell r="M1248" t="str">
            <v>PSY</v>
          </cell>
          <cell r="N1248"/>
          <cell r="O1248" t="str">
            <v>TIT</v>
          </cell>
          <cell r="P1248" t="str">
            <v>Patrick Pivert</v>
          </cell>
          <cell r="Q1248">
            <v>1</v>
          </cell>
          <cell r="R1248">
            <v>1</v>
          </cell>
        </row>
        <row r="1249">
          <cell r="B1249">
            <v>137224</v>
          </cell>
          <cell r="C1249" t="str">
            <v>DELCROIX</v>
          </cell>
          <cell r="D1249" t="str">
            <v/>
          </cell>
          <cell r="E1249" t="str">
            <v>Daniel</v>
          </cell>
          <cell r="F1249" t="str">
            <v>H</v>
          </cell>
          <cell r="G1249" t="str">
            <v>UEMO TOURCOING</v>
          </cell>
          <cell r="J1249" t="str">
            <v>6423_A</v>
          </cell>
          <cell r="K1249" t="str">
            <v>Spécifique</v>
          </cell>
          <cell r="L1249" t="str">
            <v>A</v>
          </cell>
          <cell r="M1249" t="str">
            <v>PSY/RUE</v>
          </cell>
          <cell r="N1249"/>
          <cell r="O1249" t="str">
            <v>NON TIT</v>
          </cell>
          <cell r="P1249" t="str">
            <v>Patrick Pivert</v>
          </cell>
          <cell r="Q1249">
            <v>0</v>
          </cell>
          <cell r="R1249">
            <v>1</v>
          </cell>
        </row>
        <row r="1250">
          <cell r="B1250">
            <v>137229</v>
          </cell>
          <cell r="C1250" t="str">
            <v>KADIRI</v>
          </cell>
          <cell r="D1250" t="str">
            <v/>
          </cell>
          <cell r="E1250" t="str">
            <v>Younès</v>
          </cell>
          <cell r="F1250" t="str">
            <v>H</v>
          </cell>
          <cell r="G1250" t="str">
            <v>UEHC LIEVIN</v>
          </cell>
          <cell r="J1250" t="str">
            <v>6423_B</v>
          </cell>
          <cell r="K1250" t="str">
            <v>Spécifique</v>
          </cell>
          <cell r="L1250" t="str">
            <v>B</v>
          </cell>
          <cell r="M1250" t="str">
            <v>EDU/ASS</v>
          </cell>
          <cell r="N1250"/>
          <cell r="O1250" t="str">
            <v>NON TIT</v>
          </cell>
          <cell r="P1250" t="str">
            <v>Sandrine Wambre</v>
          </cell>
          <cell r="Q1250">
            <v>1</v>
          </cell>
          <cell r="R1250">
            <v>1</v>
          </cell>
        </row>
        <row r="1251">
          <cell r="B1251">
            <v>137232</v>
          </cell>
          <cell r="C1251" t="str">
            <v>DURAND</v>
          </cell>
          <cell r="D1251" t="str">
            <v/>
          </cell>
          <cell r="E1251" t="str">
            <v>Jean-Paul</v>
          </cell>
          <cell r="F1251" t="str">
            <v>H</v>
          </cell>
          <cell r="G1251" t="str">
            <v>STEMO DUNKERQUE</v>
          </cell>
          <cell r="J1251" t="str">
            <v>6423_A</v>
          </cell>
          <cell r="K1251" t="str">
            <v>Spécifique</v>
          </cell>
          <cell r="L1251" t="str">
            <v>A</v>
          </cell>
          <cell r="M1251" t="str">
            <v>PSY/RUE</v>
          </cell>
          <cell r="N1251"/>
          <cell r="O1251" t="str">
            <v>NON TIT</v>
          </cell>
          <cell r="P1251" t="str">
            <v>Nicolas Loux</v>
          </cell>
          <cell r="Q1251">
            <v>0</v>
          </cell>
          <cell r="R1251">
            <v>0</v>
          </cell>
        </row>
        <row r="1252">
          <cell r="B1252">
            <v>137376</v>
          </cell>
          <cell r="C1252" t="str">
            <v>BERNARDI</v>
          </cell>
          <cell r="D1252" t="str">
            <v>PITTON</v>
          </cell>
          <cell r="E1252" t="str">
            <v>Laëtitia</v>
          </cell>
          <cell r="F1252" t="str">
            <v>F</v>
          </cell>
          <cell r="G1252" t="str">
            <v>STEMOI LAON</v>
          </cell>
          <cell r="J1252" t="str">
            <v>6420_C</v>
          </cell>
          <cell r="K1252" t="str">
            <v>Commun</v>
          </cell>
          <cell r="L1252" t="str">
            <v>C</v>
          </cell>
          <cell r="M1252" t="str">
            <v>ADJ-A</v>
          </cell>
          <cell r="N1252"/>
          <cell r="O1252" t="str">
            <v>NON TIT</v>
          </cell>
          <cell r="P1252" t="str">
            <v>Annie-Claude Harbonnier</v>
          </cell>
          <cell r="Q1252">
            <v>1</v>
          </cell>
          <cell r="R1252">
            <v>1</v>
          </cell>
        </row>
        <row r="1253">
          <cell r="B1253">
            <v>137787</v>
          </cell>
          <cell r="C1253" t="str">
            <v>PATIN</v>
          </cell>
          <cell r="D1253" t="str">
            <v/>
          </cell>
          <cell r="E1253" t="str">
            <v>Samuel</v>
          </cell>
          <cell r="F1253" t="str">
            <v>H</v>
          </cell>
          <cell r="G1253" t="str">
            <v>UEAJ LAON</v>
          </cell>
          <cell r="J1253">
            <v>1417</v>
          </cell>
          <cell r="K1253" t="str">
            <v>Spécifique</v>
          </cell>
          <cell r="L1253" t="str">
            <v>A</v>
          </cell>
          <cell r="M1253" t="str">
            <v>PT</v>
          </cell>
          <cell r="N1253"/>
          <cell r="O1253" t="str">
            <v>TIT</v>
          </cell>
          <cell r="P1253" t="str">
            <v>Annie-Claude Harbonnier</v>
          </cell>
          <cell r="Q1253">
            <v>1</v>
          </cell>
          <cell r="R1253">
            <v>1</v>
          </cell>
        </row>
        <row r="1254">
          <cell r="B1254">
            <v>137799</v>
          </cell>
          <cell r="C1254" t="str">
            <v>PIRON</v>
          </cell>
          <cell r="D1254" t="str">
            <v/>
          </cell>
          <cell r="E1254" t="str">
            <v>Angélique</v>
          </cell>
          <cell r="F1254" t="str">
            <v>F</v>
          </cell>
          <cell r="G1254" t="str">
            <v>STEMOI COMPIEGNE</v>
          </cell>
          <cell r="J1254">
            <v>1418</v>
          </cell>
          <cell r="K1254" t="str">
            <v>Spécifique</v>
          </cell>
          <cell r="L1254" t="str">
            <v>A</v>
          </cell>
          <cell r="M1254" t="str">
            <v>PSY</v>
          </cell>
          <cell r="N1254"/>
          <cell r="O1254" t="str">
            <v>TIT</v>
          </cell>
          <cell r="P1254" t="str">
            <v>Sylviane Duquenne</v>
          </cell>
          <cell r="Q1254">
            <v>1</v>
          </cell>
          <cell r="R1254">
            <v>1</v>
          </cell>
        </row>
        <row r="1255">
          <cell r="B1255">
            <v>137883</v>
          </cell>
          <cell r="C1255" t="str">
            <v>MEDANI</v>
          </cell>
          <cell r="D1255" t="str">
            <v/>
          </cell>
          <cell r="E1255" t="str">
            <v>Ahcène</v>
          </cell>
          <cell r="F1255" t="str">
            <v>H</v>
          </cell>
          <cell r="G1255" t="str">
            <v>UEHC NOGENT SUR OISE</v>
          </cell>
          <cell r="J1255" t="str">
            <v>6423_B</v>
          </cell>
          <cell r="K1255" t="str">
            <v>Spécifique</v>
          </cell>
          <cell r="L1255" t="str">
            <v>B</v>
          </cell>
          <cell r="M1255" t="str">
            <v>EDU/ASS</v>
          </cell>
          <cell r="N1255"/>
          <cell r="O1255" t="str">
            <v>NON TIT</v>
          </cell>
          <cell r="P1255" t="str">
            <v>Sylviane Duquenne</v>
          </cell>
          <cell r="Q1255" t="e">
            <v>#N/A</v>
          </cell>
          <cell r="R1255">
            <v>1</v>
          </cell>
        </row>
        <row r="1256">
          <cell r="B1256">
            <v>138188</v>
          </cell>
          <cell r="C1256" t="str">
            <v>TOUANSSA</v>
          </cell>
          <cell r="D1256" t="str">
            <v/>
          </cell>
          <cell r="E1256" t="str">
            <v>Salim</v>
          </cell>
          <cell r="F1256" t="str">
            <v>H</v>
          </cell>
          <cell r="G1256" t="str">
            <v>USEEPM QUIEVRECHAIN</v>
          </cell>
          <cell r="J1256">
            <v>1416</v>
          </cell>
          <cell r="K1256" t="str">
            <v>Spécifique</v>
          </cell>
          <cell r="L1256" t="str">
            <v>A</v>
          </cell>
          <cell r="M1256" t="str">
            <v>EDUC</v>
          </cell>
          <cell r="N1256"/>
          <cell r="O1256" t="str">
            <v>TIT</v>
          </cell>
          <cell r="P1256" t="str">
            <v>Nicolas Loux</v>
          </cell>
          <cell r="Q1256">
            <v>1</v>
          </cell>
          <cell r="R1256">
            <v>1</v>
          </cell>
        </row>
        <row r="1257">
          <cell r="B1257">
            <v>138384</v>
          </cell>
          <cell r="C1257" t="str">
            <v>BEAUCHAMP</v>
          </cell>
          <cell r="D1257" t="str">
            <v>BOUTE</v>
          </cell>
          <cell r="E1257" t="str">
            <v>Lydia</v>
          </cell>
          <cell r="F1257" t="str">
            <v>F</v>
          </cell>
          <cell r="G1257" t="str">
            <v>UEHC ST QUENTIN</v>
          </cell>
          <cell r="J1257">
            <v>1416</v>
          </cell>
          <cell r="K1257" t="str">
            <v>Spécifique</v>
          </cell>
          <cell r="L1257" t="str">
            <v>A</v>
          </cell>
          <cell r="M1257" t="str">
            <v>EDUC</v>
          </cell>
          <cell r="N1257"/>
          <cell r="O1257" t="str">
            <v>TIT</v>
          </cell>
          <cell r="P1257" t="str">
            <v>Annie-Claude Harbonnier</v>
          </cell>
          <cell r="Q1257">
            <v>0.8</v>
          </cell>
          <cell r="R1257">
            <v>0.8</v>
          </cell>
        </row>
        <row r="1258">
          <cell r="B1258">
            <v>138389</v>
          </cell>
          <cell r="C1258" t="str">
            <v>BROUSSET</v>
          </cell>
          <cell r="D1258" t="str">
            <v/>
          </cell>
          <cell r="E1258" t="str">
            <v>Arnaud</v>
          </cell>
          <cell r="F1258" t="str">
            <v>H</v>
          </cell>
          <cell r="G1258" t="str">
            <v>UEHC BETHUNE</v>
          </cell>
          <cell r="J1258">
            <v>1416</v>
          </cell>
          <cell r="K1258" t="str">
            <v>Spécifique</v>
          </cell>
          <cell r="L1258" t="str">
            <v>A</v>
          </cell>
          <cell r="M1258" t="str">
            <v>EDUC</v>
          </cell>
          <cell r="N1258"/>
          <cell r="O1258" t="str">
            <v>TIT</v>
          </cell>
          <cell r="P1258" t="str">
            <v>Sandrine Wambre</v>
          </cell>
          <cell r="Q1258">
            <v>1</v>
          </cell>
          <cell r="R1258">
            <v>1</v>
          </cell>
        </row>
        <row r="1259">
          <cell r="B1259">
            <v>138390</v>
          </cell>
          <cell r="C1259" t="str">
            <v>CAMUS</v>
          </cell>
          <cell r="D1259" t="str">
            <v/>
          </cell>
          <cell r="E1259" t="str">
            <v>Grégory</v>
          </cell>
          <cell r="F1259" t="str">
            <v>H</v>
          </cell>
          <cell r="G1259" t="str">
            <v>UEMO ARRAS EST</v>
          </cell>
          <cell r="J1259">
            <v>1416</v>
          </cell>
          <cell r="K1259" t="str">
            <v>Spécifique</v>
          </cell>
          <cell r="L1259" t="str">
            <v>A</v>
          </cell>
          <cell r="M1259" t="str">
            <v>EDUC</v>
          </cell>
          <cell r="N1259"/>
          <cell r="O1259" t="str">
            <v>TIT</v>
          </cell>
          <cell r="P1259" t="str">
            <v>Lucie Szarek</v>
          </cell>
          <cell r="Q1259">
            <v>1</v>
          </cell>
          <cell r="R1259">
            <v>1</v>
          </cell>
        </row>
        <row r="1260">
          <cell r="B1260">
            <v>138399</v>
          </cell>
          <cell r="C1260" t="str">
            <v>DURANTON</v>
          </cell>
          <cell r="D1260" t="str">
            <v/>
          </cell>
          <cell r="E1260" t="str">
            <v>Lesly</v>
          </cell>
          <cell r="F1260" t="str">
            <v>F</v>
          </cell>
          <cell r="G1260" t="str">
            <v>UECEF BRUAY LA BUISSIERE</v>
          </cell>
          <cell r="J1260">
            <v>1416</v>
          </cell>
          <cell r="K1260" t="str">
            <v>Spécifique</v>
          </cell>
          <cell r="L1260" t="str">
            <v>A</v>
          </cell>
          <cell r="M1260" t="str">
            <v>EDUC</v>
          </cell>
          <cell r="N1260"/>
          <cell r="O1260" t="str">
            <v>TIT</v>
          </cell>
          <cell r="P1260" t="str">
            <v>Sandrine Wambre</v>
          </cell>
          <cell r="Q1260">
            <v>1</v>
          </cell>
          <cell r="R1260">
            <v>1</v>
          </cell>
        </row>
        <row r="1261">
          <cell r="B1261">
            <v>138411</v>
          </cell>
          <cell r="C1261" t="str">
            <v>MORAWSKI</v>
          </cell>
          <cell r="D1261" t="str">
            <v>LEASSAFRI</v>
          </cell>
          <cell r="E1261" t="str">
            <v>Ingrid</v>
          </cell>
          <cell r="F1261" t="str">
            <v>F</v>
          </cell>
          <cell r="G1261" t="str">
            <v>UEMO SOISSONS</v>
          </cell>
          <cell r="J1261">
            <v>1416</v>
          </cell>
          <cell r="K1261" t="str">
            <v>Spécifique</v>
          </cell>
          <cell r="L1261" t="str">
            <v>A</v>
          </cell>
          <cell r="M1261" t="str">
            <v>EDUC</v>
          </cell>
          <cell r="N1261"/>
          <cell r="O1261" t="str">
            <v>TIT</v>
          </cell>
          <cell r="P1261" t="str">
            <v>Annie-Claude Harbonnier</v>
          </cell>
          <cell r="Q1261">
            <v>1</v>
          </cell>
          <cell r="R1261">
            <v>1</v>
          </cell>
        </row>
        <row r="1262">
          <cell r="B1262">
            <v>138419</v>
          </cell>
          <cell r="C1262" t="str">
            <v>MORVILLEZ</v>
          </cell>
          <cell r="D1262" t="str">
            <v/>
          </cell>
          <cell r="E1262" t="str">
            <v>Benoit</v>
          </cell>
          <cell r="F1262" t="str">
            <v>H</v>
          </cell>
          <cell r="G1262" t="str">
            <v>UECEF LIEVIN</v>
          </cell>
          <cell r="J1262">
            <v>1416</v>
          </cell>
          <cell r="K1262" t="str">
            <v>Spécifique</v>
          </cell>
          <cell r="L1262" t="str">
            <v>A</v>
          </cell>
          <cell r="M1262" t="str">
            <v>EDUC</v>
          </cell>
          <cell r="N1262"/>
          <cell r="O1262" t="str">
            <v>TIT</v>
          </cell>
          <cell r="P1262" t="str">
            <v>Sandrine Wambre</v>
          </cell>
          <cell r="Q1262">
            <v>1</v>
          </cell>
          <cell r="R1262">
            <v>1</v>
          </cell>
        </row>
        <row r="1263">
          <cell r="B1263">
            <v>138429</v>
          </cell>
          <cell r="C1263" t="str">
            <v>TALLEUX</v>
          </cell>
          <cell r="D1263" t="str">
            <v>TALLEUX</v>
          </cell>
          <cell r="E1263" t="str">
            <v>Lydie</v>
          </cell>
          <cell r="F1263" t="str">
            <v>F</v>
          </cell>
          <cell r="G1263" t="str">
            <v>UEMO ST OMER</v>
          </cell>
          <cell r="J1263">
            <v>1416</v>
          </cell>
          <cell r="K1263" t="str">
            <v>Spécifique</v>
          </cell>
          <cell r="L1263" t="str">
            <v>A</v>
          </cell>
          <cell r="M1263" t="str">
            <v>EDUC</v>
          </cell>
          <cell r="N1263"/>
          <cell r="O1263" t="str">
            <v>TIT</v>
          </cell>
          <cell r="P1263" t="str">
            <v>Lucie Szarek</v>
          </cell>
          <cell r="Q1263">
            <v>1</v>
          </cell>
          <cell r="R1263">
            <v>1</v>
          </cell>
        </row>
        <row r="1264">
          <cell r="B1264">
            <v>138636</v>
          </cell>
          <cell r="C1264" t="str">
            <v>FRATISSIER</v>
          </cell>
          <cell r="D1264" t="str">
            <v/>
          </cell>
          <cell r="E1264" t="str">
            <v>Julie</v>
          </cell>
          <cell r="F1264" t="str">
            <v>F</v>
          </cell>
          <cell r="G1264" t="str">
            <v>DIPJJ GRAND NORD</v>
          </cell>
          <cell r="J1264">
            <v>1460</v>
          </cell>
          <cell r="K1264" t="str">
            <v>Commun</v>
          </cell>
          <cell r="L1264" t="str">
            <v>B</v>
          </cell>
          <cell r="M1264" t="str">
            <v>SA</v>
          </cell>
          <cell r="N1264"/>
          <cell r="O1264" t="str">
            <v>TIT</v>
          </cell>
          <cell r="P1264" t="str">
            <v>Mourad El-Ouassaidi</v>
          </cell>
          <cell r="Q1264">
            <v>1</v>
          </cell>
          <cell r="R1264">
            <v>1</v>
          </cell>
        </row>
        <row r="1265">
          <cell r="B1265">
            <v>139687</v>
          </cell>
          <cell r="C1265" t="str">
            <v>HUMEZ</v>
          </cell>
          <cell r="D1265" t="str">
            <v>VANGENEUGDEN</v>
          </cell>
          <cell r="E1265" t="str">
            <v>Laurence</v>
          </cell>
          <cell r="F1265" t="str">
            <v>F</v>
          </cell>
          <cell r="G1265" t="str">
            <v>UEHC ARRAS</v>
          </cell>
          <cell r="J1265">
            <v>1451</v>
          </cell>
          <cell r="K1265" t="str">
            <v>Commun</v>
          </cell>
          <cell r="L1265" t="str">
            <v>C</v>
          </cell>
          <cell r="M1265" t="str">
            <v>ADJ-A</v>
          </cell>
          <cell r="N1265"/>
          <cell r="O1265" t="str">
            <v>TIT</v>
          </cell>
          <cell r="P1265" t="str">
            <v>Sandrine Wambre</v>
          </cell>
          <cell r="Q1265">
            <v>1</v>
          </cell>
          <cell r="R1265">
            <v>1</v>
          </cell>
        </row>
        <row r="1266">
          <cell r="B1266">
            <v>139923</v>
          </cell>
          <cell r="C1266" t="str">
            <v>TOUHAMI</v>
          </cell>
          <cell r="D1266" t="str">
            <v/>
          </cell>
          <cell r="E1266" t="str">
            <v>Farid</v>
          </cell>
          <cell r="F1266" t="str">
            <v>H</v>
          </cell>
          <cell r="G1266" t="str">
            <v>UEHC LILLE</v>
          </cell>
          <cell r="J1266">
            <v>1416</v>
          </cell>
          <cell r="K1266" t="str">
            <v>Spécifique</v>
          </cell>
          <cell r="L1266" t="str">
            <v>A</v>
          </cell>
          <cell r="M1266" t="str">
            <v>EDUC</v>
          </cell>
          <cell r="N1266"/>
          <cell r="O1266" t="str">
            <v>TIT</v>
          </cell>
          <cell r="P1266" t="str">
            <v>Patrick Pivert</v>
          </cell>
          <cell r="Q1266">
            <v>1</v>
          </cell>
          <cell r="R1266">
            <v>1</v>
          </cell>
        </row>
        <row r="1267">
          <cell r="B1267">
            <v>140170</v>
          </cell>
          <cell r="C1267" t="str">
            <v>SANTORO</v>
          </cell>
          <cell r="D1267" t="str">
            <v/>
          </cell>
          <cell r="E1267" t="str">
            <v>AUDREY</v>
          </cell>
          <cell r="F1267" t="str">
            <v>F</v>
          </cell>
          <cell r="G1267" t="str">
            <v>DTPJJ PAS DE CALAIS</v>
          </cell>
          <cell r="J1267">
            <v>1447</v>
          </cell>
          <cell r="K1267" t="str">
            <v>Commun</v>
          </cell>
          <cell r="L1267" t="str">
            <v>C</v>
          </cell>
          <cell r="M1267" t="str">
            <v>ADJ-T</v>
          </cell>
          <cell r="N1267"/>
          <cell r="O1267" t="str">
            <v>TIT</v>
          </cell>
          <cell r="P1267" t="str">
            <v>Lucie Szarek</v>
          </cell>
          <cell r="Q1267">
            <v>1</v>
          </cell>
          <cell r="R1267">
            <v>1</v>
          </cell>
        </row>
        <row r="1268">
          <cell r="B1268">
            <v>140465</v>
          </cell>
          <cell r="C1268" t="str">
            <v>HOSSAERT</v>
          </cell>
          <cell r="D1268" t="str">
            <v/>
          </cell>
          <cell r="E1268" t="str">
            <v>Nicolas</v>
          </cell>
          <cell r="F1268" t="str">
            <v>H</v>
          </cell>
          <cell r="G1268" t="str">
            <v>UEHC DOUAI</v>
          </cell>
          <cell r="J1268">
            <v>1418</v>
          </cell>
          <cell r="K1268" t="str">
            <v>Spécifique</v>
          </cell>
          <cell r="L1268" t="str">
            <v>A</v>
          </cell>
          <cell r="M1268" t="str">
            <v>PSY</v>
          </cell>
          <cell r="N1268"/>
          <cell r="O1268" t="str">
            <v>TIT</v>
          </cell>
          <cell r="P1268" t="str">
            <v>Mourad El-Ouassaidi</v>
          </cell>
          <cell r="Q1268">
            <v>1</v>
          </cell>
          <cell r="R1268">
            <v>1</v>
          </cell>
        </row>
        <row r="1269">
          <cell r="B1269">
            <v>140648</v>
          </cell>
          <cell r="C1269" t="str">
            <v>NEJMAN</v>
          </cell>
          <cell r="D1269" t="str">
            <v/>
          </cell>
          <cell r="E1269" t="str">
            <v>Mehdi</v>
          </cell>
          <cell r="F1269" t="str">
            <v>H</v>
          </cell>
          <cell r="G1269" t="str">
            <v>UEHC BETHUNE</v>
          </cell>
          <cell r="J1269">
            <v>1416</v>
          </cell>
          <cell r="K1269" t="str">
            <v>Spécifique</v>
          </cell>
          <cell r="L1269" t="str">
            <v>A</v>
          </cell>
          <cell r="M1269" t="str">
            <v>EDUC</v>
          </cell>
          <cell r="N1269"/>
          <cell r="O1269" t="str">
            <v>TIT</v>
          </cell>
          <cell r="P1269" t="str">
            <v>Sandrine Wambre</v>
          </cell>
          <cell r="Q1269">
            <v>1</v>
          </cell>
          <cell r="R1269">
            <v>1</v>
          </cell>
        </row>
        <row r="1270">
          <cell r="B1270">
            <v>141855</v>
          </cell>
          <cell r="C1270" t="str">
            <v>CORROYETTE</v>
          </cell>
          <cell r="D1270" t="str">
            <v/>
          </cell>
          <cell r="E1270" t="str">
            <v>Anne-Sophie</v>
          </cell>
          <cell r="F1270" t="str">
            <v>F</v>
          </cell>
          <cell r="G1270" t="str">
            <v>CEF LIEVIN</v>
          </cell>
          <cell r="J1270">
            <v>1418</v>
          </cell>
          <cell r="K1270" t="str">
            <v>Spécifique</v>
          </cell>
          <cell r="L1270" t="str">
            <v>A</v>
          </cell>
          <cell r="M1270" t="str">
            <v>PSY</v>
          </cell>
          <cell r="N1270"/>
          <cell r="O1270" t="str">
            <v>TIT</v>
          </cell>
          <cell r="P1270" t="e">
            <v>#N/A</v>
          </cell>
          <cell r="Q1270">
            <v>1</v>
          </cell>
          <cell r="R1270">
            <v>1</v>
          </cell>
        </row>
        <row r="1271">
          <cell r="B1271">
            <v>141995</v>
          </cell>
          <cell r="C1271" t="str">
            <v>HECQUET</v>
          </cell>
          <cell r="D1271" t="str">
            <v/>
          </cell>
          <cell r="E1271" t="str">
            <v>Camille</v>
          </cell>
          <cell r="F1271" t="str">
            <v>F</v>
          </cell>
          <cell r="G1271" t="str">
            <v>UEMO CAMBRAI</v>
          </cell>
          <cell r="J1271">
            <v>1418</v>
          </cell>
          <cell r="K1271" t="str">
            <v>Spécifique</v>
          </cell>
          <cell r="L1271" t="str">
            <v>A</v>
          </cell>
          <cell r="M1271" t="str">
            <v>PSY</v>
          </cell>
          <cell r="N1271"/>
          <cell r="O1271" t="str">
            <v>TIT</v>
          </cell>
          <cell r="P1271" t="str">
            <v>Mourad El-Ouassaidi</v>
          </cell>
          <cell r="Q1271">
            <v>0.9</v>
          </cell>
          <cell r="R1271">
            <v>0.9</v>
          </cell>
        </row>
        <row r="1272">
          <cell r="B1272">
            <v>141999</v>
          </cell>
          <cell r="C1272" t="str">
            <v>MARCHAL</v>
          </cell>
          <cell r="D1272" t="str">
            <v/>
          </cell>
          <cell r="E1272" t="str">
            <v>Juliette</v>
          </cell>
          <cell r="F1272" t="str">
            <v>F</v>
          </cell>
          <cell r="G1272" t="str">
            <v>UEMO HENIN BEAUMONT</v>
          </cell>
          <cell r="J1272">
            <v>1638</v>
          </cell>
          <cell r="K1272" t="str">
            <v>Commun</v>
          </cell>
          <cell r="L1272" t="str">
            <v>B</v>
          </cell>
          <cell r="M1272" t="str">
            <v>ASS</v>
          </cell>
          <cell r="N1272"/>
          <cell r="O1272" t="str">
            <v>TIT</v>
          </cell>
          <cell r="P1272" t="str">
            <v>Sandrine Wambre</v>
          </cell>
          <cell r="Q1272">
            <v>1</v>
          </cell>
          <cell r="R1272">
            <v>1</v>
          </cell>
        </row>
        <row r="1273">
          <cell r="B1273">
            <v>142103</v>
          </cell>
          <cell r="C1273" t="str">
            <v>ROUILLARD</v>
          </cell>
          <cell r="D1273" t="str">
            <v/>
          </cell>
          <cell r="E1273" t="str">
            <v>LUDIVINE</v>
          </cell>
          <cell r="F1273" t="str">
            <v>F</v>
          </cell>
          <cell r="G1273" t="str">
            <v>UEMO HENIN BEAUMONT</v>
          </cell>
          <cell r="J1273" t="str">
            <v>6423_A</v>
          </cell>
          <cell r="K1273" t="str">
            <v>Spécifique</v>
          </cell>
          <cell r="L1273" t="str">
            <v>A</v>
          </cell>
          <cell r="M1273" t="str">
            <v>PSY/RUE</v>
          </cell>
          <cell r="N1273"/>
          <cell r="O1273" t="str">
            <v>NON TIT</v>
          </cell>
          <cell r="P1273" t="str">
            <v>Sandrine Wambre</v>
          </cell>
          <cell r="Q1273" t="e">
            <v>#N/A</v>
          </cell>
          <cell r="R1273">
            <v>1</v>
          </cell>
        </row>
        <row r="1274">
          <cell r="B1274">
            <v>142203</v>
          </cell>
          <cell r="C1274" t="str">
            <v>BENSEGHIR</v>
          </cell>
          <cell r="D1274" t="str">
            <v/>
          </cell>
          <cell r="E1274" t="str">
            <v>Soufyane</v>
          </cell>
          <cell r="F1274" t="str">
            <v>H</v>
          </cell>
          <cell r="G1274" t="str">
            <v>UECEF CAMBRAI</v>
          </cell>
          <cell r="J1274">
            <v>1447</v>
          </cell>
          <cell r="K1274" t="str">
            <v>Commun</v>
          </cell>
          <cell r="L1274" t="str">
            <v>C</v>
          </cell>
          <cell r="M1274" t="str">
            <v>ADJ-T</v>
          </cell>
          <cell r="N1274"/>
          <cell r="O1274" t="str">
            <v>TIT</v>
          </cell>
          <cell r="P1274" t="str">
            <v>Nicolas Loux</v>
          </cell>
          <cell r="Q1274">
            <v>1</v>
          </cell>
          <cell r="R1274">
            <v>1</v>
          </cell>
        </row>
        <row r="1275">
          <cell r="B1275">
            <v>142325</v>
          </cell>
          <cell r="C1275" t="str">
            <v>GUMEZ</v>
          </cell>
          <cell r="D1275" t="str">
            <v/>
          </cell>
          <cell r="E1275" t="str">
            <v>Céline</v>
          </cell>
          <cell r="F1275" t="str">
            <v>F</v>
          </cell>
          <cell r="G1275" t="str">
            <v>UEMO MAUBEUGE</v>
          </cell>
          <cell r="J1275">
            <v>1638</v>
          </cell>
          <cell r="K1275" t="str">
            <v>Commun</v>
          </cell>
          <cell r="L1275" t="str">
            <v>B</v>
          </cell>
          <cell r="M1275" t="str">
            <v>ASS</v>
          </cell>
          <cell r="N1275"/>
          <cell r="O1275" t="str">
            <v>TIT</v>
          </cell>
          <cell r="P1275" t="str">
            <v>Nicolas Loux</v>
          </cell>
          <cell r="Q1275">
            <v>1</v>
          </cell>
          <cell r="R1275">
            <v>1</v>
          </cell>
        </row>
        <row r="1276">
          <cell r="B1276">
            <v>142408</v>
          </cell>
          <cell r="C1276" t="str">
            <v>HADDAD</v>
          </cell>
          <cell r="D1276" t="str">
            <v/>
          </cell>
          <cell r="E1276" t="str">
            <v>Ahmed</v>
          </cell>
          <cell r="F1276" t="str">
            <v>H</v>
          </cell>
          <cell r="G1276" t="str">
            <v>UEHC DOUAI</v>
          </cell>
          <cell r="J1276">
            <v>1416</v>
          </cell>
          <cell r="K1276" t="str">
            <v>Spécifique</v>
          </cell>
          <cell r="L1276" t="str">
            <v>A</v>
          </cell>
          <cell r="M1276" t="str">
            <v>EDUC</v>
          </cell>
          <cell r="N1276"/>
          <cell r="O1276" t="str">
            <v>TIT</v>
          </cell>
          <cell r="P1276" t="str">
            <v>Mourad El-Ouassaidi</v>
          </cell>
          <cell r="Q1276">
            <v>1</v>
          </cell>
          <cell r="R1276">
            <v>1</v>
          </cell>
        </row>
        <row r="1277">
          <cell r="B1277">
            <v>142499</v>
          </cell>
          <cell r="C1277" t="str">
            <v>MINISINI</v>
          </cell>
          <cell r="D1277" t="str">
            <v/>
          </cell>
          <cell r="E1277" t="str">
            <v>Séverine</v>
          </cell>
          <cell r="F1277" t="str">
            <v>F</v>
          </cell>
          <cell r="G1277" t="str">
            <v>UEMO ST QUENTIN</v>
          </cell>
          <cell r="J1277">
            <v>1638</v>
          </cell>
          <cell r="K1277" t="str">
            <v>Commun</v>
          </cell>
          <cell r="L1277" t="str">
            <v>B</v>
          </cell>
          <cell r="M1277" t="str">
            <v>ASS</v>
          </cell>
          <cell r="N1277"/>
          <cell r="O1277" t="str">
            <v>TIT</v>
          </cell>
          <cell r="P1277" t="str">
            <v>Annie-Claude Harbonnier</v>
          </cell>
          <cell r="Q1277">
            <v>1</v>
          </cell>
          <cell r="R1277">
            <v>1</v>
          </cell>
        </row>
        <row r="1278">
          <cell r="B1278">
            <v>142500</v>
          </cell>
          <cell r="C1278" t="str">
            <v>PECOURT</v>
          </cell>
          <cell r="D1278" t="str">
            <v/>
          </cell>
          <cell r="E1278" t="str">
            <v>Charlotte</v>
          </cell>
          <cell r="F1278" t="str">
            <v>F</v>
          </cell>
          <cell r="G1278" t="str">
            <v>UEHC AMIENS</v>
          </cell>
          <cell r="J1278">
            <v>1416</v>
          </cell>
          <cell r="K1278" t="str">
            <v>Spécifique</v>
          </cell>
          <cell r="L1278" t="str">
            <v>A</v>
          </cell>
          <cell r="M1278" t="str">
            <v>EDUC</v>
          </cell>
          <cell r="N1278"/>
          <cell r="O1278" t="str">
            <v>TIT</v>
          </cell>
          <cell r="P1278" t="str">
            <v>Annie-Claude Harbonnier</v>
          </cell>
          <cell r="Q1278">
            <v>1</v>
          </cell>
          <cell r="R1278">
            <v>1</v>
          </cell>
        </row>
        <row r="1279">
          <cell r="B1279">
            <v>142600</v>
          </cell>
          <cell r="C1279" t="str">
            <v>LECLERCQ</v>
          </cell>
          <cell r="D1279" t="str">
            <v>SAID</v>
          </cell>
          <cell r="E1279" t="str">
            <v>Agnès</v>
          </cell>
          <cell r="F1279" t="str">
            <v>F</v>
          </cell>
          <cell r="G1279" t="str">
            <v>UECEF BRUAY LA BUISSIERE</v>
          </cell>
          <cell r="J1279">
            <v>1447</v>
          </cell>
          <cell r="K1279" t="str">
            <v>Commun</v>
          </cell>
          <cell r="L1279" t="str">
            <v>C</v>
          </cell>
          <cell r="M1279" t="str">
            <v>ADJ-T</v>
          </cell>
          <cell r="N1279"/>
          <cell r="O1279" t="str">
            <v>TIT</v>
          </cell>
          <cell r="P1279" t="str">
            <v>Sandrine Wambre</v>
          </cell>
          <cell r="Q1279">
            <v>1</v>
          </cell>
          <cell r="R1279">
            <v>1</v>
          </cell>
        </row>
        <row r="1280">
          <cell r="B1280">
            <v>142959</v>
          </cell>
          <cell r="C1280" t="str">
            <v>FICNER</v>
          </cell>
          <cell r="D1280" t="str">
            <v/>
          </cell>
          <cell r="E1280" t="str">
            <v>Camille</v>
          </cell>
          <cell r="F1280" t="str">
            <v>F</v>
          </cell>
          <cell r="G1280" t="str">
            <v>UECEF LAON</v>
          </cell>
          <cell r="J1280" t="str">
            <v>6423_B</v>
          </cell>
          <cell r="K1280" t="str">
            <v>Spécifique</v>
          </cell>
          <cell r="L1280" t="str">
            <v>B</v>
          </cell>
          <cell r="M1280" t="str">
            <v>EDU/ASS</v>
          </cell>
          <cell r="N1280"/>
          <cell r="O1280" t="str">
            <v>NON TIT</v>
          </cell>
          <cell r="P1280" t="str">
            <v>Annie-Claude Harbonnier</v>
          </cell>
          <cell r="Q1280" t="e">
            <v>#N/A</v>
          </cell>
          <cell r="R1280">
            <v>1</v>
          </cell>
        </row>
        <row r="1281">
          <cell r="B1281">
            <v>143029</v>
          </cell>
          <cell r="C1281" t="str">
            <v>DELAERE</v>
          </cell>
          <cell r="D1281" t="str">
            <v/>
          </cell>
          <cell r="E1281" t="str">
            <v>Laëtitia</v>
          </cell>
          <cell r="F1281" t="str">
            <v>F</v>
          </cell>
          <cell r="G1281" t="str">
            <v>DIPJJ GRAND NORD</v>
          </cell>
          <cell r="J1281">
            <v>1451</v>
          </cell>
          <cell r="K1281" t="str">
            <v>Commun</v>
          </cell>
          <cell r="L1281" t="str">
            <v>C</v>
          </cell>
          <cell r="M1281" t="str">
            <v>ADJ-A</v>
          </cell>
          <cell r="N1281"/>
          <cell r="O1281" t="str">
            <v>TIT</v>
          </cell>
          <cell r="P1281" t="str">
            <v>Mourad El-Ouassaidi</v>
          </cell>
          <cell r="Q1281">
            <v>1</v>
          </cell>
          <cell r="R1281">
            <v>1</v>
          </cell>
        </row>
        <row r="1282">
          <cell r="B1282">
            <v>143040</v>
          </cell>
          <cell r="C1282" t="str">
            <v>LOUX</v>
          </cell>
          <cell r="D1282" t="str">
            <v/>
          </cell>
          <cell r="E1282" t="str">
            <v>Nicolas</v>
          </cell>
          <cell r="F1282" t="str">
            <v>H</v>
          </cell>
          <cell r="G1282" t="str">
            <v>DIPJJ GRAND NORD</v>
          </cell>
          <cell r="J1282">
            <v>1451</v>
          </cell>
          <cell r="K1282" t="str">
            <v>Commun</v>
          </cell>
          <cell r="L1282" t="str">
            <v>C</v>
          </cell>
          <cell r="M1282" t="str">
            <v>ADJ-A</v>
          </cell>
          <cell r="N1282"/>
          <cell r="O1282" t="str">
            <v>TIT</v>
          </cell>
          <cell r="P1282" t="str">
            <v>Mourad El-Ouassaidi</v>
          </cell>
          <cell r="Q1282">
            <v>1</v>
          </cell>
          <cell r="R1282">
            <v>1</v>
          </cell>
        </row>
        <row r="1283">
          <cell r="B1283">
            <v>143053</v>
          </cell>
          <cell r="C1283" t="str">
            <v>DUCLERMORTIER</v>
          </cell>
          <cell r="D1283" t="str">
            <v/>
          </cell>
          <cell r="E1283" t="str">
            <v>Bruno</v>
          </cell>
          <cell r="F1283" t="str">
            <v>H</v>
          </cell>
          <cell r="G1283" t="str">
            <v>UEHC BETHUNE</v>
          </cell>
          <cell r="J1283">
            <v>1416</v>
          </cell>
          <cell r="K1283" t="str">
            <v>Spécifique</v>
          </cell>
          <cell r="L1283" t="str">
            <v>A</v>
          </cell>
          <cell r="M1283" t="str">
            <v>EDUC</v>
          </cell>
          <cell r="N1283"/>
          <cell r="O1283" t="str">
            <v>TIT</v>
          </cell>
          <cell r="P1283" t="str">
            <v>Sandrine Wambre</v>
          </cell>
          <cell r="Q1283">
            <v>1</v>
          </cell>
          <cell r="R1283">
            <v>1</v>
          </cell>
        </row>
        <row r="1284">
          <cell r="B1284">
            <v>143062</v>
          </cell>
          <cell r="C1284" t="str">
            <v>CARON</v>
          </cell>
          <cell r="D1284" t="str">
            <v/>
          </cell>
          <cell r="E1284" t="str">
            <v>Gérald</v>
          </cell>
          <cell r="F1284" t="str">
            <v>H</v>
          </cell>
          <cell r="G1284" t="str">
            <v>UEHC BETHUNE</v>
          </cell>
          <cell r="J1284">
            <v>1416</v>
          </cell>
          <cell r="K1284" t="str">
            <v>Spécifique</v>
          </cell>
          <cell r="L1284" t="str">
            <v>A</v>
          </cell>
          <cell r="M1284" t="str">
            <v>EDUC</v>
          </cell>
          <cell r="N1284"/>
          <cell r="O1284" t="str">
            <v>TIT</v>
          </cell>
          <cell r="P1284" t="str">
            <v>Sandrine Wambre</v>
          </cell>
          <cell r="Q1284">
            <v>1</v>
          </cell>
          <cell r="R1284">
            <v>1</v>
          </cell>
        </row>
        <row r="1285">
          <cell r="B1285">
            <v>143160</v>
          </cell>
          <cell r="C1285" t="str">
            <v>DEMAREST</v>
          </cell>
          <cell r="D1285" t="str">
            <v/>
          </cell>
          <cell r="E1285" t="str">
            <v>Cécile</v>
          </cell>
          <cell r="F1285" t="str">
            <v>F</v>
          </cell>
          <cell r="G1285" t="str">
            <v>UEMO ST QUENTIN</v>
          </cell>
          <cell r="J1285" t="str">
            <v>6423_A</v>
          </cell>
          <cell r="K1285" t="str">
            <v>Spécifique</v>
          </cell>
          <cell r="L1285" t="str">
            <v>A</v>
          </cell>
          <cell r="M1285" t="str">
            <v>PSY/RUE</v>
          </cell>
          <cell r="N1285"/>
          <cell r="O1285" t="str">
            <v>NON TIT</v>
          </cell>
          <cell r="P1285" t="str">
            <v>Annie-Claude Harbonnier</v>
          </cell>
          <cell r="Q1285">
            <v>1</v>
          </cell>
          <cell r="R1285">
            <v>1</v>
          </cell>
        </row>
        <row r="1286">
          <cell r="B1286">
            <v>143217</v>
          </cell>
          <cell r="C1286" t="str">
            <v>DARRAZ</v>
          </cell>
          <cell r="D1286" t="str">
            <v/>
          </cell>
          <cell r="E1286" t="str">
            <v>Mouloud</v>
          </cell>
          <cell r="F1286" t="str">
            <v>H</v>
          </cell>
          <cell r="G1286" t="str">
            <v>UEHC LILLE</v>
          </cell>
          <cell r="J1286">
            <v>1416</v>
          </cell>
          <cell r="K1286" t="str">
            <v>Spécifique</v>
          </cell>
          <cell r="L1286" t="str">
            <v>A</v>
          </cell>
          <cell r="M1286" t="str">
            <v>EDUC</v>
          </cell>
          <cell r="N1286"/>
          <cell r="O1286" t="str">
            <v>TIT</v>
          </cell>
          <cell r="P1286" t="str">
            <v>Patrick Pivert</v>
          </cell>
          <cell r="Q1286">
            <v>1</v>
          </cell>
          <cell r="R1286">
            <v>1</v>
          </cell>
        </row>
        <row r="1287">
          <cell r="B1287">
            <v>143968</v>
          </cell>
          <cell r="C1287" t="str">
            <v>BACHIR</v>
          </cell>
          <cell r="D1287" t="str">
            <v/>
          </cell>
          <cell r="E1287" t="str">
            <v>Brahim</v>
          </cell>
          <cell r="F1287" t="str">
            <v>H</v>
          </cell>
          <cell r="G1287" t="str">
            <v>UECER LA COURTE ECHELLE POIX DU NORD</v>
          </cell>
          <cell r="J1287" t="str">
            <v>6423_B</v>
          </cell>
          <cell r="K1287" t="str">
            <v>Spécifique</v>
          </cell>
          <cell r="L1287" t="str">
            <v>B</v>
          </cell>
          <cell r="M1287" t="str">
            <v>EDU/ASS</v>
          </cell>
          <cell r="N1287"/>
          <cell r="O1287" t="str">
            <v>NON TIT</v>
          </cell>
          <cell r="P1287" t="e">
            <v>#N/A</v>
          </cell>
          <cell r="Q1287">
            <v>1</v>
          </cell>
          <cell r="R1287">
            <v>1</v>
          </cell>
        </row>
        <row r="1288">
          <cell r="B1288">
            <v>144010</v>
          </cell>
          <cell r="C1288" t="str">
            <v>GRYNBERG</v>
          </cell>
          <cell r="D1288" t="str">
            <v/>
          </cell>
          <cell r="E1288" t="str">
            <v>Simon</v>
          </cell>
          <cell r="F1288" t="str">
            <v>H</v>
          </cell>
          <cell r="G1288" t="str">
            <v>UEMO BETHUNE</v>
          </cell>
          <cell r="J1288">
            <v>1418</v>
          </cell>
          <cell r="K1288" t="str">
            <v>Spécifique</v>
          </cell>
          <cell r="L1288" t="str">
            <v>A</v>
          </cell>
          <cell r="M1288" t="str">
            <v>PSY</v>
          </cell>
          <cell r="N1288"/>
          <cell r="O1288" t="str">
            <v>TIT</v>
          </cell>
          <cell r="P1288" t="str">
            <v>Sandrine Wambre</v>
          </cell>
          <cell r="Q1288">
            <v>1</v>
          </cell>
          <cell r="R1288">
            <v>1</v>
          </cell>
        </row>
        <row r="1289">
          <cell r="B1289">
            <v>144460</v>
          </cell>
          <cell r="C1289" t="str">
            <v>RECHUL</v>
          </cell>
          <cell r="D1289" t="str">
            <v/>
          </cell>
          <cell r="E1289" t="str">
            <v>Lydia</v>
          </cell>
          <cell r="F1289" t="str">
            <v>F</v>
          </cell>
          <cell r="G1289" t="str">
            <v>DIPJJ GRAND NORD</v>
          </cell>
          <cell r="J1289">
            <v>1451</v>
          </cell>
          <cell r="K1289" t="str">
            <v>Commun</v>
          </cell>
          <cell r="L1289" t="str">
            <v>C</v>
          </cell>
          <cell r="M1289" t="str">
            <v>ADJ-A</v>
          </cell>
          <cell r="N1289"/>
          <cell r="O1289" t="str">
            <v>TIT</v>
          </cell>
          <cell r="P1289" t="str">
            <v>Mourad El-Ouassaidi</v>
          </cell>
          <cell r="Q1289">
            <v>1</v>
          </cell>
          <cell r="R1289">
            <v>1</v>
          </cell>
        </row>
        <row r="1290">
          <cell r="B1290">
            <v>144593</v>
          </cell>
          <cell r="C1290" t="str">
            <v>AZZI</v>
          </cell>
          <cell r="D1290" t="str">
            <v/>
          </cell>
          <cell r="E1290" t="str">
            <v>Souphiane</v>
          </cell>
          <cell r="F1290" t="str">
            <v>H</v>
          </cell>
          <cell r="G1290" t="str">
            <v>UECEF LIEVIN</v>
          </cell>
          <cell r="J1290" t="str">
            <v>6423_B</v>
          </cell>
          <cell r="K1290" t="str">
            <v>Spécifique</v>
          </cell>
          <cell r="L1290" t="str">
            <v>B</v>
          </cell>
          <cell r="M1290" t="str">
            <v>EDU/ASS</v>
          </cell>
          <cell r="N1290"/>
          <cell r="O1290" t="str">
            <v>NON TIT</v>
          </cell>
          <cell r="P1290" t="str">
            <v>Sandrine Wambre</v>
          </cell>
          <cell r="Q1290">
            <v>1</v>
          </cell>
          <cell r="R1290">
            <v>1</v>
          </cell>
        </row>
        <row r="1291">
          <cell r="B1291">
            <v>144867</v>
          </cell>
          <cell r="C1291" t="str">
            <v>VAAST</v>
          </cell>
          <cell r="D1291" t="str">
            <v/>
          </cell>
          <cell r="E1291" t="str">
            <v>Claude</v>
          </cell>
          <cell r="F1291" t="str">
            <v>H</v>
          </cell>
          <cell r="G1291" t="str">
            <v>UEHC DOUAI</v>
          </cell>
          <cell r="J1291" t="str">
            <v>6423_B</v>
          </cell>
          <cell r="K1291" t="str">
            <v>Spécifique</v>
          </cell>
          <cell r="L1291" t="str">
            <v>B</v>
          </cell>
          <cell r="M1291" t="str">
            <v>EDU/ASS</v>
          </cell>
          <cell r="N1291"/>
          <cell r="O1291" t="str">
            <v>NON TIT</v>
          </cell>
          <cell r="P1291" t="str">
            <v>Mourad El-Ouassaidi</v>
          </cell>
          <cell r="Q1291">
            <v>1</v>
          </cell>
          <cell r="R1291">
            <v>1</v>
          </cell>
        </row>
        <row r="1292">
          <cell r="B1292">
            <v>145323</v>
          </cell>
          <cell r="C1292" t="str">
            <v>YAHIA BERROUIGUET</v>
          </cell>
          <cell r="D1292" t="str">
            <v/>
          </cell>
          <cell r="E1292" t="str">
            <v>Ammar</v>
          </cell>
          <cell r="F1292" t="str">
            <v>H</v>
          </cell>
          <cell r="G1292" t="str">
            <v>UEAJ VILLENEUVE D'ASCQ 2</v>
          </cell>
          <cell r="J1292" t="str">
            <v>6423_B</v>
          </cell>
          <cell r="K1292" t="str">
            <v>Spécifique</v>
          </cell>
          <cell r="L1292" t="str">
            <v>B</v>
          </cell>
          <cell r="M1292" t="str">
            <v>EDU/ASS</v>
          </cell>
          <cell r="N1292"/>
          <cell r="O1292" t="str">
            <v>NON TIT</v>
          </cell>
          <cell r="P1292" t="str">
            <v>Mourad El-Ouassaidi</v>
          </cell>
          <cell r="Q1292" t="e">
            <v>#N/A</v>
          </cell>
          <cell r="R1292">
            <v>1</v>
          </cell>
        </row>
        <row r="1293">
          <cell r="B1293">
            <v>145576</v>
          </cell>
          <cell r="C1293" t="str">
            <v>PRUD'HOMME</v>
          </cell>
          <cell r="D1293" t="str">
            <v/>
          </cell>
          <cell r="E1293" t="str">
            <v>Zoé</v>
          </cell>
          <cell r="F1293" t="str">
            <v>F</v>
          </cell>
          <cell r="G1293" t="str">
            <v>UEMO LILLE VAUBAN</v>
          </cell>
          <cell r="J1293" t="str">
            <v>6423_B</v>
          </cell>
          <cell r="K1293" t="str">
            <v>Spécifique</v>
          </cell>
          <cell r="L1293" t="str">
            <v>B</v>
          </cell>
          <cell r="M1293" t="str">
            <v>EDU/ASS</v>
          </cell>
          <cell r="N1293"/>
          <cell r="O1293" t="str">
            <v>NON TIT</v>
          </cell>
          <cell r="P1293" t="str">
            <v>Patrick Pivert</v>
          </cell>
          <cell r="Q1293">
            <v>1</v>
          </cell>
          <cell r="R1293">
            <v>1</v>
          </cell>
        </row>
        <row r="1294">
          <cell r="B1294">
            <v>145701</v>
          </cell>
          <cell r="C1294" t="str">
            <v>AYABAKAN</v>
          </cell>
          <cell r="D1294" t="str">
            <v/>
          </cell>
          <cell r="E1294" t="str">
            <v>Endenel</v>
          </cell>
          <cell r="F1294" t="str">
            <v>H</v>
          </cell>
          <cell r="G1294" t="str">
            <v>UECEF BRUAY LA BUISSIERE</v>
          </cell>
          <cell r="J1294" t="str">
            <v>6423_A</v>
          </cell>
          <cell r="K1294" t="str">
            <v>Spécifique</v>
          </cell>
          <cell r="L1294" t="str">
            <v>A</v>
          </cell>
          <cell r="M1294" t="str">
            <v>PSY/RUE</v>
          </cell>
          <cell r="N1294"/>
          <cell r="O1294" t="str">
            <v>NON TIT</v>
          </cell>
          <cell r="P1294" t="str">
            <v>Sandrine Wambre</v>
          </cell>
          <cell r="Q1294">
            <v>0</v>
          </cell>
          <cell r="R1294">
            <v>0</v>
          </cell>
        </row>
        <row r="1295">
          <cell r="B1295">
            <v>146694</v>
          </cell>
          <cell r="C1295" t="str">
            <v>LOUMI</v>
          </cell>
          <cell r="D1295" t="str">
            <v/>
          </cell>
          <cell r="E1295" t="str">
            <v>Idir</v>
          </cell>
          <cell r="F1295" t="str">
            <v>H</v>
          </cell>
          <cell r="G1295" t="str">
            <v>DTPJJ PAS DE CALAIS</v>
          </cell>
          <cell r="J1295" t="str">
            <v>6420_A</v>
          </cell>
          <cell r="K1295" t="str">
            <v>Commun</v>
          </cell>
          <cell r="L1295" t="str">
            <v>A</v>
          </cell>
          <cell r="M1295" t="str">
            <v>ADJ-A</v>
          </cell>
          <cell r="N1295"/>
          <cell r="O1295" t="str">
            <v>NON TIT</v>
          </cell>
          <cell r="P1295" t="str">
            <v>Lucie Szarek</v>
          </cell>
          <cell r="Q1295">
            <v>1</v>
          </cell>
          <cell r="R1295">
            <v>1</v>
          </cell>
        </row>
        <row r="1296">
          <cell r="B1296">
            <v>146698</v>
          </cell>
          <cell r="C1296" t="str">
            <v>MORA</v>
          </cell>
          <cell r="D1296" t="str">
            <v/>
          </cell>
          <cell r="E1296" t="str">
            <v>Nathalie</v>
          </cell>
          <cell r="F1296" t="str">
            <v>F</v>
          </cell>
          <cell r="G1296" t="str">
            <v>DIPJJ GRAND NORD</v>
          </cell>
          <cell r="J1296" t="str">
            <v>6420_A</v>
          </cell>
          <cell r="K1296" t="str">
            <v>Commun</v>
          </cell>
          <cell r="L1296" t="str">
            <v>A</v>
          </cell>
          <cell r="M1296" t="str">
            <v>ADJ-A</v>
          </cell>
          <cell r="N1296"/>
          <cell r="O1296" t="str">
            <v>NON TIT</v>
          </cell>
          <cell r="P1296" t="str">
            <v>Mourad El-Ouassaidi</v>
          </cell>
          <cell r="Q1296">
            <v>1</v>
          </cell>
          <cell r="R1296">
            <v>1</v>
          </cell>
        </row>
        <row r="1297">
          <cell r="B1297">
            <v>147213</v>
          </cell>
          <cell r="C1297" t="str">
            <v>CHIOUAR</v>
          </cell>
          <cell r="D1297" t="str">
            <v/>
          </cell>
          <cell r="E1297" t="str">
            <v>Karim</v>
          </cell>
          <cell r="F1297" t="str">
            <v>H</v>
          </cell>
          <cell r="G1297" t="str">
            <v>UECEF LAON</v>
          </cell>
          <cell r="J1297">
            <v>1416</v>
          </cell>
          <cell r="K1297" t="str">
            <v>Spécifique</v>
          </cell>
          <cell r="L1297" t="str">
            <v>A</v>
          </cell>
          <cell r="M1297" t="str">
            <v>EDUC</v>
          </cell>
          <cell r="N1297"/>
          <cell r="O1297" t="str">
            <v>TIT</v>
          </cell>
          <cell r="P1297" t="str">
            <v>Annie-Claude Harbonnier</v>
          </cell>
          <cell r="Q1297">
            <v>1</v>
          </cell>
          <cell r="R1297">
            <v>1</v>
          </cell>
        </row>
        <row r="1298">
          <cell r="B1298">
            <v>147215</v>
          </cell>
          <cell r="C1298" t="str">
            <v>MIGNINI</v>
          </cell>
          <cell r="D1298" t="str">
            <v/>
          </cell>
          <cell r="E1298" t="str">
            <v>Clémentine</v>
          </cell>
          <cell r="F1298" t="str">
            <v>F</v>
          </cell>
          <cell r="G1298" t="str">
            <v>UEHC BETHUNE</v>
          </cell>
          <cell r="J1298" t="str">
            <v>6423_B</v>
          </cell>
          <cell r="K1298" t="str">
            <v>Spécifique</v>
          </cell>
          <cell r="L1298" t="str">
            <v>B</v>
          </cell>
          <cell r="M1298" t="str">
            <v>EDU/ASS</v>
          </cell>
          <cell r="N1298"/>
          <cell r="O1298" t="str">
            <v>NON TIT</v>
          </cell>
          <cell r="P1298" t="str">
            <v>Sandrine Wambre</v>
          </cell>
          <cell r="Q1298" t="e">
            <v>#N/A</v>
          </cell>
          <cell r="R1298">
            <v>1</v>
          </cell>
        </row>
        <row r="1299">
          <cell r="B1299">
            <v>147251</v>
          </cell>
          <cell r="C1299" t="str">
            <v>CHEVAL</v>
          </cell>
          <cell r="D1299" t="str">
            <v/>
          </cell>
          <cell r="E1299" t="str">
            <v>Marjorie</v>
          </cell>
          <cell r="F1299" t="str">
            <v>F</v>
          </cell>
          <cell r="G1299" t="str">
            <v>UEMO AVESNES SUR HELPE</v>
          </cell>
          <cell r="J1299" t="str">
            <v>6423_B</v>
          </cell>
          <cell r="K1299" t="str">
            <v>Spécifique</v>
          </cell>
          <cell r="L1299" t="str">
            <v>B</v>
          </cell>
          <cell r="M1299" t="str">
            <v>EDU/ASS</v>
          </cell>
          <cell r="N1299"/>
          <cell r="O1299" t="str">
            <v>NON TIT</v>
          </cell>
          <cell r="P1299" t="str">
            <v>Nicolas Loux</v>
          </cell>
          <cell r="Q1299">
            <v>1</v>
          </cell>
          <cell r="R1299">
            <v>1</v>
          </cell>
        </row>
        <row r="1300">
          <cell r="B1300">
            <v>147644</v>
          </cell>
          <cell r="C1300" t="str">
            <v>KHAZZAR</v>
          </cell>
          <cell r="D1300" t="str">
            <v/>
          </cell>
          <cell r="E1300" t="str">
            <v>Mohamed-Younès</v>
          </cell>
          <cell r="F1300" t="str">
            <v>H</v>
          </cell>
          <cell r="G1300" t="str">
            <v>UEHC DOUAI</v>
          </cell>
          <cell r="J1300" t="str">
            <v>6423_B</v>
          </cell>
          <cell r="K1300" t="str">
            <v>Spécifique</v>
          </cell>
          <cell r="L1300" t="str">
            <v>B</v>
          </cell>
          <cell r="M1300" t="str">
            <v>EDU/ASS</v>
          </cell>
          <cell r="N1300"/>
          <cell r="O1300" t="str">
            <v>NON TIT</v>
          </cell>
          <cell r="P1300" t="str">
            <v>Mourad El-Ouassaidi</v>
          </cell>
          <cell r="Q1300">
            <v>1</v>
          </cell>
          <cell r="R1300">
            <v>1</v>
          </cell>
        </row>
        <row r="1301">
          <cell r="B1301">
            <v>148501</v>
          </cell>
          <cell r="C1301" t="str">
            <v>DE POURQUOY</v>
          </cell>
          <cell r="D1301" t="str">
            <v/>
          </cell>
          <cell r="E1301" t="str">
            <v>Alexis</v>
          </cell>
          <cell r="F1301" t="str">
            <v>H</v>
          </cell>
          <cell r="G1301" t="str">
            <v>UEAJ BEAUVAIS</v>
          </cell>
          <cell r="J1301">
            <v>6425</v>
          </cell>
          <cell r="K1301" t="str">
            <v>Commun</v>
          </cell>
          <cell r="L1301" t="str">
            <v>C</v>
          </cell>
          <cell r="M1301" t="str">
            <v>ADJ-T</v>
          </cell>
          <cell r="N1301"/>
          <cell r="O1301" t="str">
            <v>NON TIT</v>
          </cell>
          <cell r="P1301" t="str">
            <v>Sylviane Duquenne</v>
          </cell>
          <cell r="Q1301">
            <v>1</v>
          </cell>
          <cell r="R1301">
            <v>1</v>
          </cell>
        </row>
        <row r="1302">
          <cell r="B1302">
            <v>148584</v>
          </cell>
          <cell r="C1302" t="str">
            <v>CHELLALI</v>
          </cell>
          <cell r="D1302" t="str">
            <v/>
          </cell>
          <cell r="E1302" t="str">
            <v>Azzeddine</v>
          </cell>
          <cell r="F1302" t="str">
            <v>H</v>
          </cell>
          <cell r="G1302" t="str">
            <v>UEHC NOGENT SUR OISE</v>
          </cell>
          <cell r="J1302">
            <v>1416</v>
          </cell>
          <cell r="K1302" t="str">
            <v>Spécifique</v>
          </cell>
          <cell r="L1302" t="str">
            <v>A</v>
          </cell>
          <cell r="M1302" t="str">
            <v>EDUC</v>
          </cell>
          <cell r="N1302"/>
          <cell r="O1302" t="str">
            <v>TIT</v>
          </cell>
          <cell r="P1302" t="str">
            <v>Sylviane Duquenne</v>
          </cell>
          <cell r="Q1302">
            <v>1</v>
          </cell>
          <cell r="R1302">
            <v>1</v>
          </cell>
        </row>
        <row r="1303">
          <cell r="B1303">
            <v>148742</v>
          </cell>
          <cell r="C1303" t="str">
            <v>BOUDJEMAI</v>
          </cell>
          <cell r="D1303" t="str">
            <v/>
          </cell>
          <cell r="E1303" t="str">
            <v>Hocine</v>
          </cell>
          <cell r="F1303" t="str">
            <v>H</v>
          </cell>
          <cell r="G1303" t="str">
            <v>UEHC DOUAI</v>
          </cell>
          <cell r="J1303" t="str">
            <v>6423_B</v>
          </cell>
          <cell r="K1303" t="str">
            <v>Spécifique</v>
          </cell>
          <cell r="L1303" t="str">
            <v>B</v>
          </cell>
          <cell r="M1303" t="str">
            <v>EDU/ASS</v>
          </cell>
          <cell r="N1303"/>
          <cell r="O1303" t="str">
            <v>NON TIT</v>
          </cell>
          <cell r="P1303" t="str">
            <v>Mourad El-Ouassaidi</v>
          </cell>
          <cell r="Q1303">
            <v>1</v>
          </cell>
          <cell r="R1303">
            <v>1</v>
          </cell>
        </row>
        <row r="1304">
          <cell r="B1304">
            <v>149165</v>
          </cell>
          <cell r="C1304" t="str">
            <v>EZ-ZAJJARI</v>
          </cell>
          <cell r="D1304" t="str">
            <v/>
          </cell>
          <cell r="E1304" t="str">
            <v>Siham</v>
          </cell>
          <cell r="F1304" t="str">
            <v>F</v>
          </cell>
          <cell r="G1304" t="str">
            <v>UEHC VILLENEUVE D'ASCQ</v>
          </cell>
          <cell r="J1304">
            <v>1418</v>
          </cell>
          <cell r="K1304" t="str">
            <v>Spécifique</v>
          </cell>
          <cell r="L1304" t="str">
            <v>A</v>
          </cell>
          <cell r="M1304" t="str">
            <v>PSY</v>
          </cell>
          <cell r="N1304"/>
          <cell r="O1304" t="str">
            <v>TIT</v>
          </cell>
          <cell r="P1304" t="str">
            <v>Patrick Pivert</v>
          </cell>
          <cell r="Q1304">
            <v>1</v>
          </cell>
          <cell r="R1304">
            <v>1</v>
          </cell>
        </row>
        <row r="1305">
          <cell r="B1305">
            <v>149595</v>
          </cell>
          <cell r="C1305" t="str">
            <v>FICHET</v>
          </cell>
          <cell r="D1305" t="str">
            <v/>
          </cell>
          <cell r="E1305" t="str">
            <v>Marion</v>
          </cell>
          <cell r="F1305" t="str">
            <v>F</v>
          </cell>
          <cell r="G1305" t="str">
            <v>UEHC NOGENT SUR OISE</v>
          </cell>
          <cell r="J1305" t="str">
            <v>6423_C</v>
          </cell>
          <cell r="K1305" t="str">
            <v>Spécifique</v>
          </cell>
          <cell r="L1305" t="str">
            <v>C</v>
          </cell>
          <cell r="M1305" t="str">
            <v>ELEVE</v>
          </cell>
          <cell r="N1305"/>
          <cell r="O1305" t="str">
            <v>NON TIT</v>
          </cell>
          <cell r="P1305" t="str">
            <v>Sylviane Duquenne</v>
          </cell>
          <cell r="Q1305" t="e">
            <v>#N/A</v>
          </cell>
          <cell r="R1305">
            <v>1</v>
          </cell>
        </row>
        <row r="1306">
          <cell r="B1306">
            <v>149747</v>
          </cell>
          <cell r="C1306" t="str">
            <v>PAPIN</v>
          </cell>
          <cell r="D1306" t="str">
            <v/>
          </cell>
          <cell r="E1306" t="str">
            <v>Martine</v>
          </cell>
          <cell r="F1306" t="str">
            <v>F</v>
          </cell>
          <cell r="G1306" t="str">
            <v>UECEF CAMBRAI</v>
          </cell>
          <cell r="J1306">
            <v>6425</v>
          </cell>
          <cell r="K1306" t="str">
            <v>Commun</v>
          </cell>
          <cell r="L1306" t="str">
            <v>C</v>
          </cell>
          <cell r="M1306" t="str">
            <v>ADJ-T</v>
          </cell>
          <cell r="N1306"/>
          <cell r="O1306" t="str">
            <v>NON TIT</v>
          </cell>
          <cell r="P1306" t="str">
            <v>Nicolas Loux</v>
          </cell>
          <cell r="Q1306">
            <v>1</v>
          </cell>
          <cell r="R1306">
            <v>1</v>
          </cell>
        </row>
        <row r="1307">
          <cell r="B1307">
            <v>149759</v>
          </cell>
          <cell r="C1307" t="str">
            <v>VAN DEN BOSSCHE</v>
          </cell>
          <cell r="D1307" t="str">
            <v/>
          </cell>
          <cell r="E1307" t="str">
            <v>Maxence</v>
          </cell>
          <cell r="F1307" t="str">
            <v>H</v>
          </cell>
          <cell r="G1307" t="str">
            <v>UEAJ MAUBEUGE</v>
          </cell>
          <cell r="J1307">
            <v>6425</v>
          </cell>
          <cell r="K1307" t="str">
            <v>Commun</v>
          </cell>
          <cell r="L1307" t="str">
            <v>C</v>
          </cell>
          <cell r="M1307" t="str">
            <v>ADJ-T</v>
          </cell>
          <cell r="N1307"/>
          <cell r="O1307" t="str">
            <v>NON TIT</v>
          </cell>
          <cell r="P1307" t="str">
            <v>Mourad El-Ouassaidi</v>
          </cell>
          <cell r="Q1307">
            <v>1</v>
          </cell>
          <cell r="R1307">
            <v>1</v>
          </cell>
        </row>
        <row r="1308">
          <cell r="B1308">
            <v>149838</v>
          </cell>
          <cell r="C1308" t="str">
            <v>JANUARIO</v>
          </cell>
          <cell r="D1308" t="str">
            <v/>
          </cell>
          <cell r="E1308" t="str">
            <v>Delphine</v>
          </cell>
          <cell r="F1308" t="str">
            <v>F</v>
          </cell>
          <cell r="G1308" t="str">
            <v>UEHC MAUBEUGE</v>
          </cell>
          <cell r="J1308" t="str">
            <v>6423_A</v>
          </cell>
          <cell r="K1308" t="str">
            <v>Spécifique</v>
          </cell>
          <cell r="L1308" t="str">
            <v>A</v>
          </cell>
          <cell r="M1308" t="str">
            <v>PSY/RUE</v>
          </cell>
          <cell r="N1308"/>
          <cell r="O1308" t="str">
            <v>NON TIT</v>
          </cell>
          <cell r="P1308" t="str">
            <v>Nicolas Loux</v>
          </cell>
          <cell r="Q1308">
            <v>1</v>
          </cell>
          <cell r="R1308">
            <v>1</v>
          </cell>
        </row>
        <row r="1309">
          <cell r="B1309">
            <v>149858</v>
          </cell>
          <cell r="C1309" t="str">
            <v>DECONINCK</v>
          </cell>
          <cell r="D1309" t="str">
            <v/>
          </cell>
          <cell r="E1309" t="str">
            <v>Baptiste</v>
          </cell>
          <cell r="F1309" t="str">
            <v>H</v>
          </cell>
          <cell r="G1309" t="str">
            <v>UEHC BETHUNE</v>
          </cell>
          <cell r="J1309">
            <v>1447</v>
          </cell>
          <cell r="K1309" t="str">
            <v>Commun</v>
          </cell>
          <cell r="L1309" t="str">
            <v>C</v>
          </cell>
          <cell r="M1309" t="str">
            <v>ADJ-T</v>
          </cell>
          <cell r="N1309"/>
          <cell r="O1309" t="str">
            <v>TIT</v>
          </cell>
          <cell r="P1309" t="str">
            <v>Sandrine Wambre</v>
          </cell>
          <cell r="Q1309">
            <v>1</v>
          </cell>
          <cell r="R1309">
            <v>1</v>
          </cell>
        </row>
        <row r="1310">
          <cell r="B1310">
            <v>151122</v>
          </cell>
          <cell r="C1310" t="str">
            <v>PLATTEEUW</v>
          </cell>
          <cell r="D1310" t="str">
            <v/>
          </cell>
          <cell r="E1310" t="str">
            <v>Lisa</v>
          </cell>
          <cell r="F1310" t="str">
            <v>F</v>
          </cell>
          <cell r="G1310" t="str">
            <v>UECEF BRUAY LA BUISSIERE</v>
          </cell>
          <cell r="J1310" t="str">
            <v>6423_A</v>
          </cell>
          <cell r="K1310" t="str">
            <v>Spécifique</v>
          </cell>
          <cell r="L1310" t="str">
            <v>A</v>
          </cell>
          <cell r="M1310" t="str">
            <v>PSY/RUE</v>
          </cell>
          <cell r="N1310"/>
          <cell r="O1310" t="str">
            <v>NON TIT</v>
          </cell>
          <cell r="P1310" t="str">
            <v>Sandrine Wambre</v>
          </cell>
          <cell r="Q1310" t="e">
            <v>#N/A</v>
          </cell>
          <cell r="R1310">
            <v>0.4</v>
          </cell>
        </row>
        <row r="1311">
          <cell r="B1311">
            <v>151578</v>
          </cell>
          <cell r="C1311" t="str">
            <v>HASNI</v>
          </cell>
          <cell r="D1311" t="str">
            <v/>
          </cell>
          <cell r="E1311" t="str">
            <v>Zine El Habidine</v>
          </cell>
          <cell r="F1311" t="str">
            <v>H</v>
          </cell>
          <cell r="G1311" t="str">
            <v>UECER CUINCHY</v>
          </cell>
          <cell r="J1311" t="str">
            <v>6423_B</v>
          </cell>
          <cell r="K1311" t="str">
            <v>Spécifique</v>
          </cell>
          <cell r="L1311" t="str">
            <v>B</v>
          </cell>
          <cell r="M1311" t="str">
            <v>EDU/ASS</v>
          </cell>
          <cell r="N1311"/>
          <cell r="O1311" t="str">
            <v>NON TIT</v>
          </cell>
          <cell r="P1311" t="str">
            <v>Sandrine Wambre</v>
          </cell>
          <cell r="Q1311">
            <v>1</v>
          </cell>
          <cell r="R1311">
            <v>1</v>
          </cell>
        </row>
        <row r="1312">
          <cell r="B1312">
            <v>152129</v>
          </cell>
          <cell r="C1312" t="str">
            <v>BARTOLUCCI</v>
          </cell>
          <cell r="D1312" t="str">
            <v/>
          </cell>
          <cell r="E1312" t="str">
            <v>Marine</v>
          </cell>
          <cell r="F1312" t="str">
            <v>F</v>
          </cell>
          <cell r="G1312" t="str">
            <v>UEMO ARRAS EST</v>
          </cell>
          <cell r="J1312">
            <v>1418</v>
          </cell>
          <cell r="K1312" t="str">
            <v>Spécifique</v>
          </cell>
          <cell r="L1312" t="str">
            <v>A</v>
          </cell>
          <cell r="M1312" t="str">
            <v>PSY</v>
          </cell>
          <cell r="N1312"/>
          <cell r="O1312" t="str">
            <v>TIT</v>
          </cell>
          <cell r="P1312" t="str">
            <v>Lucie Szarek</v>
          </cell>
          <cell r="Q1312">
            <v>1</v>
          </cell>
          <cell r="R1312">
            <v>1</v>
          </cell>
        </row>
        <row r="1313">
          <cell r="B1313">
            <v>152355</v>
          </cell>
          <cell r="C1313" t="str">
            <v>HARTOUN</v>
          </cell>
          <cell r="D1313" t="str">
            <v/>
          </cell>
          <cell r="E1313" t="str">
            <v>Rabii</v>
          </cell>
          <cell r="F1313" t="str">
            <v>H</v>
          </cell>
          <cell r="G1313" t="str">
            <v>UEHC MAUBEUGE</v>
          </cell>
          <cell r="J1313" t="str">
            <v>6423_B</v>
          </cell>
          <cell r="K1313" t="str">
            <v>Spécifique</v>
          </cell>
          <cell r="L1313" t="str">
            <v>B</v>
          </cell>
          <cell r="M1313" t="str">
            <v>EDU/ASS</v>
          </cell>
          <cell r="N1313"/>
          <cell r="O1313" t="str">
            <v>NON TIT</v>
          </cell>
          <cell r="P1313" t="str">
            <v>Nicolas Loux</v>
          </cell>
          <cell r="Q1313">
            <v>1</v>
          </cell>
          <cell r="R1313">
            <v>1</v>
          </cell>
        </row>
        <row r="1314">
          <cell r="B1314">
            <v>152805</v>
          </cell>
          <cell r="C1314" t="str">
            <v>CLAY</v>
          </cell>
          <cell r="D1314" t="str">
            <v/>
          </cell>
          <cell r="E1314" t="str">
            <v>Sarah</v>
          </cell>
          <cell r="F1314" t="str">
            <v>F</v>
          </cell>
          <cell r="G1314" t="str">
            <v>DIPJJ GRAND NORD</v>
          </cell>
          <cell r="J1314" t="str">
            <v>6420_C</v>
          </cell>
          <cell r="K1314" t="str">
            <v>Commun</v>
          </cell>
          <cell r="L1314" t="str">
            <v>C</v>
          </cell>
          <cell r="M1314" t="str">
            <v>ADJ-A</v>
          </cell>
          <cell r="N1314"/>
          <cell r="O1314" t="str">
            <v>NON TIT</v>
          </cell>
          <cell r="P1314" t="str">
            <v>Mourad El-Ouassaidi</v>
          </cell>
          <cell r="Q1314" t="e">
            <v>#N/A</v>
          </cell>
          <cell r="R1314">
            <v>1</v>
          </cell>
        </row>
        <row r="1315">
          <cell r="B1315">
            <v>152816</v>
          </cell>
          <cell r="C1315" t="str">
            <v>VIRRIOT</v>
          </cell>
          <cell r="D1315" t="str">
            <v>BOLLET</v>
          </cell>
          <cell r="E1315" t="str">
            <v>Arlette</v>
          </cell>
          <cell r="F1315" t="str">
            <v>F</v>
          </cell>
          <cell r="G1315" t="str">
            <v>UEMO SENLIS</v>
          </cell>
          <cell r="J1315" t="str">
            <v>6420_C</v>
          </cell>
          <cell r="K1315" t="str">
            <v>Commun</v>
          </cell>
          <cell r="L1315" t="str">
            <v>C</v>
          </cell>
          <cell r="M1315" t="str">
            <v>ADJ-A</v>
          </cell>
          <cell r="N1315"/>
          <cell r="O1315" t="str">
            <v>NON TIT</v>
          </cell>
          <cell r="P1315" t="str">
            <v>Sylviane Duquenne</v>
          </cell>
          <cell r="Q1315">
            <v>1</v>
          </cell>
          <cell r="R1315">
            <v>1</v>
          </cell>
        </row>
        <row r="1316">
          <cell r="B1316">
            <v>153510</v>
          </cell>
          <cell r="C1316" t="str">
            <v>BOUZAZI</v>
          </cell>
          <cell r="D1316" t="str">
            <v/>
          </cell>
          <cell r="E1316" t="str">
            <v>Saber</v>
          </cell>
          <cell r="F1316" t="str">
            <v>H</v>
          </cell>
          <cell r="G1316" t="str">
            <v>UECEF LAON</v>
          </cell>
          <cell r="J1316" t="str">
            <v>6423_B</v>
          </cell>
          <cell r="K1316" t="str">
            <v>Spécifique</v>
          </cell>
          <cell r="L1316" t="str">
            <v>B</v>
          </cell>
          <cell r="M1316" t="str">
            <v>EDU/ASS</v>
          </cell>
          <cell r="N1316"/>
          <cell r="O1316" t="str">
            <v>NON TIT</v>
          </cell>
          <cell r="P1316" t="str">
            <v>Annie-Claude Harbonnier</v>
          </cell>
          <cell r="Q1316">
            <v>1</v>
          </cell>
          <cell r="R1316">
            <v>1</v>
          </cell>
        </row>
        <row r="1317">
          <cell r="B1317">
            <v>153887</v>
          </cell>
          <cell r="C1317" t="str">
            <v>BRAHIMI</v>
          </cell>
          <cell r="D1317" t="str">
            <v/>
          </cell>
          <cell r="E1317" t="str">
            <v>Bilal</v>
          </cell>
          <cell r="F1317" t="str">
            <v>H</v>
          </cell>
          <cell r="G1317" t="str">
            <v>UEHC DOUAI</v>
          </cell>
          <cell r="J1317" t="str">
            <v>6423_B</v>
          </cell>
          <cell r="K1317" t="str">
            <v>Spécifique</v>
          </cell>
          <cell r="L1317" t="str">
            <v>B</v>
          </cell>
          <cell r="M1317" t="str">
            <v>EDU/ASS</v>
          </cell>
          <cell r="N1317"/>
          <cell r="O1317" t="str">
            <v>NON TIT</v>
          </cell>
          <cell r="P1317" t="str">
            <v>Mourad El-Ouassaidi</v>
          </cell>
          <cell r="Q1317">
            <v>1</v>
          </cell>
          <cell r="R1317">
            <v>1</v>
          </cell>
        </row>
        <row r="1318">
          <cell r="B1318">
            <v>153889</v>
          </cell>
          <cell r="C1318" t="str">
            <v>BEGUIDE BONOMA</v>
          </cell>
          <cell r="D1318" t="str">
            <v/>
          </cell>
          <cell r="E1318" t="str">
            <v>Emma</v>
          </cell>
          <cell r="F1318" t="str">
            <v>F</v>
          </cell>
          <cell r="G1318" t="str">
            <v>UEMO MAUBEUGE</v>
          </cell>
          <cell r="J1318" t="str">
            <v>6423_A</v>
          </cell>
          <cell r="K1318" t="str">
            <v>Spécifique</v>
          </cell>
          <cell r="L1318" t="str">
            <v>A</v>
          </cell>
          <cell r="M1318" t="str">
            <v>PSY/RUE</v>
          </cell>
          <cell r="N1318"/>
          <cell r="O1318" t="str">
            <v>NON TIT</v>
          </cell>
          <cell r="P1318" t="str">
            <v>Nicolas Loux</v>
          </cell>
          <cell r="Q1318">
            <v>1</v>
          </cell>
          <cell r="R1318">
            <v>1</v>
          </cell>
        </row>
        <row r="1319">
          <cell r="B1319">
            <v>155671</v>
          </cell>
          <cell r="C1319" t="str">
            <v>GAROUI</v>
          </cell>
          <cell r="D1319" t="str">
            <v/>
          </cell>
          <cell r="E1319" t="str">
            <v>Moundji</v>
          </cell>
          <cell r="F1319" t="str">
            <v>H</v>
          </cell>
          <cell r="G1319" t="str">
            <v>UEAJ AMIENS</v>
          </cell>
          <cell r="J1319">
            <v>6425</v>
          </cell>
          <cell r="K1319" t="str">
            <v>Commun</v>
          </cell>
          <cell r="L1319" t="str">
            <v>C</v>
          </cell>
          <cell r="M1319" t="str">
            <v>ADJ-T</v>
          </cell>
          <cell r="N1319"/>
          <cell r="O1319" t="str">
            <v>NON TIT</v>
          </cell>
          <cell r="P1319" t="str">
            <v>Annie-Claude Harbonnier</v>
          </cell>
          <cell r="Q1319">
            <v>1</v>
          </cell>
          <cell r="R1319">
            <v>1</v>
          </cell>
        </row>
        <row r="1320">
          <cell r="B1320">
            <v>155971</v>
          </cell>
          <cell r="C1320" t="str">
            <v>RITCHIE</v>
          </cell>
          <cell r="D1320" t="str">
            <v/>
          </cell>
          <cell r="E1320" t="str">
            <v>Mélanie</v>
          </cell>
          <cell r="F1320" t="str">
            <v>F</v>
          </cell>
          <cell r="G1320" t="str">
            <v>UEHC NOGENT SUR OISE</v>
          </cell>
          <cell r="J1320">
            <v>6434</v>
          </cell>
          <cell r="K1320" t="str">
            <v>?</v>
          </cell>
          <cell r="L1320" t="str">
            <v>B</v>
          </cell>
          <cell r="M1320" t="str">
            <v>SA ou Edu</v>
          </cell>
          <cell r="N1320"/>
          <cell r="O1320" t="str">
            <v>APPRENTI</v>
          </cell>
          <cell r="P1320" t="str">
            <v>Sylviane Duquenne</v>
          </cell>
          <cell r="Q1320">
            <v>1</v>
          </cell>
          <cell r="R1320">
            <v>1</v>
          </cell>
        </row>
        <row r="1321">
          <cell r="B1321">
            <v>155983</v>
          </cell>
          <cell r="C1321" t="str">
            <v>HOUBALI</v>
          </cell>
          <cell r="D1321" t="str">
            <v/>
          </cell>
          <cell r="E1321" t="str">
            <v>Sofiane</v>
          </cell>
          <cell r="F1321" t="str">
            <v>H</v>
          </cell>
          <cell r="G1321" t="str">
            <v>UEHC VILLENEUVE D'ASCQ</v>
          </cell>
          <cell r="J1321">
            <v>6434</v>
          </cell>
          <cell r="K1321" t="str">
            <v>?</v>
          </cell>
          <cell r="L1321" t="str">
            <v>B</v>
          </cell>
          <cell r="M1321" t="str">
            <v>SA ou Edu</v>
          </cell>
          <cell r="N1321"/>
          <cell r="O1321" t="str">
            <v>APPRENTI</v>
          </cell>
          <cell r="P1321" t="str">
            <v>Patrick Pivert</v>
          </cell>
          <cell r="Q1321">
            <v>1</v>
          </cell>
          <cell r="R1321">
            <v>1</v>
          </cell>
        </row>
        <row r="1322">
          <cell r="B1322">
            <v>156187</v>
          </cell>
          <cell r="C1322" t="str">
            <v>CHAMPEAUX</v>
          </cell>
          <cell r="D1322" t="str">
            <v>DHENIN</v>
          </cell>
          <cell r="E1322" t="str">
            <v>Betty</v>
          </cell>
          <cell r="F1322" t="str">
            <v>F</v>
          </cell>
          <cell r="G1322" t="str">
            <v>UEMO ST QUENTIN</v>
          </cell>
          <cell r="J1322" t="str">
            <v>6423_B</v>
          </cell>
          <cell r="K1322" t="str">
            <v>Spécifique</v>
          </cell>
          <cell r="L1322" t="str">
            <v>B</v>
          </cell>
          <cell r="M1322" t="str">
            <v>EDU/ASS</v>
          </cell>
          <cell r="N1322"/>
          <cell r="O1322" t="str">
            <v>NON TIT</v>
          </cell>
          <cell r="P1322" t="str">
            <v>Annie-Claude Harbonnier</v>
          </cell>
          <cell r="Q1322">
            <v>1</v>
          </cell>
          <cell r="R1322">
            <v>1</v>
          </cell>
        </row>
        <row r="1323">
          <cell r="B1323">
            <v>156423</v>
          </cell>
          <cell r="C1323" t="str">
            <v>HECQUET</v>
          </cell>
          <cell r="D1323" t="str">
            <v>DELELIS</v>
          </cell>
          <cell r="E1323" t="str">
            <v>Annie</v>
          </cell>
          <cell r="F1323" t="str">
            <v>F</v>
          </cell>
          <cell r="G1323" t="str">
            <v>UEHC LIEVIN</v>
          </cell>
          <cell r="J1323">
            <v>1447</v>
          </cell>
          <cell r="K1323" t="str">
            <v>Commun</v>
          </cell>
          <cell r="L1323" t="str">
            <v>C</v>
          </cell>
          <cell r="M1323" t="str">
            <v>ADJ-T</v>
          </cell>
          <cell r="N1323"/>
          <cell r="O1323" t="str">
            <v>TIT</v>
          </cell>
          <cell r="P1323" t="str">
            <v>Sandrine Wambre</v>
          </cell>
          <cell r="Q1323">
            <v>1</v>
          </cell>
          <cell r="R1323">
            <v>1</v>
          </cell>
        </row>
        <row r="1324">
          <cell r="B1324">
            <v>157492</v>
          </cell>
          <cell r="C1324" t="str">
            <v>IGUENANE</v>
          </cell>
          <cell r="D1324" t="str">
            <v>MOUSSU</v>
          </cell>
          <cell r="E1324" t="str">
            <v>Hassina</v>
          </cell>
          <cell r="F1324" t="str">
            <v>F</v>
          </cell>
          <cell r="G1324" t="str">
            <v>UEMO SOISSONS</v>
          </cell>
          <cell r="J1324" t="str">
            <v>6423_A</v>
          </cell>
          <cell r="K1324" t="str">
            <v>Spécifique</v>
          </cell>
          <cell r="L1324" t="str">
            <v>A</v>
          </cell>
          <cell r="M1324" t="str">
            <v>PSY/RUE</v>
          </cell>
          <cell r="N1324"/>
          <cell r="O1324" t="str">
            <v>NON TIT</v>
          </cell>
          <cell r="P1324" t="str">
            <v>Annie-Claude Harbonnier</v>
          </cell>
          <cell r="Q1324">
            <v>1</v>
          </cell>
          <cell r="R1324">
            <v>1</v>
          </cell>
        </row>
        <row r="1325">
          <cell r="B1325">
            <v>158109</v>
          </cell>
          <cell r="C1325" t="str">
            <v>AAZIZ</v>
          </cell>
          <cell r="D1325" t="str">
            <v/>
          </cell>
          <cell r="E1325" t="str">
            <v>Djamel</v>
          </cell>
          <cell r="F1325" t="str">
            <v>H</v>
          </cell>
          <cell r="G1325" t="str">
            <v>USEEPM QUIEVRECHAIN</v>
          </cell>
          <cell r="J1325" t="str">
            <v>6423_B</v>
          </cell>
          <cell r="K1325" t="str">
            <v>Spécifique</v>
          </cell>
          <cell r="L1325" t="str">
            <v>B</v>
          </cell>
          <cell r="M1325" t="str">
            <v>EDU/ASS</v>
          </cell>
          <cell r="N1325"/>
          <cell r="O1325" t="str">
            <v>NON TIT</v>
          </cell>
          <cell r="P1325" t="str">
            <v>Nicolas Loux</v>
          </cell>
          <cell r="Q1325">
            <v>1</v>
          </cell>
          <cell r="R1325">
            <v>1</v>
          </cell>
        </row>
        <row r="1326">
          <cell r="B1326">
            <v>161194</v>
          </cell>
          <cell r="C1326" t="str">
            <v>MALIN</v>
          </cell>
          <cell r="D1326" t="str">
            <v/>
          </cell>
          <cell r="E1326" t="str">
            <v>Alice</v>
          </cell>
          <cell r="F1326" t="str">
            <v>F</v>
          </cell>
          <cell r="G1326" t="str">
            <v>UECEF LAON</v>
          </cell>
          <cell r="J1326" t="str">
            <v>6423_B</v>
          </cell>
          <cell r="K1326" t="str">
            <v>Spécifique</v>
          </cell>
          <cell r="L1326" t="str">
            <v>B</v>
          </cell>
          <cell r="M1326" t="str">
            <v>EDU/ASS</v>
          </cell>
          <cell r="N1326"/>
          <cell r="O1326" t="str">
            <v>NON TIT</v>
          </cell>
          <cell r="P1326" t="str">
            <v>Annie-Claude Harbonnier</v>
          </cell>
          <cell r="Q1326">
            <v>1</v>
          </cell>
          <cell r="R1326">
            <v>1</v>
          </cell>
        </row>
        <row r="1327">
          <cell r="B1327">
            <v>161794</v>
          </cell>
          <cell r="C1327" t="str">
            <v>BELKACIMI</v>
          </cell>
          <cell r="D1327" t="str">
            <v/>
          </cell>
          <cell r="E1327" t="str">
            <v>Fadila</v>
          </cell>
          <cell r="F1327" t="str">
            <v>F</v>
          </cell>
          <cell r="G1327" t="str">
            <v>UEMO TOURCOING</v>
          </cell>
          <cell r="J1327">
            <v>1416</v>
          </cell>
          <cell r="K1327" t="str">
            <v>Spécifique</v>
          </cell>
          <cell r="L1327" t="str">
            <v>A</v>
          </cell>
          <cell r="M1327" t="str">
            <v>EDUC</v>
          </cell>
          <cell r="N1327"/>
          <cell r="O1327" t="str">
            <v>TIT</v>
          </cell>
          <cell r="P1327" t="str">
            <v>Patrick Pivert</v>
          </cell>
          <cell r="Q1327">
            <v>1</v>
          </cell>
          <cell r="R1327">
            <v>1</v>
          </cell>
        </row>
        <row r="1328">
          <cell r="B1328">
            <v>161815</v>
          </cell>
          <cell r="C1328" t="str">
            <v>HOMBECK</v>
          </cell>
          <cell r="D1328" t="str">
            <v>WAMBRE</v>
          </cell>
          <cell r="E1328" t="str">
            <v>Sandrine</v>
          </cell>
          <cell r="F1328" t="str">
            <v>F</v>
          </cell>
          <cell r="G1328" t="str">
            <v>DIPJJ GRAND NORD</v>
          </cell>
          <cell r="J1328" t="str">
            <v>6420_C</v>
          </cell>
          <cell r="K1328" t="str">
            <v>Commun</v>
          </cell>
          <cell r="L1328" t="str">
            <v>C</v>
          </cell>
          <cell r="M1328" t="str">
            <v>ADJ-A</v>
          </cell>
          <cell r="N1328"/>
          <cell r="O1328" t="str">
            <v>NON TIT</v>
          </cell>
          <cell r="P1328" t="str">
            <v>Mourad El-Ouassaidi</v>
          </cell>
          <cell r="Q1328">
            <v>1</v>
          </cell>
          <cell r="R1328">
            <v>1</v>
          </cell>
        </row>
        <row r="1329">
          <cell r="B1329">
            <v>162300</v>
          </cell>
          <cell r="C1329" t="str">
            <v>BOULOGNE</v>
          </cell>
          <cell r="D1329" t="str">
            <v/>
          </cell>
          <cell r="E1329" t="str">
            <v>Camille</v>
          </cell>
          <cell r="F1329" t="str">
            <v>F</v>
          </cell>
          <cell r="G1329" t="str">
            <v>UEMO CALAIS</v>
          </cell>
          <cell r="J1329" t="str">
            <v>6423_B</v>
          </cell>
          <cell r="K1329" t="str">
            <v>Spécifique</v>
          </cell>
          <cell r="L1329" t="str">
            <v>B</v>
          </cell>
          <cell r="M1329" t="str">
            <v>EDU/ASS</v>
          </cell>
          <cell r="N1329"/>
          <cell r="O1329" t="str">
            <v>NON TIT</v>
          </cell>
          <cell r="P1329" t="str">
            <v>Lucie Szarek</v>
          </cell>
          <cell r="Q1329">
            <v>1</v>
          </cell>
          <cell r="R1329">
            <v>1</v>
          </cell>
        </row>
        <row r="1330">
          <cell r="B1330">
            <v>162376</v>
          </cell>
          <cell r="C1330" t="str">
            <v>BELANGER</v>
          </cell>
          <cell r="D1330" t="str">
            <v/>
          </cell>
          <cell r="E1330" t="str">
            <v>Johanna</v>
          </cell>
          <cell r="F1330" t="str">
            <v>F</v>
          </cell>
          <cell r="G1330" t="str">
            <v>UEHC ST QUENTIN</v>
          </cell>
          <cell r="J1330" t="str">
            <v>6423_A</v>
          </cell>
          <cell r="K1330" t="str">
            <v>Spécifique</v>
          </cell>
          <cell r="L1330" t="str">
            <v>A</v>
          </cell>
          <cell r="M1330" t="str">
            <v>PSY/RUE</v>
          </cell>
          <cell r="N1330"/>
          <cell r="O1330" t="str">
            <v>NON TIT</v>
          </cell>
          <cell r="P1330" t="str">
            <v>Annie-Claude Harbonnier</v>
          </cell>
          <cell r="Q1330">
            <v>1</v>
          </cell>
          <cell r="R1330">
            <v>1</v>
          </cell>
        </row>
        <row r="1331">
          <cell r="B1331">
            <v>162605</v>
          </cell>
          <cell r="C1331" t="str">
            <v>PEREIRA</v>
          </cell>
          <cell r="D1331" t="str">
            <v/>
          </cell>
          <cell r="E1331" t="str">
            <v>Lionel</v>
          </cell>
          <cell r="F1331" t="str">
            <v>H</v>
          </cell>
          <cell r="G1331" t="str">
            <v>DIPJJ GRAND NORD</v>
          </cell>
          <cell r="J1331" t="str">
            <v>6420_B</v>
          </cell>
          <cell r="K1331" t="str">
            <v>Commun</v>
          </cell>
          <cell r="L1331" t="str">
            <v>B</v>
          </cell>
          <cell r="M1331" t="str">
            <v>ADJ-A</v>
          </cell>
          <cell r="N1331"/>
          <cell r="O1331" t="str">
            <v>NON TIT</v>
          </cell>
          <cell r="P1331" t="str">
            <v>Mourad El-Ouassaidi</v>
          </cell>
          <cell r="Q1331">
            <v>1</v>
          </cell>
          <cell r="R1331">
            <v>1</v>
          </cell>
        </row>
        <row r="1332">
          <cell r="B1332">
            <v>162606</v>
          </cell>
          <cell r="C1332" t="str">
            <v>DELATTRE</v>
          </cell>
          <cell r="D1332" t="str">
            <v/>
          </cell>
          <cell r="E1332" t="str">
            <v>Nicolas</v>
          </cell>
          <cell r="F1332" t="str">
            <v>H</v>
          </cell>
          <cell r="G1332" t="str">
            <v>DTPJJ PAS DE CALAIS</v>
          </cell>
          <cell r="J1332" t="str">
            <v>6420_B</v>
          </cell>
          <cell r="K1332" t="str">
            <v>Commun</v>
          </cell>
          <cell r="L1332" t="str">
            <v>B</v>
          </cell>
          <cell r="M1332" t="str">
            <v>ADJ-A</v>
          </cell>
          <cell r="N1332"/>
          <cell r="O1332" t="str">
            <v>NON TIT</v>
          </cell>
          <cell r="P1332" t="str">
            <v>Lucie Szarek</v>
          </cell>
          <cell r="Q1332" t="e">
            <v>#N/A</v>
          </cell>
          <cell r="R1332">
            <v>1</v>
          </cell>
        </row>
        <row r="1333">
          <cell r="B1333">
            <v>162883</v>
          </cell>
          <cell r="C1333" t="str">
            <v>EL HACHMI</v>
          </cell>
          <cell r="D1333" t="str">
            <v/>
          </cell>
          <cell r="E1333" t="str">
            <v>Rachid</v>
          </cell>
          <cell r="F1333" t="str">
            <v>H</v>
          </cell>
          <cell r="G1333" t="str">
            <v>UEHC AMIENS</v>
          </cell>
          <cell r="J1333">
            <v>1447</v>
          </cell>
          <cell r="K1333" t="str">
            <v>Commun</v>
          </cell>
          <cell r="L1333" t="str">
            <v>C</v>
          </cell>
          <cell r="M1333" t="str">
            <v>ADJ-T</v>
          </cell>
          <cell r="N1333"/>
          <cell r="O1333" t="str">
            <v>TIT</v>
          </cell>
          <cell r="P1333" t="str">
            <v>Annie-Claude Harbonnier</v>
          </cell>
          <cell r="Q1333">
            <v>1</v>
          </cell>
          <cell r="R1333">
            <v>1</v>
          </cell>
        </row>
        <row r="1334">
          <cell r="B1334">
            <v>162891</v>
          </cell>
          <cell r="C1334" t="str">
            <v>LAG</v>
          </cell>
          <cell r="D1334" t="str">
            <v/>
          </cell>
          <cell r="E1334" t="str">
            <v>Mélissa</v>
          </cell>
          <cell r="F1334" t="str">
            <v>F</v>
          </cell>
          <cell r="G1334" t="str">
            <v>UEMO SENLIS</v>
          </cell>
          <cell r="J1334" t="str">
            <v>6423_A</v>
          </cell>
          <cell r="K1334" t="str">
            <v>Spécifique</v>
          </cell>
          <cell r="L1334" t="str">
            <v>A</v>
          </cell>
          <cell r="M1334" t="str">
            <v>PSY/RUE</v>
          </cell>
          <cell r="N1334"/>
          <cell r="O1334" t="str">
            <v>NON TIT</v>
          </cell>
          <cell r="P1334" t="str">
            <v>Sylviane Duquenne</v>
          </cell>
          <cell r="Q1334">
            <v>1</v>
          </cell>
          <cell r="R1334">
            <v>1</v>
          </cell>
        </row>
        <row r="1335">
          <cell r="B1335">
            <v>163013</v>
          </cell>
          <cell r="C1335" t="str">
            <v>MERZOUG</v>
          </cell>
          <cell r="D1335" t="str">
            <v/>
          </cell>
          <cell r="E1335" t="str">
            <v>Sabrina</v>
          </cell>
          <cell r="F1335" t="str">
            <v>F</v>
          </cell>
          <cell r="G1335" t="str">
            <v>USEEPM QUIEVRECHAIN</v>
          </cell>
          <cell r="J1335" t="str">
            <v>6423_B</v>
          </cell>
          <cell r="K1335" t="str">
            <v>Spécifique</v>
          </cell>
          <cell r="L1335" t="str">
            <v>B</v>
          </cell>
          <cell r="M1335" t="str">
            <v>EDU/ASS</v>
          </cell>
          <cell r="N1335"/>
          <cell r="O1335" t="str">
            <v>NON TIT</v>
          </cell>
          <cell r="P1335" t="str">
            <v>Nicolas Loux</v>
          </cell>
          <cell r="Q1335">
            <v>1</v>
          </cell>
          <cell r="R1335">
            <v>1</v>
          </cell>
        </row>
        <row r="1336">
          <cell r="B1336">
            <v>163236</v>
          </cell>
          <cell r="C1336" t="str">
            <v>FERRARA</v>
          </cell>
          <cell r="D1336" t="str">
            <v/>
          </cell>
          <cell r="E1336" t="str">
            <v>Laura</v>
          </cell>
          <cell r="F1336" t="str">
            <v>F</v>
          </cell>
          <cell r="G1336" t="str">
            <v>UEMO VALENCIENNES EST</v>
          </cell>
          <cell r="J1336" t="str">
            <v>6423_B</v>
          </cell>
          <cell r="K1336" t="str">
            <v>Spécifique</v>
          </cell>
          <cell r="L1336" t="str">
            <v>B</v>
          </cell>
          <cell r="M1336" t="str">
            <v>EDU/ASS</v>
          </cell>
          <cell r="N1336"/>
          <cell r="O1336" t="str">
            <v>NON TIT</v>
          </cell>
          <cell r="P1336" t="str">
            <v>Nicolas Loux</v>
          </cell>
          <cell r="Q1336">
            <v>1</v>
          </cell>
          <cell r="R1336">
            <v>1</v>
          </cell>
        </row>
        <row r="1337">
          <cell r="B1337">
            <v>163360</v>
          </cell>
          <cell r="C1337" t="str">
            <v>SELLALI</v>
          </cell>
          <cell r="D1337" t="str">
            <v/>
          </cell>
          <cell r="E1337" t="str">
            <v>Nordine</v>
          </cell>
          <cell r="F1337" t="str">
            <v>H</v>
          </cell>
          <cell r="G1337" t="str">
            <v>UECEF BRUAY LA BUISSIERE</v>
          </cell>
          <cell r="J1337" t="str">
            <v>6423_B</v>
          </cell>
          <cell r="K1337" t="str">
            <v>Spécifique</v>
          </cell>
          <cell r="L1337" t="str">
            <v>B</v>
          </cell>
          <cell r="M1337" t="str">
            <v>EDU/ASS</v>
          </cell>
          <cell r="N1337"/>
          <cell r="O1337" t="str">
            <v>NON TIT</v>
          </cell>
          <cell r="P1337" t="str">
            <v>Sandrine Wambre</v>
          </cell>
          <cell r="Q1337" t="e">
            <v>#N/A</v>
          </cell>
          <cell r="R1337">
            <v>1</v>
          </cell>
        </row>
        <row r="1338">
          <cell r="B1338">
            <v>163681</v>
          </cell>
          <cell r="C1338" t="str">
            <v>DEBERSEE</v>
          </cell>
          <cell r="D1338" t="str">
            <v/>
          </cell>
          <cell r="E1338" t="str">
            <v>Eléonore</v>
          </cell>
          <cell r="F1338" t="str">
            <v>F</v>
          </cell>
          <cell r="G1338" t="str">
            <v>UEMO LAON</v>
          </cell>
          <cell r="J1338" t="str">
            <v>6423_A</v>
          </cell>
          <cell r="K1338" t="str">
            <v>Spécifique</v>
          </cell>
          <cell r="L1338" t="str">
            <v>A</v>
          </cell>
          <cell r="M1338" t="str">
            <v>PSY/RUE</v>
          </cell>
          <cell r="N1338"/>
          <cell r="O1338" t="str">
            <v>NON TIT</v>
          </cell>
          <cell r="P1338" t="str">
            <v>Annie-Claude Harbonnier</v>
          </cell>
          <cell r="Q1338">
            <v>1</v>
          </cell>
          <cell r="R1338">
            <v>1</v>
          </cell>
        </row>
        <row r="1339">
          <cell r="B1339">
            <v>163875</v>
          </cell>
          <cell r="C1339" t="str">
            <v>FLEUTRE</v>
          </cell>
          <cell r="D1339" t="str">
            <v/>
          </cell>
          <cell r="E1339" t="str">
            <v>Fanny</v>
          </cell>
          <cell r="F1339" t="str">
            <v>F</v>
          </cell>
          <cell r="G1339" t="str">
            <v>UEMO DOUAI</v>
          </cell>
          <cell r="J1339" t="str">
            <v>6423_B</v>
          </cell>
          <cell r="K1339" t="str">
            <v>Spécifique</v>
          </cell>
          <cell r="L1339" t="str">
            <v>B</v>
          </cell>
          <cell r="M1339" t="str">
            <v>EDU/ASS</v>
          </cell>
          <cell r="N1339"/>
          <cell r="O1339" t="str">
            <v>NON TIT</v>
          </cell>
          <cell r="P1339" t="str">
            <v>Mourad El-Ouassaidi</v>
          </cell>
          <cell r="Q1339" t="e">
            <v>#N/A</v>
          </cell>
          <cell r="R1339">
            <v>1</v>
          </cell>
        </row>
        <row r="1340">
          <cell r="B1340">
            <v>163904</v>
          </cell>
          <cell r="C1340" t="str">
            <v>BOMBART</v>
          </cell>
          <cell r="D1340" t="str">
            <v/>
          </cell>
          <cell r="E1340" t="str">
            <v>Marie-Aline</v>
          </cell>
          <cell r="F1340" t="str">
            <v>F</v>
          </cell>
          <cell r="G1340" t="str">
            <v>UEMO LAON</v>
          </cell>
          <cell r="J1340" t="str">
            <v>6423_B</v>
          </cell>
          <cell r="K1340" t="str">
            <v>Spécifique</v>
          </cell>
          <cell r="L1340" t="str">
            <v>B</v>
          </cell>
          <cell r="M1340" t="str">
            <v>EDU/ASS</v>
          </cell>
          <cell r="N1340"/>
          <cell r="O1340" t="str">
            <v>NON TIT</v>
          </cell>
          <cell r="P1340" t="str">
            <v>Annie-Claude Harbonnier</v>
          </cell>
          <cell r="Q1340">
            <v>1</v>
          </cell>
          <cell r="R1340">
            <v>1</v>
          </cell>
        </row>
        <row r="1341">
          <cell r="B1341">
            <v>163917</v>
          </cell>
          <cell r="C1341" t="str">
            <v>VINCENT</v>
          </cell>
          <cell r="D1341" t="str">
            <v/>
          </cell>
          <cell r="E1341" t="str">
            <v>Camille</v>
          </cell>
          <cell r="F1341" t="str">
            <v>F</v>
          </cell>
          <cell r="G1341" t="str">
            <v>UEHC MAUBEUGE</v>
          </cell>
          <cell r="J1341" t="str">
            <v>6423_B</v>
          </cell>
          <cell r="K1341" t="str">
            <v>Spécifique</v>
          </cell>
          <cell r="L1341" t="str">
            <v>B</v>
          </cell>
          <cell r="M1341" t="str">
            <v>EDU/ASS</v>
          </cell>
          <cell r="N1341"/>
          <cell r="O1341" t="str">
            <v>NON TIT</v>
          </cell>
          <cell r="P1341" t="str">
            <v>Nicolas Loux</v>
          </cell>
          <cell r="Q1341">
            <v>1</v>
          </cell>
          <cell r="R1341">
            <v>1</v>
          </cell>
        </row>
        <row r="1342">
          <cell r="B1342">
            <v>163926</v>
          </cell>
          <cell r="C1342" t="str">
            <v>DELANNOY</v>
          </cell>
          <cell r="D1342" t="str">
            <v/>
          </cell>
          <cell r="E1342" t="str">
            <v>Emmanuel</v>
          </cell>
          <cell r="F1342" t="str">
            <v>H</v>
          </cell>
          <cell r="G1342" t="str">
            <v>UEHD LILLE</v>
          </cell>
          <cell r="J1342" t="str">
            <v>6423_A</v>
          </cell>
          <cell r="K1342" t="str">
            <v>Spécifique</v>
          </cell>
          <cell r="L1342" t="str">
            <v>A</v>
          </cell>
          <cell r="M1342" t="str">
            <v>PSY/RUE</v>
          </cell>
          <cell r="N1342"/>
          <cell r="O1342" t="str">
            <v>NON TIT</v>
          </cell>
          <cell r="P1342" t="str">
            <v>Patrick Pivert</v>
          </cell>
          <cell r="Q1342">
            <v>0</v>
          </cell>
          <cell r="R1342">
            <v>1</v>
          </cell>
        </row>
        <row r="1343">
          <cell r="B1343">
            <v>164018</v>
          </cell>
          <cell r="C1343" t="str">
            <v>GENEVRIEZ</v>
          </cell>
          <cell r="D1343" t="str">
            <v/>
          </cell>
          <cell r="E1343" t="str">
            <v>Yohann</v>
          </cell>
          <cell r="F1343" t="str">
            <v>H</v>
          </cell>
          <cell r="G1343" t="str">
            <v>UEAJ SIN LE NOBLE</v>
          </cell>
          <cell r="J1343">
            <v>1451</v>
          </cell>
          <cell r="K1343" t="str">
            <v>Commun</v>
          </cell>
          <cell r="L1343" t="str">
            <v>C</v>
          </cell>
          <cell r="M1343" t="str">
            <v>ADJ-A</v>
          </cell>
          <cell r="N1343"/>
          <cell r="O1343" t="str">
            <v>TIT</v>
          </cell>
          <cell r="P1343" t="str">
            <v>Mourad El-Ouassaidi</v>
          </cell>
          <cell r="Q1343">
            <v>1</v>
          </cell>
          <cell r="R1343">
            <v>1</v>
          </cell>
        </row>
        <row r="1344">
          <cell r="B1344">
            <v>164527</v>
          </cell>
          <cell r="C1344" t="str">
            <v>COQUELLE</v>
          </cell>
          <cell r="D1344" t="str">
            <v>COQUELLE</v>
          </cell>
          <cell r="E1344" t="str">
            <v>Estelle</v>
          </cell>
          <cell r="F1344" t="str">
            <v>F</v>
          </cell>
          <cell r="G1344" t="str">
            <v>DTPJJ OISE</v>
          </cell>
          <cell r="J1344" t="str">
            <v>6420_B</v>
          </cell>
          <cell r="K1344" t="str">
            <v>Commun</v>
          </cell>
          <cell r="L1344" t="str">
            <v>B</v>
          </cell>
          <cell r="M1344" t="str">
            <v>ADJ-A</v>
          </cell>
          <cell r="N1344"/>
          <cell r="O1344" t="str">
            <v>NON TIT</v>
          </cell>
          <cell r="P1344" t="str">
            <v>Sylviane Duquenne</v>
          </cell>
          <cell r="Q1344">
            <v>1</v>
          </cell>
          <cell r="R1344">
            <v>1</v>
          </cell>
        </row>
        <row r="1345">
          <cell r="B1345">
            <v>164533</v>
          </cell>
          <cell r="C1345" t="str">
            <v>PETIT</v>
          </cell>
          <cell r="D1345" t="str">
            <v/>
          </cell>
          <cell r="E1345" t="str">
            <v>Laure</v>
          </cell>
          <cell r="F1345" t="str">
            <v>F</v>
          </cell>
          <cell r="G1345" t="str">
            <v>UEMO DUNKERQUE EST</v>
          </cell>
          <cell r="J1345" t="str">
            <v>6423_B</v>
          </cell>
          <cell r="K1345" t="str">
            <v>Spécifique</v>
          </cell>
          <cell r="L1345" t="str">
            <v>B</v>
          </cell>
          <cell r="M1345" t="str">
            <v>EDU/ASS</v>
          </cell>
          <cell r="N1345"/>
          <cell r="O1345" t="str">
            <v>NON TIT</v>
          </cell>
          <cell r="P1345" t="str">
            <v>Nicolas Loux</v>
          </cell>
          <cell r="Q1345">
            <v>1</v>
          </cell>
          <cell r="R1345">
            <v>1</v>
          </cell>
        </row>
        <row r="1346">
          <cell r="B1346">
            <v>164704</v>
          </cell>
          <cell r="C1346" t="str">
            <v>CAPET</v>
          </cell>
          <cell r="D1346" t="str">
            <v/>
          </cell>
          <cell r="E1346" t="str">
            <v>Sarah</v>
          </cell>
          <cell r="F1346" t="str">
            <v>F</v>
          </cell>
          <cell r="G1346" t="str">
            <v>UEHC VILLENEUVE D'ASCQ</v>
          </cell>
          <cell r="J1346" t="str">
            <v>6423_B</v>
          </cell>
          <cell r="K1346" t="str">
            <v>Spécifique</v>
          </cell>
          <cell r="L1346" t="str">
            <v>B</v>
          </cell>
          <cell r="M1346" t="str">
            <v>EDU/ASS</v>
          </cell>
          <cell r="N1346"/>
          <cell r="O1346" t="str">
            <v>NON TIT</v>
          </cell>
          <cell r="P1346" t="str">
            <v>Patrick Pivert</v>
          </cell>
          <cell r="Q1346">
            <v>1</v>
          </cell>
          <cell r="R1346">
            <v>1</v>
          </cell>
        </row>
        <row r="1347">
          <cell r="B1347">
            <v>164742</v>
          </cell>
          <cell r="C1347" t="str">
            <v>STUYVAERT</v>
          </cell>
          <cell r="D1347" t="str">
            <v/>
          </cell>
          <cell r="E1347" t="str">
            <v>Yohann</v>
          </cell>
          <cell r="F1347" t="str">
            <v>H</v>
          </cell>
          <cell r="G1347" t="str">
            <v>DTPJJ OISE</v>
          </cell>
          <cell r="J1347">
            <v>1636</v>
          </cell>
          <cell r="K1347" t="str">
            <v>Commun</v>
          </cell>
          <cell r="L1347" t="str">
            <v>A ou B</v>
          </cell>
          <cell r="M1347" t="str">
            <v>INF</v>
          </cell>
          <cell r="N1347"/>
          <cell r="O1347" t="str">
            <v>TIT</v>
          </cell>
          <cell r="P1347" t="str">
            <v>Sylviane Duquenne</v>
          </cell>
          <cell r="Q1347">
            <v>1</v>
          </cell>
          <cell r="R1347">
            <v>1</v>
          </cell>
        </row>
        <row r="1348">
          <cell r="B1348">
            <v>165010</v>
          </cell>
          <cell r="C1348" t="str">
            <v>DELAETER</v>
          </cell>
          <cell r="D1348" t="str">
            <v/>
          </cell>
          <cell r="E1348" t="str">
            <v>Vicky</v>
          </cell>
          <cell r="F1348" t="str">
            <v>F</v>
          </cell>
          <cell r="G1348" t="str">
            <v>UEMO LENS</v>
          </cell>
          <cell r="J1348" t="str">
            <v>6423_A</v>
          </cell>
          <cell r="K1348" t="str">
            <v>Spécifique</v>
          </cell>
          <cell r="L1348" t="str">
            <v>A</v>
          </cell>
          <cell r="M1348" t="str">
            <v>PSY/RUE</v>
          </cell>
          <cell r="N1348"/>
          <cell r="O1348" t="str">
            <v>NON TIT</v>
          </cell>
          <cell r="P1348" t="str">
            <v>Sandrine Wambre</v>
          </cell>
          <cell r="Q1348">
            <v>1</v>
          </cell>
          <cell r="R1348">
            <v>1</v>
          </cell>
        </row>
        <row r="1349">
          <cell r="B1349">
            <v>165129</v>
          </cell>
          <cell r="C1349" t="str">
            <v>CAUDRELIER</v>
          </cell>
          <cell r="D1349" t="str">
            <v>CAUDRELIER</v>
          </cell>
          <cell r="E1349" t="str">
            <v>Amandine</v>
          </cell>
          <cell r="F1349" t="str">
            <v>F</v>
          </cell>
          <cell r="G1349" t="str">
            <v>UEMO AVESNES SUR HELPE</v>
          </cell>
          <cell r="J1349" t="str">
            <v>6423_A</v>
          </cell>
          <cell r="K1349" t="str">
            <v>Spécifique</v>
          </cell>
          <cell r="L1349" t="str">
            <v>A</v>
          </cell>
          <cell r="M1349" t="str">
            <v>PSY/RUE</v>
          </cell>
          <cell r="N1349"/>
          <cell r="O1349" t="str">
            <v>NON TIT</v>
          </cell>
          <cell r="P1349" t="str">
            <v>Nicolas Loux</v>
          </cell>
          <cell r="Q1349">
            <v>1</v>
          </cell>
          <cell r="R1349">
            <v>1</v>
          </cell>
        </row>
        <row r="1350">
          <cell r="B1350">
            <v>165250</v>
          </cell>
          <cell r="C1350" t="str">
            <v>PARUTA</v>
          </cell>
          <cell r="D1350" t="str">
            <v>PARUTA</v>
          </cell>
          <cell r="E1350" t="str">
            <v>Jessy</v>
          </cell>
          <cell r="F1350" t="str">
            <v>F</v>
          </cell>
          <cell r="G1350" t="str">
            <v>UEMO LILLE VAUBAN</v>
          </cell>
          <cell r="J1350" t="str">
            <v>6423_A</v>
          </cell>
          <cell r="K1350" t="str">
            <v>Spécifique</v>
          </cell>
          <cell r="L1350" t="str">
            <v>A</v>
          </cell>
          <cell r="M1350" t="str">
            <v>PSY/RUE</v>
          </cell>
          <cell r="N1350"/>
          <cell r="O1350" t="str">
            <v>NON TIT</v>
          </cell>
          <cell r="P1350" t="str">
            <v>Patrick Pivert</v>
          </cell>
          <cell r="Q1350">
            <v>1</v>
          </cell>
          <cell r="R1350">
            <v>1</v>
          </cell>
        </row>
        <row r="1351">
          <cell r="B1351">
            <v>165300</v>
          </cell>
          <cell r="C1351" t="str">
            <v>VANSTEENKISTE</v>
          </cell>
          <cell r="D1351" t="str">
            <v>BLANCHOZ</v>
          </cell>
          <cell r="E1351" t="str">
            <v>Vanessa</v>
          </cell>
          <cell r="F1351" t="str">
            <v>F</v>
          </cell>
          <cell r="G1351" t="str">
            <v>UEHC DOUAI</v>
          </cell>
          <cell r="J1351" t="str">
            <v>6423_B</v>
          </cell>
          <cell r="K1351" t="str">
            <v>Spécifique</v>
          </cell>
          <cell r="L1351" t="str">
            <v>B</v>
          </cell>
          <cell r="M1351" t="str">
            <v>EDU/ASS</v>
          </cell>
          <cell r="N1351"/>
          <cell r="O1351" t="str">
            <v>NON TIT</v>
          </cell>
          <cell r="P1351" t="str">
            <v>Mourad El-Ouassaidi</v>
          </cell>
          <cell r="Q1351">
            <v>1</v>
          </cell>
          <cell r="R1351">
            <v>1</v>
          </cell>
        </row>
        <row r="1352">
          <cell r="B1352">
            <v>165309</v>
          </cell>
          <cell r="C1352" t="str">
            <v>JOVET</v>
          </cell>
          <cell r="D1352" t="str">
            <v/>
          </cell>
          <cell r="E1352" t="str">
            <v>Olivier</v>
          </cell>
          <cell r="F1352" t="str">
            <v>H</v>
          </cell>
          <cell r="G1352" t="str">
            <v>DTPJJ NORD</v>
          </cell>
          <cell r="J1352">
            <v>1460</v>
          </cell>
          <cell r="K1352" t="str">
            <v>Commun</v>
          </cell>
          <cell r="L1352" t="str">
            <v>B</v>
          </cell>
          <cell r="M1352" t="str">
            <v>SA</v>
          </cell>
          <cell r="N1352"/>
          <cell r="O1352" t="str">
            <v>TIT</v>
          </cell>
          <cell r="P1352" t="str">
            <v>Patrick Pivert</v>
          </cell>
          <cell r="Q1352">
            <v>1</v>
          </cell>
          <cell r="R1352">
            <v>1</v>
          </cell>
        </row>
        <row r="1353">
          <cell r="B1353">
            <v>166778</v>
          </cell>
          <cell r="C1353" t="str">
            <v>GEORGES</v>
          </cell>
          <cell r="D1353" t="str">
            <v>GEORGES</v>
          </cell>
          <cell r="E1353" t="str">
            <v>Dominique</v>
          </cell>
          <cell r="F1353" t="str">
            <v>F</v>
          </cell>
          <cell r="G1353" t="str">
            <v>UEMO AMIENS EST</v>
          </cell>
          <cell r="J1353" t="str">
            <v>6423_B</v>
          </cell>
          <cell r="K1353" t="str">
            <v>Spécifique</v>
          </cell>
          <cell r="L1353" t="str">
            <v>B</v>
          </cell>
          <cell r="M1353" t="str">
            <v>EDU/ASS</v>
          </cell>
          <cell r="N1353"/>
          <cell r="O1353" t="str">
            <v>NON TIT</v>
          </cell>
          <cell r="P1353" t="str">
            <v>Annie-Claude Harbonnier</v>
          </cell>
          <cell r="Q1353">
            <v>1</v>
          </cell>
          <cell r="R1353">
            <v>1</v>
          </cell>
        </row>
        <row r="1354">
          <cell r="B1354">
            <v>167346</v>
          </cell>
          <cell r="C1354" t="str">
            <v>DE RICHAUD</v>
          </cell>
          <cell r="D1354" t="str">
            <v/>
          </cell>
          <cell r="E1354" t="str">
            <v>Faustine</v>
          </cell>
          <cell r="F1354" t="str">
            <v>F</v>
          </cell>
          <cell r="G1354" t="str">
            <v>UEMO LAON</v>
          </cell>
          <cell r="J1354" t="str">
            <v>6423_B</v>
          </cell>
          <cell r="K1354" t="str">
            <v>Spécifique</v>
          </cell>
          <cell r="L1354" t="str">
            <v>B</v>
          </cell>
          <cell r="M1354" t="str">
            <v>EDU/ASS</v>
          </cell>
          <cell r="N1354"/>
          <cell r="O1354" t="str">
            <v>NON TIT</v>
          </cell>
          <cell r="P1354" t="str">
            <v>Annie-Claude Harbonnier</v>
          </cell>
          <cell r="Q1354">
            <v>1</v>
          </cell>
          <cell r="R1354">
            <v>1</v>
          </cell>
        </row>
        <row r="1355">
          <cell r="B1355">
            <v>167388</v>
          </cell>
          <cell r="C1355" t="str">
            <v>HERBAUT</v>
          </cell>
          <cell r="D1355" t="str">
            <v/>
          </cell>
          <cell r="E1355" t="str">
            <v>Cassandre</v>
          </cell>
          <cell r="F1355" t="str">
            <v>F</v>
          </cell>
          <cell r="G1355" t="str">
            <v>UEHC ARRAS</v>
          </cell>
          <cell r="J1355" t="str">
            <v>6423_B</v>
          </cell>
          <cell r="K1355" t="str">
            <v>Spécifique</v>
          </cell>
          <cell r="L1355" t="str">
            <v>B</v>
          </cell>
          <cell r="M1355" t="str">
            <v>EDU/ASS</v>
          </cell>
          <cell r="N1355"/>
          <cell r="O1355" t="str">
            <v>NON TIT</v>
          </cell>
          <cell r="P1355" t="str">
            <v>Sandrine Wambre</v>
          </cell>
          <cell r="Q1355">
            <v>1</v>
          </cell>
          <cell r="R1355">
            <v>1</v>
          </cell>
        </row>
        <row r="1356">
          <cell r="B1356">
            <v>167534</v>
          </cell>
          <cell r="C1356" t="str">
            <v>DEQUEANT</v>
          </cell>
          <cell r="D1356" t="str">
            <v/>
          </cell>
          <cell r="E1356" t="str">
            <v>Sylvain</v>
          </cell>
          <cell r="F1356" t="str">
            <v>H</v>
          </cell>
          <cell r="G1356" t="str">
            <v>DIPJJ GRAND NORD</v>
          </cell>
          <cell r="J1356">
            <v>6434</v>
          </cell>
          <cell r="K1356" t="str">
            <v>?</v>
          </cell>
          <cell r="L1356" t="str">
            <v>B</v>
          </cell>
          <cell r="M1356" t="str">
            <v>SA ou Edu</v>
          </cell>
          <cell r="N1356"/>
          <cell r="O1356" t="str">
            <v>APPRENTI</v>
          </cell>
          <cell r="P1356" t="str">
            <v>Mourad El-Ouassaidi</v>
          </cell>
          <cell r="Q1356">
            <v>1</v>
          </cell>
          <cell r="R1356">
            <v>1</v>
          </cell>
        </row>
        <row r="1357">
          <cell r="B1357">
            <v>167685</v>
          </cell>
          <cell r="C1357" t="str">
            <v>IDBENDAOUD</v>
          </cell>
          <cell r="D1357" t="str">
            <v/>
          </cell>
          <cell r="E1357" t="str">
            <v>Abdoullah</v>
          </cell>
          <cell r="F1357" t="str">
            <v>H</v>
          </cell>
          <cell r="G1357" t="str">
            <v>UECEF CAMBRAI</v>
          </cell>
          <cell r="J1357" t="str">
            <v>6423_B</v>
          </cell>
          <cell r="K1357" t="str">
            <v>Spécifique</v>
          </cell>
          <cell r="L1357" t="str">
            <v>B</v>
          </cell>
          <cell r="M1357" t="str">
            <v>EDU/ASS</v>
          </cell>
          <cell r="N1357"/>
          <cell r="O1357" t="str">
            <v>NON TIT</v>
          </cell>
          <cell r="P1357" t="str">
            <v>Nicolas Loux</v>
          </cell>
          <cell r="Q1357">
            <v>1</v>
          </cell>
          <cell r="R1357">
            <v>1</v>
          </cell>
        </row>
        <row r="1358">
          <cell r="B1358">
            <v>168580</v>
          </cell>
          <cell r="C1358" t="str">
            <v>DELAPORTE</v>
          </cell>
          <cell r="D1358" t="str">
            <v/>
          </cell>
          <cell r="E1358" t="str">
            <v>Georges</v>
          </cell>
          <cell r="F1358" t="str">
            <v>H</v>
          </cell>
          <cell r="G1358" t="str">
            <v>UEHC ST MARTIN BOULOGNE</v>
          </cell>
          <cell r="J1358">
            <v>1447</v>
          </cell>
          <cell r="K1358" t="str">
            <v>Commun</v>
          </cell>
          <cell r="L1358" t="str">
            <v>C</v>
          </cell>
          <cell r="M1358" t="str">
            <v>ADJ-T</v>
          </cell>
          <cell r="N1358"/>
          <cell r="O1358" t="str">
            <v>TIT</v>
          </cell>
          <cell r="P1358" t="str">
            <v>Lucie Szarek</v>
          </cell>
          <cell r="Q1358">
            <v>1</v>
          </cell>
          <cell r="R1358">
            <v>1</v>
          </cell>
        </row>
        <row r="1359">
          <cell r="B1359">
            <v>169100</v>
          </cell>
          <cell r="C1359" t="str">
            <v>MOREL</v>
          </cell>
          <cell r="D1359" t="str">
            <v/>
          </cell>
          <cell r="E1359" t="str">
            <v>Thibaut</v>
          </cell>
          <cell r="F1359" t="str">
            <v>H</v>
          </cell>
          <cell r="G1359" t="str">
            <v>DIPJJ GRAND NORD</v>
          </cell>
          <cell r="J1359" t="str">
            <v>6420_B</v>
          </cell>
          <cell r="K1359" t="str">
            <v>Commun</v>
          </cell>
          <cell r="L1359" t="str">
            <v>B</v>
          </cell>
          <cell r="M1359" t="str">
            <v>ADJ-A</v>
          </cell>
          <cell r="N1359"/>
          <cell r="O1359" t="str">
            <v>NON TIT</v>
          </cell>
          <cell r="P1359" t="str">
            <v>Mourad El-Ouassaidi</v>
          </cell>
          <cell r="Q1359">
            <v>1</v>
          </cell>
          <cell r="R1359">
            <v>1</v>
          </cell>
        </row>
        <row r="1360">
          <cell r="B1360">
            <v>169606</v>
          </cell>
          <cell r="C1360" t="str">
            <v>LAMBERT</v>
          </cell>
          <cell r="D1360" t="str">
            <v/>
          </cell>
          <cell r="E1360" t="str">
            <v>Céline</v>
          </cell>
          <cell r="F1360" t="str">
            <v>F</v>
          </cell>
          <cell r="G1360" t="str">
            <v>UEHC ST MARTIN BOULOGNE</v>
          </cell>
          <cell r="J1360">
            <v>1416</v>
          </cell>
          <cell r="K1360" t="str">
            <v>Spécifique</v>
          </cell>
          <cell r="L1360" t="str">
            <v>A</v>
          </cell>
          <cell r="M1360" t="str">
            <v>EDUC</v>
          </cell>
          <cell r="N1360"/>
          <cell r="O1360" t="str">
            <v>TIT</v>
          </cell>
          <cell r="P1360" t="str">
            <v>Lucie Szarek</v>
          </cell>
          <cell r="Q1360">
            <v>1</v>
          </cell>
          <cell r="R1360">
            <v>1</v>
          </cell>
        </row>
        <row r="1361">
          <cell r="B1361">
            <v>169783</v>
          </cell>
          <cell r="C1361" t="str">
            <v>DAHMOUNE</v>
          </cell>
          <cell r="D1361" t="str">
            <v/>
          </cell>
          <cell r="E1361" t="str">
            <v>Karima</v>
          </cell>
          <cell r="F1361" t="str">
            <v>F</v>
          </cell>
          <cell r="G1361" t="str">
            <v>STEMO DOUAI / CAMBRAI</v>
          </cell>
          <cell r="J1361" t="str">
            <v>6420_A</v>
          </cell>
          <cell r="K1361" t="str">
            <v>Commun</v>
          </cell>
          <cell r="L1361" t="str">
            <v>A</v>
          </cell>
          <cell r="M1361" t="str">
            <v>ADJ-A</v>
          </cell>
          <cell r="N1361" t="str">
            <v>DS</v>
          </cell>
          <cell r="O1361" t="str">
            <v>NON TIT</v>
          </cell>
          <cell r="P1361" t="e">
            <v>#N/A</v>
          </cell>
          <cell r="Q1361">
            <v>1</v>
          </cell>
          <cell r="R1361">
            <v>1</v>
          </cell>
        </row>
        <row r="1362">
          <cell r="B1362">
            <v>170385</v>
          </cell>
          <cell r="C1362" t="str">
            <v>DESSENNE</v>
          </cell>
          <cell r="D1362" t="str">
            <v/>
          </cell>
          <cell r="E1362" t="str">
            <v>Martine</v>
          </cell>
          <cell r="F1362" t="str">
            <v>F</v>
          </cell>
          <cell r="G1362" t="str">
            <v>UEMO MAUBEUGE</v>
          </cell>
          <cell r="J1362" t="str">
            <v>6420_C</v>
          </cell>
          <cell r="K1362" t="str">
            <v>Commun</v>
          </cell>
          <cell r="L1362" t="str">
            <v>C</v>
          </cell>
          <cell r="M1362" t="str">
            <v>ADJ-A</v>
          </cell>
          <cell r="N1362"/>
          <cell r="O1362" t="str">
            <v>NON TIT</v>
          </cell>
          <cell r="P1362" t="str">
            <v>Nicolas Loux</v>
          </cell>
          <cell r="Q1362">
            <v>1</v>
          </cell>
          <cell r="R1362">
            <v>1</v>
          </cell>
        </row>
        <row r="1363">
          <cell r="B1363">
            <v>170695</v>
          </cell>
          <cell r="C1363" t="str">
            <v>DELAHAYE</v>
          </cell>
          <cell r="D1363" t="str">
            <v/>
          </cell>
          <cell r="E1363" t="str">
            <v>Laurent</v>
          </cell>
          <cell r="F1363" t="str">
            <v>H</v>
          </cell>
          <cell r="G1363" t="str">
            <v>UECEF LIEVIN</v>
          </cell>
          <cell r="J1363">
            <v>6425</v>
          </cell>
          <cell r="K1363" t="str">
            <v>Commun</v>
          </cell>
          <cell r="L1363" t="str">
            <v>C</v>
          </cell>
          <cell r="M1363" t="str">
            <v>ADJ-T</v>
          </cell>
          <cell r="N1363"/>
          <cell r="O1363" t="str">
            <v>NON TIT</v>
          </cell>
          <cell r="P1363" t="str">
            <v>Sandrine Wambre</v>
          </cell>
          <cell r="Q1363">
            <v>1</v>
          </cell>
          <cell r="R1363">
            <v>1</v>
          </cell>
        </row>
        <row r="1364">
          <cell r="B1364">
            <v>170721</v>
          </cell>
          <cell r="C1364" t="str">
            <v>BONNEL</v>
          </cell>
          <cell r="D1364" t="str">
            <v/>
          </cell>
          <cell r="E1364" t="str">
            <v>Gérard</v>
          </cell>
          <cell r="F1364" t="str">
            <v>H</v>
          </cell>
          <cell r="G1364" t="str">
            <v>UEMO BETHUNE</v>
          </cell>
          <cell r="J1364" t="str">
            <v>6423_B</v>
          </cell>
          <cell r="K1364" t="str">
            <v>Spécifique</v>
          </cell>
          <cell r="L1364" t="str">
            <v>B</v>
          </cell>
          <cell r="M1364" t="str">
            <v>EDU/ASS</v>
          </cell>
          <cell r="N1364"/>
          <cell r="O1364" t="str">
            <v>NON TIT</v>
          </cell>
          <cell r="P1364" t="str">
            <v>Sandrine Wambre</v>
          </cell>
          <cell r="Q1364">
            <v>1</v>
          </cell>
          <cell r="R1364">
            <v>1</v>
          </cell>
        </row>
        <row r="1365">
          <cell r="B1365">
            <v>171821</v>
          </cell>
          <cell r="C1365" t="str">
            <v>PIMARE</v>
          </cell>
          <cell r="D1365" t="str">
            <v/>
          </cell>
          <cell r="E1365" t="str">
            <v>Laurie</v>
          </cell>
          <cell r="F1365" t="str">
            <v>F</v>
          </cell>
          <cell r="G1365" t="str">
            <v>UECEF LAON</v>
          </cell>
          <cell r="J1365" t="str">
            <v>6423_A</v>
          </cell>
          <cell r="K1365" t="str">
            <v>Spécifique</v>
          </cell>
          <cell r="L1365" t="str">
            <v>A</v>
          </cell>
          <cell r="M1365" t="str">
            <v>PSY/RUE</v>
          </cell>
          <cell r="N1365"/>
          <cell r="O1365" t="str">
            <v>NON TIT</v>
          </cell>
          <cell r="P1365" t="str">
            <v>Annie-Claude Harbonnier</v>
          </cell>
          <cell r="Q1365">
            <v>1</v>
          </cell>
          <cell r="R1365">
            <v>1</v>
          </cell>
        </row>
        <row r="1366">
          <cell r="B1366">
            <v>171843</v>
          </cell>
          <cell r="C1366" t="str">
            <v>BA</v>
          </cell>
          <cell r="D1366" t="str">
            <v/>
          </cell>
          <cell r="E1366" t="str">
            <v>Houleye</v>
          </cell>
          <cell r="F1366" t="str">
            <v>F</v>
          </cell>
          <cell r="G1366" t="str">
            <v>UEMO AMIENS OUEST</v>
          </cell>
          <cell r="J1366" t="str">
            <v>6423_A</v>
          </cell>
          <cell r="K1366" t="str">
            <v>Spécifique</v>
          </cell>
          <cell r="L1366" t="str">
            <v>A</v>
          </cell>
          <cell r="M1366" t="str">
            <v>PSY/RUE</v>
          </cell>
          <cell r="N1366"/>
          <cell r="O1366" t="str">
            <v>NON TIT</v>
          </cell>
          <cell r="P1366" t="str">
            <v>Annie-Claude Harbonnier</v>
          </cell>
          <cell r="Q1366">
            <v>1</v>
          </cell>
          <cell r="R1366">
            <v>1</v>
          </cell>
        </row>
        <row r="1367">
          <cell r="B1367">
            <v>172310</v>
          </cell>
          <cell r="C1367" t="str">
            <v>DEMOL</v>
          </cell>
          <cell r="D1367" t="str">
            <v/>
          </cell>
          <cell r="E1367" t="str">
            <v>Quentin</v>
          </cell>
          <cell r="F1367" t="str">
            <v>H</v>
          </cell>
          <cell r="G1367" t="str">
            <v>UEAJ MAUBEUGE</v>
          </cell>
          <cell r="J1367" t="str">
            <v>6423_B</v>
          </cell>
          <cell r="K1367" t="str">
            <v>Spécifique</v>
          </cell>
          <cell r="L1367" t="str">
            <v>B</v>
          </cell>
          <cell r="M1367" t="str">
            <v>EDU/ASS</v>
          </cell>
          <cell r="N1367"/>
          <cell r="O1367" t="str">
            <v>NON TIT</v>
          </cell>
          <cell r="P1367" t="str">
            <v>Mourad El-Ouassaidi</v>
          </cell>
          <cell r="Q1367">
            <v>1</v>
          </cell>
          <cell r="R1367">
            <v>1</v>
          </cell>
        </row>
        <row r="1368">
          <cell r="B1368">
            <v>173208</v>
          </cell>
          <cell r="C1368" t="str">
            <v>AVRIL</v>
          </cell>
          <cell r="D1368" t="str">
            <v/>
          </cell>
          <cell r="E1368" t="str">
            <v>Aurélie</v>
          </cell>
          <cell r="F1368" t="str">
            <v>F</v>
          </cell>
          <cell r="G1368" t="str">
            <v>UEMO DOUAI</v>
          </cell>
          <cell r="J1368" t="str">
            <v>6423_B</v>
          </cell>
          <cell r="K1368" t="str">
            <v>Spécifique</v>
          </cell>
          <cell r="L1368" t="str">
            <v>B</v>
          </cell>
          <cell r="M1368" t="str">
            <v>EDU/ASS</v>
          </cell>
          <cell r="N1368"/>
          <cell r="O1368" t="str">
            <v>NON TIT</v>
          </cell>
          <cell r="P1368" t="str">
            <v>Mourad El-Ouassaidi</v>
          </cell>
          <cell r="Q1368">
            <v>1</v>
          </cell>
          <cell r="R1368">
            <v>1</v>
          </cell>
        </row>
        <row r="1369">
          <cell r="B1369">
            <v>173216</v>
          </cell>
          <cell r="C1369" t="str">
            <v>LAIB</v>
          </cell>
          <cell r="D1369" t="str">
            <v/>
          </cell>
          <cell r="E1369" t="str">
            <v>Samir</v>
          </cell>
          <cell r="F1369" t="str">
            <v>H</v>
          </cell>
          <cell r="G1369" t="str">
            <v>UEHC LILLE</v>
          </cell>
          <cell r="J1369" t="str">
            <v>6423_B</v>
          </cell>
          <cell r="K1369" t="str">
            <v>Spécifique</v>
          </cell>
          <cell r="L1369" t="str">
            <v>B</v>
          </cell>
          <cell r="M1369" t="str">
            <v>EDU/ASS</v>
          </cell>
          <cell r="N1369"/>
          <cell r="O1369" t="str">
            <v>NON TIT</v>
          </cell>
          <cell r="P1369" t="str">
            <v>Patrick Pivert</v>
          </cell>
          <cell r="Q1369">
            <v>1</v>
          </cell>
          <cell r="R1369">
            <v>1</v>
          </cell>
        </row>
        <row r="1370">
          <cell r="B1370">
            <v>173220</v>
          </cell>
          <cell r="C1370" t="str">
            <v>VOLLEMAERE</v>
          </cell>
          <cell r="D1370" t="str">
            <v/>
          </cell>
          <cell r="E1370" t="str">
            <v>Benjamin</v>
          </cell>
          <cell r="F1370" t="str">
            <v>H</v>
          </cell>
          <cell r="G1370" t="str">
            <v>DIPJJ GRAND NORD</v>
          </cell>
          <cell r="J1370" t="str">
            <v>6420_C</v>
          </cell>
          <cell r="K1370" t="str">
            <v>Commun</v>
          </cell>
          <cell r="L1370" t="str">
            <v>C</v>
          </cell>
          <cell r="M1370" t="str">
            <v>ADJ-A</v>
          </cell>
          <cell r="N1370"/>
          <cell r="O1370" t="str">
            <v>NON TIT</v>
          </cell>
          <cell r="P1370" t="str">
            <v>Mourad El-Ouassaidi</v>
          </cell>
          <cell r="Q1370">
            <v>0</v>
          </cell>
          <cell r="R1370">
            <v>0</v>
          </cell>
        </row>
        <row r="1371">
          <cell r="B1371">
            <v>173318</v>
          </cell>
          <cell r="C1371" t="str">
            <v>RIEDMULLER</v>
          </cell>
          <cell r="D1371" t="str">
            <v/>
          </cell>
          <cell r="E1371" t="str">
            <v>Robert</v>
          </cell>
          <cell r="F1371" t="str">
            <v>H</v>
          </cell>
          <cell r="G1371" t="str">
            <v>UEHC NOGENT SUR OISE</v>
          </cell>
          <cell r="J1371" t="str">
            <v>6423_C</v>
          </cell>
          <cell r="K1371" t="str">
            <v>Spécifique</v>
          </cell>
          <cell r="L1371" t="str">
            <v>C</v>
          </cell>
          <cell r="M1371" t="str">
            <v>ELEVE</v>
          </cell>
          <cell r="N1371"/>
          <cell r="O1371" t="str">
            <v>NON TIT</v>
          </cell>
          <cell r="P1371" t="str">
            <v>Sylviane Duquenne</v>
          </cell>
          <cell r="Q1371">
            <v>1</v>
          </cell>
          <cell r="R1371">
            <v>1</v>
          </cell>
        </row>
        <row r="1372">
          <cell r="B1372">
            <v>173769</v>
          </cell>
          <cell r="C1372" t="str">
            <v>ZAREMBA</v>
          </cell>
          <cell r="D1372" t="str">
            <v/>
          </cell>
          <cell r="E1372" t="str">
            <v>Jérôme</v>
          </cell>
          <cell r="F1372" t="str">
            <v>H</v>
          </cell>
          <cell r="G1372" t="str">
            <v>UEHC BETHUNE</v>
          </cell>
          <cell r="J1372">
            <v>6425</v>
          </cell>
          <cell r="K1372" t="str">
            <v>Commun</v>
          </cell>
          <cell r="L1372" t="str">
            <v>C</v>
          </cell>
          <cell r="M1372" t="str">
            <v>ADJ-T</v>
          </cell>
          <cell r="N1372"/>
          <cell r="O1372" t="str">
            <v>NON TIT</v>
          </cell>
          <cell r="P1372" t="str">
            <v>Sandrine Wambre</v>
          </cell>
          <cell r="Q1372">
            <v>1</v>
          </cell>
          <cell r="R1372">
            <v>1</v>
          </cell>
        </row>
        <row r="1373">
          <cell r="B1373">
            <v>174072</v>
          </cell>
          <cell r="C1373" t="str">
            <v>LIPSZYC</v>
          </cell>
          <cell r="D1373" t="str">
            <v/>
          </cell>
          <cell r="E1373" t="str">
            <v>Elsa</v>
          </cell>
          <cell r="F1373" t="str">
            <v>F</v>
          </cell>
          <cell r="G1373" t="str">
            <v>UEMO CREIL</v>
          </cell>
          <cell r="J1373" t="str">
            <v>6423_A</v>
          </cell>
          <cell r="K1373" t="str">
            <v>Spécifique</v>
          </cell>
          <cell r="L1373" t="str">
            <v>A</v>
          </cell>
          <cell r="M1373" t="str">
            <v>PSY/RUE</v>
          </cell>
          <cell r="N1373"/>
          <cell r="O1373" t="str">
            <v>NON TIT</v>
          </cell>
          <cell r="P1373" t="str">
            <v>Sylviane Duquenne</v>
          </cell>
          <cell r="Q1373">
            <v>1</v>
          </cell>
          <cell r="R1373">
            <v>1</v>
          </cell>
        </row>
        <row r="1374">
          <cell r="B1374">
            <v>174094</v>
          </cell>
          <cell r="C1374" t="str">
            <v>PIOWCZYK</v>
          </cell>
          <cell r="D1374" t="str">
            <v/>
          </cell>
          <cell r="E1374" t="str">
            <v>Jérémy</v>
          </cell>
          <cell r="F1374" t="str">
            <v>H</v>
          </cell>
          <cell r="G1374" t="str">
            <v>UECEF CAMBRAI</v>
          </cell>
          <cell r="J1374" t="str">
            <v>6423_B</v>
          </cell>
          <cell r="K1374" t="str">
            <v>Spécifique</v>
          </cell>
          <cell r="L1374" t="str">
            <v>B</v>
          </cell>
          <cell r="M1374" t="str">
            <v>EDU/ASS</v>
          </cell>
          <cell r="N1374"/>
          <cell r="O1374" t="str">
            <v>NON TIT</v>
          </cell>
          <cell r="P1374" t="str">
            <v>Nicolas Loux</v>
          </cell>
          <cell r="Q1374">
            <v>1</v>
          </cell>
          <cell r="R1374">
            <v>1</v>
          </cell>
        </row>
        <row r="1375">
          <cell r="B1375">
            <v>174271</v>
          </cell>
          <cell r="C1375" t="str">
            <v>COPPE</v>
          </cell>
          <cell r="D1375" t="str">
            <v/>
          </cell>
          <cell r="E1375" t="str">
            <v>Céline</v>
          </cell>
          <cell r="F1375" t="str">
            <v>F</v>
          </cell>
          <cell r="G1375" t="str">
            <v>UEMO BEAUVAIS</v>
          </cell>
          <cell r="J1375" t="str">
            <v>6423_B</v>
          </cell>
          <cell r="K1375" t="str">
            <v>Spécifique</v>
          </cell>
          <cell r="L1375" t="str">
            <v>B</v>
          </cell>
          <cell r="M1375" t="str">
            <v>EDU/ASS</v>
          </cell>
          <cell r="N1375"/>
          <cell r="O1375" t="str">
            <v>NON TIT</v>
          </cell>
          <cell r="P1375" t="str">
            <v>Sylviane Duquenne</v>
          </cell>
          <cell r="Q1375">
            <v>1</v>
          </cell>
          <cell r="R1375">
            <v>1</v>
          </cell>
        </row>
        <row r="1376">
          <cell r="B1376">
            <v>174418</v>
          </cell>
          <cell r="C1376" t="str">
            <v>FRUCHART</v>
          </cell>
          <cell r="D1376" t="str">
            <v/>
          </cell>
          <cell r="E1376" t="str">
            <v>Nathalie</v>
          </cell>
          <cell r="F1376" t="str">
            <v>F</v>
          </cell>
          <cell r="G1376" t="str">
            <v>UECEF BEAUVAIS</v>
          </cell>
          <cell r="J1376">
            <v>1635</v>
          </cell>
          <cell r="K1376" t="str">
            <v>Commun</v>
          </cell>
          <cell r="L1376" t="str">
            <v>A ou B</v>
          </cell>
          <cell r="M1376" t="str">
            <v>INF</v>
          </cell>
          <cell r="N1376"/>
          <cell r="O1376" t="str">
            <v>TIT</v>
          </cell>
          <cell r="P1376" t="str">
            <v>Sylviane Duquenne</v>
          </cell>
          <cell r="Q1376">
            <v>1</v>
          </cell>
          <cell r="R1376">
            <v>1</v>
          </cell>
        </row>
        <row r="1377">
          <cell r="B1377">
            <v>174535</v>
          </cell>
          <cell r="C1377" t="str">
            <v>SCALBERT</v>
          </cell>
          <cell r="D1377" t="str">
            <v/>
          </cell>
          <cell r="E1377" t="str">
            <v>Alexandre</v>
          </cell>
          <cell r="F1377" t="str">
            <v>H</v>
          </cell>
          <cell r="G1377" t="str">
            <v>UECEF CAMBRAI</v>
          </cell>
          <cell r="J1377" t="str">
            <v>6423_B</v>
          </cell>
          <cell r="K1377" t="str">
            <v>Spécifique</v>
          </cell>
          <cell r="L1377" t="str">
            <v>B</v>
          </cell>
          <cell r="M1377" t="str">
            <v>EDU/ASS</v>
          </cell>
          <cell r="N1377"/>
          <cell r="O1377" t="str">
            <v>NON TIT</v>
          </cell>
          <cell r="P1377" t="str">
            <v>Nicolas Loux</v>
          </cell>
          <cell r="Q1377">
            <v>1</v>
          </cell>
          <cell r="R1377">
            <v>1</v>
          </cell>
        </row>
        <row r="1378">
          <cell r="B1378">
            <v>175056</v>
          </cell>
          <cell r="C1378" t="str">
            <v>GADROY</v>
          </cell>
          <cell r="D1378" t="str">
            <v/>
          </cell>
          <cell r="E1378" t="str">
            <v>Alix</v>
          </cell>
          <cell r="F1378" t="str">
            <v>F</v>
          </cell>
          <cell r="G1378" t="str">
            <v>UEMO ARRAS EST</v>
          </cell>
          <cell r="J1378" t="str">
            <v>6423_B</v>
          </cell>
          <cell r="K1378" t="str">
            <v>Spécifique</v>
          </cell>
          <cell r="L1378" t="str">
            <v>B</v>
          </cell>
          <cell r="M1378" t="str">
            <v>EDU/ASS</v>
          </cell>
          <cell r="N1378"/>
          <cell r="O1378" t="str">
            <v>NON TIT</v>
          </cell>
          <cell r="P1378" t="str">
            <v>Lucie Szarek</v>
          </cell>
          <cell r="Q1378" t="e">
            <v>#N/A</v>
          </cell>
          <cell r="R1378">
            <v>1</v>
          </cell>
        </row>
        <row r="1379">
          <cell r="B1379">
            <v>175162</v>
          </cell>
          <cell r="C1379" t="str">
            <v>SIMARD</v>
          </cell>
          <cell r="D1379" t="str">
            <v/>
          </cell>
          <cell r="E1379" t="str">
            <v>Loïc</v>
          </cell>
          <cell r="F1379" t="str">
            <v>H</v>
          </cell>
          <cell r="G1379" t="str">
            <v>DTPJJ OISE</v>
          </cell>
          <cell r="J1379">
            <v>6434</v>
          </cell>
          <cell r="K1379" t="str">
            <v>?</v>
          </cell>
          <cell r="L1379" t="str">
            <v>B</v>
          </cell>
          <cell r="M1379" t="str">
            <v>SA ou Edu</v>
          </cell>
          <cell r="N1379"/>
          <cell r="O1379" t="str">
            <v>APPRENTI</v>
          </cell>
          <cell r="P1379" t="str">
            <v>Sylviane Duquenne</v>
          </cell>
          <cell r="Q1379">
            <v>1</v>
          </cell>
          <cell r="R1379">
            <v>1</v>
          </cell>
        </row>
        <row r="1380">
          <cell r="B1380">
            <v>175404</v>
          </cell>
          <cell r="C1380" t="str">
            <v>FALAH</v>
          </cell>
          <cell r="D1380" t="str">
            <v/>
          </cell>
          <cell r="E1380" t="str">
            <v>Imad</v>
          </cell>
          <cell r="F1380" t="str">
            <v>H</v>
          </cell>
          <cell r="G1380" t="str">
            <v>UEHC NOGENT SUR OISE</v>
          </cell>
          <cell r="J1380">
            <v>6434</v>
          </cell>
          <cell r="K1380" t="str">
            <v>?</v>
          </cell>
          <cell r="L1380" t="str">
            <v>B</v>
          </cell>
          <cell r="M1380" t="str">
            <v>SA ou Edu</v>
          </cell>
          <cell r="N1380"/>
          <cell r="O1380" t="str">
            <v>APPRENTI</v>
          </cell>
          <cell r="P1380" t="str">
            <v>Sylviane Duquenne</v>
          </cell>
          <cell r="Q1380">
            <v>1</v>
          </cell>
          <cell r="R1380">
            <v>1</v>
          </cell>
        </row>
        <row r="1381">
          <cell r="B1381">
            <v>175545</v>
          </cell>
          <cell r="C1381" t="str">
            <v>FEUGAS</v>
          </cell>
          <cell r="D1381" t="str">
            <v/>
          </cell>
          <cell r="E1381" t="str">
            <v>Cassandra</v>
          </cell>
          <cell r="F1381" t="str">
            <v>F</v>
          </cell>
          <cell r="G1381" t="str">
            <v>DTPJJ OISE</v>
          </cell>
          <cell r="J1381">
            <v>6434</v>
          </cell>
          <cell r="K1381" t="str">
            <v>?</v>
          </cell>
          <cell r="L1381" t="str">
            <v>B</v>
          </cell>
          <cell r="M1381" t="str">
            <v>SA ou Edu</v>
          </cell>
          <cell r="N1381"/>
          <cell r="O1381" t="str">
            <v>APPRENTI</v>
          </cell>
          <cell r="P1381" t="str">
            <v>Sylviane Duquenne</v>
          </cell>
          <cell r="Q1381">
            <v>1</v>
          </cell>
          <cell r="R1381">
            <v>1</v>
          </cell>
        </row>
        <row r="1382">
          <cell r="B1382">
            <v>175694</v>
          </cell>
          <cell r="C1382" t="str">
            <v>BOULY</v>
          </cell>
          <cell r="D1382" t="str">
            <v/>
          </cell>
          <cell r="E1382" t="str">
            <v>Lisa</v>
          </cell>
          <cell r="F1382" t="str">
            <v>F</v>
          </cell>
          <cell r="G1382" t="str">
            <v>UEAT LILLE</v>
          </cell>
          <cell r="J1382" t="str">
            <v>6423_B</v>
          </cell>
          <cell r="K1382" t="str">
            <v>Spécifique</v>
          </cell>
          <cell r="L1382" t="str">
            <v>B</v>
          </cell>
          <cell r="M1382" t="str">
            <v>EDU/ASS</v>
          </cell>
          <cell r="N1382"/>
          <cell r="O1382" t="str">
            <v>NON TIT</v>
          </cell>
          <cell r="P1382" t="str">
            <v>Patrick Pivert</v>
          </cell>
          <cell r="Q1382">
            <v>1</v>
          </cell>
          <cell r="R1382">
            <v>1</v>
          </cell>
        </row>
        <row r="1383">
          <cell r="B1383">
            <v>176239</v>
          </cell>
          <cell r="C1383" t="str">
            <v>KRZYZOSIAK</v>
          </cell>
          <cell r="D1383" t="str">
            <v/>
          </cell>
          <cell r="E1383" t="str">
            <v>Clémence</v>
          </cell>
          <cell r="F1383" t="str">
            <v>F</v>
          </cell>
          <cell r="G1383" t="str">
            <v>EPE LIEVIN ATREBATIE</v>
          </cell>
          <cell r="J1383" t="str">
            <v>6420_A</v>
          </cell>
          <cell r="K1383" t="str">
            <v>Commun</v>
          </cell>
          <cell r="L1383" t="str">
            <v>A</v>
          </cell>
          <cell r="M1383" t="str">
            <v>ADJ-A</v>
          </cell>
          <cell r="N1383" t="str">
            <v>DS</v>
          </cell>
          <cell r="O1383" t="str">
            <v>NON TIT</v>
          </cell>
          <cell r="P1383" t="e">
            <v>#N/A</v>
          </cell>
          <cell r="Q1383">
            <v>1</v>
          </cell>
          <cell r="R1383">
            <v>1</v>
          </cell>
        </row>
        <row r="1384">
          <cell r="B1384">
            <v>176248</v>
          </cell>
          <cell r="C1384" t="str">
            <v>SANTOS</v>
          </cell>
          <cell r="D1384" t="str">
            <v/>
          </cell>
          <cell r="E1384" t="str">
            <v>Mylène</v>
          </cell>
          <cell r="F1384" t="str">
            <v>F</v>
          </cell>
          <cell r="G1384" t="str">
            <v>UEHD BEAUVAIS</v>
          </cell>
          <cell r="J1384" t="str">
            <v>6423_A</v>
          </cell>
          <cell r="K1384" t="str">
            <v>Spécifique</v>
          </cell>
          <cell r="L1384" t="str">
            <v>A</v>
          </cell>
          <cell r="M1384" t="str">
            <v>PSY/RUE</v>
          </cell>
          <cell r="N1384"/>
          <cell r="O1384" t="str">
            <v>NON TIT</v>
          </cell>
          <cell r="P1384" t="str">
            <v>Sylviane Duquenne</v>
          </cell>
          <cell r="Q1384">
            <v>1</v>
          </cell>
          <cell r="R1384">
            <v>1</v>
          </cell>
        </row>
        <row r="1385">
          <cell r="B1385">
            <v>176472</v>
          </cell>
          <cell r="C1385" t="str">
            <v>BAURIN</v>
          </cell>
          <cell r="D1385" t="str">
            <v/>
          </cell>
          <cell r="E1385" t="str">
            <v>Grégoire</v>
          </cell>
          <cell r="F1385" t="str">
            <v>H</v>
          </cell>
          <cell r="G1385" t="str">
            <v>UEHC ST MARTIN BOULOGNE</v>
          </cell>
          <cell r="J1385" t="str">
            <v>6423_B</v>
          </cell>
          <cell r="K1385" t="str">
            <v>Spécifique</v>
          </cell>
          <cell r="L1385" t="str">
            <v>B</v>
          </cell>
          <cell r="M1385" t="str">
            <v>EDU/ASS</v>
          </cell>
          <cell r="N1385"/>
          <cell r="O1385" t="str">
            <v>NON TIT</v>
          </cell>
          <cell r="P1385" t="str">
            <v>Lucie Szarek</v>
          </cell>
          <cell r="Q1385">
            <v>1</v>
          </cell>
          <cell r="R1385">
            <v>1</v>
          </cell>
        </row>
        <row r="1386">
          <cell r="B1386">
            <v>176791</v>
          </cell>
          <cell r="C1386" t="str">
            <v>TISSANDIER</v>
          </cell>
          <cell r="D1386" t="str">
            <v/>
          </cell>
          <cell r="E1386" t="str">
            <v>Gary</v>
          </cell>
          <cell r="F1386" t="str">
            <v>H</v>
          </cell>
          <cell r="G1386" t="str">
            <v>UEMO DUNKERQUE OUEST</v>
          </cell>
          <cell r="J1386" t="str">
            <v>6423_B</v>
          </cell>
          <cell r="K1386" t="str">
            <v>Spécifique</v>
          </cell>
          <cell r="L1386" t="str">
            <v>B</v>
          </cell>
          <cell r="M1386" t="str">
            <v>EDU/ASS</v>
          </cell>
          <cell r="N1386"/>
          <cell r="O1386" t="str">
            <v>NON TIT</v>
          </cell>
          <cell r="P1386" t="str">
            <v>Nicolas Loux</v>
          </cell>
          <cell r="Q1386">
            <v>1</v>
          </cell>
          <cell r="R1386">
            <v>1</v>
          </cell>
        </row>
        <row r="1387">
          <cell r="B1387">
            <v>178028</v>
          </cell>
          <cell r="C1387" t="str">
            <v>LEMOINE</v>
          </cell>
          <cell r="D1387" t="str">
            <v/>
          </cell>
          <cell r="E1387" t="str">
            <v>Maxime</v>
          </cell>
          <cell r="F1387" t="str">
            <v>H</v>
          </cell>
          <cell r="G1387" t="str">
            <v>EPE BETHUNE ARTOIS</v>
          </cell>
          <cell r="J1387" t="str">
            <v>6420_A</v>
          </cell>
          <cell r="K1387" t="str">
            <v>Commun</v>
          </cell>
          <cell r="L1387" t="str">
            <v>A</v>
          </cell>
          <cell r="M1387" t="str">
            <v>ADJ-A</v>
          </cell>
          <cell r="N1387" t="str">
            <v>DS</v>
          </cell>
          <cell r="O1387" t="str">
            <v>NON TIT</v>
          </cell>
          <cell r="P1387" t="e">
            <v>#N/A</v>
          </cell>
          <cell r="Q1387">
            <v>1</v>
          </cell>
          <cell r="R1387">
            <v>1</v>
          </cell>
        </row>
        <row r="1388">
          <cell r="B1388">
            <v>178152</v>
          </cell>
          <cell r="C1388" t="str">
            <v>BAUDIN</v>
          </cell>
          <cell r="D1388" t="str">
            <v/>
          </cell>
          <cell r="E1388" t="str">
            <v>Marie-Pierre</v>
          </cell>
          <cell r="F1388" t="str">
            <v>F</v>
          </cell>
          <cell r="G1388" t="str">
            <v>DIPJJ GRAND NORD</v>
          </cell>
          <cell r="J1388" t="str">
            <v>6420_C</v>
          </cell>
          <cell r="K1388" t="str">
            <v>Commun</v>
          </cell>
          <cell r="L1388" t="str">
            <v>C</v>
          </cell>
          <cell r="M1388" t="str">
            <v>ADJ-A</v>
          </cell>
          <cell r="N1388"/>
          <cell r="O1388" t="str">
            <v>NON TIT</v>
          </cell>
          <cell r="P1388" t="str">
            <v>Mourad El-Ouassaidi</v>
          </cell>
          <cell r="Q1388">
            <v>1</v>
          </cell>
          <cell r="R1388">
            <v>1</v>
          </cell>
        </row>
        <row r="1389">
          <cell r="B1389">
            <v>178245</v>
          </cell>
          <cell r="C1389" t="str">
            <v>CASTANO</v>
          </cell>
          <cell r="D1389" t="str">
            <v/>
          </cell>
          <cell r="E1389" t="str">
            <v>Sélim</v>
          </cell>
          <cell r="F1389" t="str">
            <v>H</v>
          </cell>
          <cell r="G1389" t="str">
            <v>UEAJ AMIENS</v>
          </cell>
          <cell r="J1389">
            <v>6434</v>
          </cell>
          <cell r="K1389" t="str">
            <v>?</v>
          </cell>
          <cell r="L1389" t="str">
            <v>B</v>
          </cell>
          <cell r="M1389" t="str">
            <v>SA ou Edu</v>
          </cell>
          <cell r="N1389"/>
          <cell r="O1389" t="str">
            <v>APPRENTI</v>
          </cell>
          <cell r="P1389" t="str">
            <v>Annie-Claude Harbonnier</v>
          </cell>
          <cell r="Q1389">
            <v>1</v>
          </cell>
          <cell r="R1389">
            <v>1</v>
          </cell>
        </row>
        <row r="1390">
          <cell r="B1390">
            <v>178318</v>
          </cell>
          <cell r="C1390" t="str">
            <v>CHOQUET-MARTIN</v>
          </cell>
          <cell r="D1390" t="str">
            <v/>
          </cell>
          <cell r="E1390" t="str">
            <v>Lolita</v>
          </cell>
          <cell r="F1390" t="str">
            <v>F</v>
          </cell>
          <cell r="G1390" t="str">
            <v>UEHC AMIENS</v>
          </cell>
          <cell r="J1390" t="str">
            <v>6423_B</v>
          </cell>
          <cell r="K1390" t="str">
            <v>Spécifique</v>
          </cell>
          <cell r="L1390" t="str">
            <v>B</v>
          </cell>
          <cell r="M1390" t="str">
            <v>EDU/ASS</v>
          </cell>
          <cell r="N1390"/>
          <cell r="O1390" t="str">
            <v>NON TIT</v>
          </cell>
          <cell r="P1390" t="str">
            <v>Annie-Claude Harbonnier</v>
          </cell>
          <cell r="Q1390">
            <v>1</v>
          </cell>
          <cell r="R1390">
            <v>1</v>
          </cell>
        </row>
        <row r="1391">
          <cell r="B1391">
            <v>178377</v>
          </cell>
          <cell r="C1391" t="str">
            <v>LAAMARI</v>
          </cell>
          <cell r="D1391" t="str">
            <v>BOUNJOUA</v>
          </cell>
          <cell r="E1391" t="str">
            <v>Linda</v>
          </cell>
          <cell r="F1391" t="str">
            <v>F</v>
          </cell>
          <cell r="G1391" t="str">
            <v>UEMO VALENCIENNES OUEST</v>
          </cell>
          <cell r="J1391" t="str">
            <v>6423_B</v>
          </cell>
          <cell r="K1391" t="str">
            <v>Spécifique</v>
          </cell>
          <cell r="L1391" t="str">
            <v>B</v>
          </cell>
          <cell r="M1391" t="str">
            <v>EDU/ASS</v>
          </cell>
          <cell r="N1391"/>
          <cell r="O1391" t="str">
            <v>NON TIT</v>
          </cell>
          <cell r="P1391" t="str">
            <v>Nicolas Loux</v>
          </cell>
          <cell r="Q1391">
            <v>1</v>
          </cell>
          <cell r="R1391">
            <v>1</v>
          </cell>
        </row>
        <row r="1392">
          <cell r="B1392">
            <v>178422</v>
          </cell>
          <cell r="C1392" t="str">
            <v>BILLET</v>
          </cell>
          <cell r="D1392" t="str">
            <v/>
          </cell>
          <cell r="E1392" t="str">
            <v>Capucine</v>
          </cell>
          <cell r="F1392" t="str">
            <v>F</v>
          </cell>
          <cell r="G1392" t="str">
            <v>UEHC AMIENS</v>
          </cell>
          <cell r="J1392">
            <v>6434</v>
          </cell>
          <cell r="K1392" t="str">
            <v>?</v>
          </cell>
          <cell r="L1392" t="str">
            <v>B</v>
          </cell>
          <cell r="M1392" t="str">
            <v>SA ou Edu</v>
          </cell>
          <cell r="N1392"/>
          <cell r="O1392" t="str">
            <v>APPRENTI</v>
          </cell>
          <cell r="P1392" t="str">
            <v>Annie-Claude Harbonnier</v>
          </cell>
          <cell r="Q1392">
            <v>1</v>
          </cell>
          <cell r="R1392">
            <v>1</v>
          </cell>
        </row>
        <row r="1393">
          <cell r="B1393">
            <v>178507</v>
          </cell>
          <cell r="C1393" t="str">
            <v>JULIEN</v>
          </cell>
          <cell r="D1393" t="str">
            <v>JULIEN</v>
          </cell>
          <cell r="E1393" t="str">
            <v>Clémence</v>
          </cell>
          <cell r="F1393" t="str">
            <v>F</v>
          </cell>
          <cell r="G1393" t="str">
            <v>UEAT LILLE</v>
          </cell>
          <cell r="J1393" t="str">
            <v>6423_B</v>
          </cell>
          <cell r="K1393" t="str">
            <v>Spécifique</v>
          </cell>
          <cell r="L1393" t="str">
            <v>B</v>
          </cell>
          <cell r="M1393" t="str">
            <v>EDU/ASS</v>
          </cell>
          <cell r="N1393"/>
          <cell r="O1393" t="str">
            <v>NON TIT</v>
          </cell>
          <cell r="P1393" t="str">
            <v>Patrick Pivert</v>
          </cell>
          <cell r="Q1393" t="e">
            <v>#N/A</v>
          </cell>
          <cell r="R1393">
            <v>1</v>
          </cell>
        </row>
        <row r="1394">
          <cell r="B1394">
            <v>178512</v>
          </cell>
          <cell r="C1394" t="str">
            <v>DELEHAYE</v>
          </cell>
          <cell r="D1394" t="str">
            <v/>
          </cell>
          <cell r="E1394" t="str">
            <v>Elisabeth</v>
          </cell>
          <cell r="F1394" t="str">
            <v>F</v>
          </cell>
          <cell r="G1394" t="str">
            <v>UECEF BRUAY LA BUISSIERE</v>
          </cell>
          <cell r="J1394" t="str">
            <v>6420_C</v>
          </cell>
          <cell r="K1394" t="str">
            <v>Commun</v>
          </cell>
          <cell r="L1394" t="str">
            <v>C</v>
          </cell>
          <cell r="M1394" t="str">
            <v>ADJ-A</v>
          </cell>
          <cell r="N1394"/>
          <cell r="O1394" t="str">
            <v>NON TIT</v>
          </cell>
          <cell r="P1394" t="str">
            <v>Sandrine Wambre</v>
          </cell>
          <cell r="Q1394">
            <v>1</v>
          </cell>
          <cell r="R1394">
            <v>1</v>
          </cell>
        </row>
        <row r="1395">
          <cell r="B1395">
            <v>178525</v>
          </cell>
          <cell r="C1395" t="str">
            <v>HERMANT</v>
          </cell>
          <cell r="D1395" t="str">
            <v>HERMANT</v>
          </cell>
          <cell r="E1395" t="str">
            <v>Héloise</v>
          </cell>
          <cell r="F1395" t="str">
            <v>F</v>
          </cell>
          <cell r="G1395" t="str">
            <v>UEMO ROUBAIX</v>
          </cell>
          <cell r="J1395" t="str">
            <v>6423_B</v>
          </cell>
          <cell r="K1395" t="str">
            <v>Spécifique</v>
          </cell>
          <cell r="L1395" t="str">
            <v>B</v>
          </cell>
          <cell r="M1395" t="str">
            <v>EDU/ASS</v>
          </cell>
          <cell r="N1395"/>
          <cell r="O1395" t="str">
            <v>NON TIT</v>
          </cell>
          <cell r="P1395" t="str">
            <v>Patrick Pivert</v>
          </cell>
          <cell r="Q1395">
            <v>1</v>
          </cell>
          <cell r="R1395">
            <v>1</v>
          </cell>
        </row>
        <row r="1396">
          <cell r="B1396">
            <v>178538</v>
          </cell>
          <cell r="C1396" t="str">
            <v>CORRE</v>
          </cell>
          <cell r="D1396" t="str">
            <v/>
          </cell>
          <cell r="E1396" t="str">
            <v>Cyril</v>
          </cell>
          <cell r="F1396" t="str">
            <v>H</v>
          </cell>
          <cell r="G1396" t="str">
            <v>UECEF LAON</v>
          </cell>
          <cell r="J1396">
            <v>6425</v>
          </cell>
          <cell r="K1396" t="str">
            <v>Commun</v>
          </cell>
          <cell r="L1396" t="str">
            <v>C</v>
          </cell>
          <cell r="M1396" t="str">
            <v>ADJ-T</v>
          </cell>
          <cell r="N1396"/>
          <cell r="O1396" t="str">
            <v>NON TIT</v>
          </cell>
          <cell r="P1396" t="str">
            <v>Annie-Claude Harbonnier</v>
          </cell>
          <cell r="Q1396">
            <v>1</v>
          </cell>
          <cell r="R1396">
            <v>1</v>
          </cell>
        </row>
        <row r="1397">
          <cell r="B1397">
            <v>178571</v>
          </cell>
          <cell r="C1397" t="str">
            <v>DEMARQUET</v>
          </cell>
          <cell r="D1397" t="str">
            <v/>
          </cell>
          <cell r="E1397" t="str">
            <v>Clothilde</v>
          </cell>
          <cell r="F1397" t="str">
            <v>F</v>
          </cell>
          <cell r="G1397" t="str">
            <v>STEMO BOULOGNE SUR MER</v>
          </cell>
          <cell r="J1397" t="str">
            <v>6420_C</v>
          </cell>
          <cell r="K1397" t="str">
            <v>Commun</v>
          </cell>
          <cell r="L1397" t="str">
            <v>C</v>
          </cell>
          <cell r="M1397" t="str">
            <v>ADJ-A</v>
          </cell>
          <cell r="N1397"/>
          <cell r="O1397" t="str">
            <v>NON TIT</v>
          </cell>
          <cell r="P1397" t="str">
            <v>Lucie Szarek</v>
          </cell>
          <cell r="Q1397">
            <v>1</v>
          </cell>
          <cell r="R1397">
            <v>1</v>
          </cell>
        </row>
        <row r="1398">
          <cell r="B1398">
            <v>178634</v>
          </cell>
          <cell r="C1398" t="str">
            <v>BROQUET</v>
          </cell>
          <cell r="D1398" t="str">
            <v/>
          </cell>
          <cell r="E1398" t="str">
            <v>Philippe</v>
          </cell>
          <cell r="F1398" t="str">
            <v>H</v>
          </cell>
          <cell r="G1398" t="str">
            <v>UEHC ST MARTIN BOULOGNE</v>
          </cell>
          <cell r="J1398" t="str">
            <v>6423_B</v>
          </cell>
          <cell r="K1398" t="str">
            <v>Spécifique</v>
          </cell>
          <cell r="L1398" t="str">
            <v>B</v>
          </cell>
          <cell r="M1398" t="str">
            <v>EDU/ASS</v>
          </cell>
          <cell r="N1398"/>
          <cell r="O1398" t="str">
            <v>NON TIT</v>
          </cell>
          <cell r="P1398" t="str">
            <v>Lucie Szarek</v>
          </cell>
          <cell r="Q1398">
            <v>1</v>
          </cell>
          <cell r="R1398">
            <v>1</v>
          </cell>
        </row>
        <row r="1399">
          <cell r="B1399">
            <v>178652</v>
          </cell>
          <cell r="C1399" t="str">
            <v>RENAUT</v>
          </cell>
          <cell r="D1399" t="str">
            <v/>
          </cell>
          <cell r="E1399" t="str">
            <v>Camille</v>
          </cell>
          <cell r="F1399" t="str">
            <v>F</v>
          </cell>
          <cell r="G1399" t="str">
            <v>UEMO DOUAI</v>
          </cell>
          <cell r="J1399" t="str">
            <v>6423_A</v>
          </cell>
          <cell r="K1399" t="str">
            <v>Spécifique</v>
          </cell>
          <cell r="L1399" t="str">
            <v>A</v>
          </cell>
          <cell r="M1399" t="str">
            <v>PSY/RUE</v>
          </cell>
          <cell r="N1399"/>
          <cell r="O1399" t="str">
            <v>NON TIT</v>
          </cell>
          <cell r="P1399" t="str">
            <v>Mourad El-Ouassaidi</v>
          </cell>
          <cell r="Q1399">
            <v>1</v>
          </cell>
          <cell r="R1399">
            <v>0.5</v>
          </cell>
        </row>
        <row r="1400">
          <cell r="B1400">
            <v>178657</v>
          </cell>
          <cell r="C1400" t="str">
            <v>BAUDOUX</v>
          </cell>
          <cell r="D1400" t="str">
            <v/>
          </cell>
          <cell r="E1400" t="str">
            <v/>
          </cell>
          <cell r="F1400" t="str">
            <v/>
          </cell>
          <cell r="G1400" t="str">
            <v>UEMO LAON</v>
          </cell>
          <cell r="H1400"/>
          <cell r="I1400"/>
          <cell r="J1400" t="str">
            <v>6423_B</v>
          </cell>
          <cell r="K1400" t="str">
            <v>Spécifique</v>
          </cell>
          <cell r="L1400" t="str">
            <v>B</v>
          </cell>
          <cell r="M1400" t="str">
            <v>EDU/ASS</v>
          </cell>
          <cell r="N1400"/>
          <cell r="O1400" t="str">
            <v>NON TIT</v>
          </cell>
          <cell r="P1400" t="str">
            <v>Annie-Claude Harbonnier</v>
          </cell>
          <cell r="Q1400" t="e">
            <v>#N/A</v>
          </cell>
          <cell r="R1400">
            <v>0</v>
          </cell>
        </row>
        <row r="1401">
          <cell r="B1401">
            <v>178681</v>
          </cell>
          <cell r="C1401" t="str">
            <v>WAROQUET</v>
          </cell>
          <cell r="D1401" t="str">
            <v/>
          </cell>
          <cell r="E1401" t="str">
            <v>Aurore</v>
          </cell>
          <cell r="F1401" t="str">
            <v>F</v>
          </cell>
          <cell r="G1401" t="str">
            <v>UEMO AVESNES SUR HELPE</v>
          </cell>
          <cell r="J1401" t="str">
            <v>6423_B</v>
          </cell>
          <cell r="K1401" t="str">
            <v>Spécifique</v>
          </cell>
          <cell r="L1401" t="str">
            <v>B</v>
          </cell>
          <cell r="M1401" t="str">
            <v>EDU/ASS</v>
          </cell>
          <cell r="N1401"/>
          <cell r="O1401" t="str">
            <v>NON TIT</v>
          </cell>
          <cell r="P1401" t="str">
            <v>Nicolas Loux</v>
          </cell>
          <cell r="Q1401">
            <v>1</v>
          </cell>
          <cell r="R1401">
            <v>1</v>
          </cell>
        </row>
        <row r="1402">
          <cell r="B1402">
            <v>178712</v>
          </cell>
          <cell r="C1402" t="str">
            <v>BIGOT</v>
          </cell>
          <cell r="D1402" t="str">
            <v>BIGOT</v>
          </cell>
          <cell r="E1402" t="str">
            <v>Clémence</v>
          </cell>
          <cell r="F1402" t="str">
            <v>F</v>
          </cell>
          <cell r="G1402" t="str">
            <v>UEMO DOUAI</v>
          </cell>
          <cell r="J1402" t="str">
            <v>6423_B</v>
          </cell>
          <cell r="K1402" t="str">
            <v>Spécifique</v>
          </cell>
          <cell r="L1402" t="str">
            <v>B</v>
          </cell>
          <cell r="M1402" t="str">
            <v>EDU/ASS</v>
          </cell>
          <cell r="N1402"/>
          <cell r="O1402" t="str">
            <v>NON TIT</v>
          </cell>
          <cell r="P1402" t="str">
            <v>Mourad El-Ouassaidi</v>
          </cell>
          <cell r="Q1402" t="e">
            <v>#N/A</v>
          </cell>
          <cell r="R1402">
            <v>1</v>
          </cell>
        </row>
        <row r="1403">
          <cell r="B1403">
            <v>178714</v>
          </cell>
          <cell r="C1403" t="str">
            <v>DOS SANTOS</v>
          </cell>
          <cell r="D1403" t="str">
            <v/>
          </cell>
          <cell r="E1403" t="str">
            <v>Léo</v>
          </cell>
          <cell r="F1403" t="str">
            <v>H</v>
          </cell>
          <cell r="G1403" t="str">
            <v>UECEF LAON</v>
          </cell>
          <cell r="J1403" t="str">
            <v>6423_B</v>
          </cell>
          <cell r="K1403" t="str">
            <v>Spécifique</v>
          </cell>
          <cell r="L1403" t="str">
            <v>B</v>
          </cell>
          <cell r="M1403" t="str">
            <v>EDU/ASS</v>
          </cell>
          <cell r="N1403"/>
          <cell r="O1403" t="str">
            <v>NON TIT</v>
          </cell>
          <cell r="P1403" t="str">
            <v>Annie-Claude Harbonnier</v>
          </cell>
          <cell r="Q1403">
            <v>0</v>
          </cell>
          <cell r="R1403">
            <v>0</v>
          </cell>
        </row>
        <row r="1404">
          <cell r="B1404">
            <v>179637</v>
          </cell>
          <cell r="C1404" t="str">
            <v>BENAISE</v>
          </cell>
          <cell r="D1404" t="str">
            <v/>
          </cell>
          <cell r="E1404" t="str">
            <v>Adrien</v>
          </cell>
          <cell r="F1404" t="str">
            <v>H</v>
          </cell>
          <cell r="G1404" t="str">
            <v>DTPJJ NORD</v>
          </cell>
          <cell r="J1404" t="str">
            <v>6420_A</v>
          </cell>
          <cell r="K1404" t="str">
            <v>Commun</v>
          </cell>
          <cell r="L1404" t="str">
            <v>A</v>
          </cell>
          <cell r="M1404" t="str">
            <v>ADJ-A</v>
          </cell>
          <cell r="N1404"/>
          <cell r="O1404" t="str">
            <v>NON TIT</v>
          </cell>
          <cell r="P1404" t="str">
            <v>Patrick Pivert</v>
          </cell>
          <cell r="Q1404">
            <v>1</v>
          </cell>
          <cell r="R1404">
            <v>1</v>
          </cell>
        </row>
        <row r="1405">
          <cell r="B1405">
            <v>179672</v>
          </cell>
          <cell r="C1405" t="str">
            <v>LAVOGEZ</v>
          </cell>
          <cell r="D1405" t="str">
            <v/>
          </cell>
          <cell r="E1405" t="str">
            <v>John</v>
          </cell>
          <cell r="F1405" t="str">
            <v>H</v>
          </cell>
          <cell r="G1405" t="str">
            <v>UEHC ST MARTIN BOULOGNE</v>
          </cell>
          <cell r="J1405" t="str">
            <v>6423_B</v>
          </cell>
          <cell r="K1405" t="str">
            <v>Spécifique</v>
          </cell>
          <cell r="L1405" t="str">
            <v>B</v>
          </cell>
          <cell r="M1405" t="str">
            <v>EDU/ASS</v>
          </cell>
          <cell r="N1405"/>
          <cell r="O1405" t="str">
            <v>NON TIT</v>
          </cell>
          <cell r="P1405" t="str">
            <v>Lucie Szarek</v>
          </cell>
          <cell r="Q1405">
            <v>1</v>
          </cell>
          <cell r="R1405">
            <v>1</v>
          </cell>
        </row>
        <row r="1406">
          <cell r="B1406">
            <v>180499</v>
          </cell>
          <cell r="C1406" t="str">
            <v>LEBRUN</v>
          </cell>
          <cell r="D1406" t="str">
            <v/>
          </cell>
          <cell r="E1406" t="str">
            <v>Floriane</v>
          </cell>
          <cell r="F1406" t="str">
            <v>F</v>
          </cell>
          <cell r="G1406" t="str">
            <v>UEHC ST QUENTIN</v>
          </cell>
          <cell r="J1406" t="str">
            <v>6420_C</v>
          </cell>
          <cell r="K1406" t="str">
            <v>Commun</v>
          </cell>
          <cell r="L1406" t="str">
            <v>C</v>
          </cell>
          <cell r="M1406" t="str">
            <v>ADJ-A</v>
          </cell>
          <cell r="N1406"/>
          <cell r="O1406" t="str">
            <v>NON TIT</v>
          </cell>
          <cell r="P1406" t="str">
            <v>Annie-Claude Harbonnier</v>
          </cell>
          <cell r="Q1406">
            <v>1</v>
          </cell>
          <cell r="R1406">
            <v>1</v>
          </cell>
        </row>
        <row r="1407">
          <cell r="B1407">
            <v>180707</v>
          </cell>
          <cell r="C1407" t="str">
            <v>LAMHENE</v>
          </cell>
          <cell r="D1407" t="str">
            <v/>
          </cell>
          <cell r="E1407" t="str">
            <v>Roza</v>
          </cell>
          <cell r="F1407" t="str">
            <v>F</v>
          </cell>
          <cell r="G1407" t="str">
            <v>UEHC MAUBEUGE</v>
          </cell>
          <cell r="J1407">
            <v>6425</v>
          </cell>
          <cell r="K1407" t="str">
            <v>Commun</v>
          </cell>
          <cell r="L1407" t="str">
            <v>C</v>
          </cell>
          <cell r="M1407" t="str">
            <v>ADJ-T</v>
          </cell>
          <cell r="N1407"/>
          <cell r="O1407" t="str">
            <v>NON TIT</v>
          </cell>
          <cell r="P1407" t="str">
            <v>Nicolas Loux</v>
          </cell>
          <cell r="Q1407">
            <v>1</v>
          </cell>
          <cell r="R1407">
            <v>1</v>
          </cell>
        </row>
        <row r="1408">
          <cell r="B1408">
            <v>180738</v>
          </cell>
          <cell r="C1408" t="str">
            <v>WARIN</v>
          </cell>
          <cell r="D1408" t="str">
            <v>MASSON</v>
          </cell>
          <cell r="E1408" t="str">
            <v>Isabelle</v>
          </cell>
          <cell r="F1408" t="str">
            <v>F</v>
          </cell>
          <cell r="G1408" t="str">
            <v>UEHC AMIENS</v>
          </cell>
          <cell r="J1408" t="str">
            <v>6420_C</v>
          </cell>
          <cell r="K1408" t="str">
            <v>Commun</v>
          </cell>
          <cell r="L1408" t="str">
            <v>C</v>
          </cell>
          <cell r="M1408" t="str">
            <v>ADJ-A</v>
          </cell>
          <cell r="N1408"/>
          <cell r="O1408" t="str">
            <v>NON TIT</v>
          </cell>
          <cell r="P1408" t="str">
            <v>Annie-Claude Harbonnier</v>
          </cell>
          <cell r="Q1408">
            <v>1</v>
          </cell>
          <cell r="R1408">
            <v>1</v>
          </cell>
        </row>
        <row r="1409">
          <cell r="B1409">
            <v>181420</v>
          </cell>
          <cell r="C1409" t="str">
            <v>DELOUBRIERES</v>
          </cell>
          <cell r="D1409" t="str">
            <v>VIGNON</v>
          </cell>
          <cell r="E1409" t="str">
            <v>Séverine</v>
          </cell>
          <cell r="F1409" t="str">
            <v>F</v>
          </cell>
          <cell r="G1409" t="str">
            <v>UECEF LIEVIN</v>
          </cell>
          <cell r="J1409" t="str">
            <v>6423_B</v>
          </cell>
          <cell r="K1409" t="str">
            <v>Spécifique</v>
          </cell>
          <cell r="L1409" t="str">
            <v>B</v>
          </cell>
          <cell r="M1409" t="str">
            <v>EDU/ASS</v>
          </cell>
          <cell r="N1409"/>
          <cell r="O1409" t="str">
            <v>NON TIT</v>
          </cell>
          <cell r="P1409" t="str">
            <v>Sandrine Wambre</v>
          </cell>
          <cell r="Q1409">
            <v>1</v>
          </cell>
          <cell r="R1409">
            <v>1</v>
          </cell>
        </row>
        <row r="1410">
          <cell r="B1410">
            <v>181483</v>
          </cell>
          <cell r="C1410" t="str">
            <v>AYAD</v>
          </cell>
          <cell r="D1410" t="str">
            <v/>
          </cell>
          <cell r="E1410" t="str">
            <v>Ahmed</v>
          </cell>
          <cell r="F1410" t="str">
            <v>H</v>
          </cell>
          <cell r="G1410" t="str">
            <v>UEMO BETHUNE</v>
          </cell>
          <cell r="J1410" t="str">
            <v>6423_B</v>
          </cell>
          <cell r="K1410" t="str">
            <v>Spécifique</v>
          </cell>
          <cell r="L1410" t="str">
            <v>B</v>
          </cell>
          <cell r="M1410" t="str">
            <v>EDU/ASS</v>
          </cell>
          <cell r="N1410"/>
          <cell r="O1410" t="str">
            <v>NON TIT</v>
          </cell>
          <cell r="P1410" t="str">
            <v>Sandrine Wambre</v>
          </cell>
          <cell r="Q1410">
            <v>1</v>
          </cell>
          <cell r="R1410">
            <v>1</v>
          </cell>
        </row>
        <row r="1411">
          <cell r="B1411">
            <v>181520</v>
          </cell>
          <cell r="C1411" t="str">
            <v>DUTRIAUX</v>
          </cell>
          <cell r="D1411" t="str">
            <v/>
          </cell>
          <cell r="E1411" t="str">
            <v>Corinne</v>
          </cell>
          <cell r="F1411" t="str">
            <v>F</v>
          </cell>
          <cell r="G1411" t="str">
            <v>DIPJJ GRAND NORD</v>
          </cell>
          <cell r="J1411" t="str">
            <v>6420_C</v>
          </cell>
          <cell r="K1411" t="str">
            <v>Commun</v>
          </cell>
          <cell r="L1411" t="str">
            <v>C</v>
          </cell>
          <cell r="M1411" t="str">
            <v>ADJ-A</v>
          </cell>
          <cell r="N1411"/>
          <cell r="O1411" t="str">
            <v>NON TIT</v>
          </cell>
          <cell r="P1411" t="str">
            <v>Mourad El-Ouassaidi</v>
          </cell>
          <cell r="Q1411">
            <v>1</v>
          </cell>
          <cell r="R1411">
            <v>1</v>
          </cell>
        </row>
        <row r="1412">
          <cell r="B1412">
            <v>181559</v>
          </cell>
          <cell r="C1412" t="str">
            <v>BONIFACE</v>
          </cell>
          <cell r="D1412" t="str">
            <v/>
          </cell>
          <cell r="E1412" t="str">
            <v>Jean-Marc</v>
          </cell>
          <cell r="F1412" t="str">
            <v>H</v>
          </cell>
          <cell r="G1412" t="str">
            <v>UEAJ VILLENEUVE D'ASCQ 2</v>
          </cell>
          <cell r="J1412">
            <v>6425</v>
          </cell>
          <cell r="K1412" t="str">
            <v>Commun</v>
          </cell>
          <cell r="L1412" t="str">
            <v>C</v>
          </cell>
          <cell r="M1412" t="str">
            <v>ADJ-T</v>
          </cell>
          <cell r="N1412"/>
          <cell r="O1412" t="str">
            <v>NON TIT</v>
          </cell>
          <cell r="P1412" t="str">
            <v>Mourad El-Ouassaidi</v>
          </cell>
          <cell r="Q1412">
            <v>1</v>
          </cell>
          <cell r="R1412">
            <v>1</v>
          </cell>
        </row>
        <row r="1413">
          <cell r="B1413">
            <v>181581</v>
          </cell>
          <cell r="C1413" t="str">
            <v>VERSTAEN</v>
          </cell>
          <cell r="D1413" t="str">
            <v/>
          </cell>
          <cell r="E1413" t="str">
            <v>Amelie</v>
          </cell>
          <cell r="F1413" t="str">
            <v>F</v>
          </cell>
          <cell r="G1413" t="str">
            <v>UEMO HENIN BEAUMONT</v>
          </cell>
          <cell r="J1413" t="str">
            <v>6423_B</v>
          </cell>
          <cell r="K1413" t="str">
            <v>Spécifique</v>
          </cell>
          <cell r="L1413" t="str">
            <v>B</v>
          </cell>
          <cell r="M1413" t="str">
            <v>EDU/ASS</v>
          </cell>
          <cell r="N1413"/>
          <cell r="O1413" t="str">
            <v>NON TIT</v>
          </cell>
          <cell r="P1413" t="str">
            <v>Sandrine Wambre</v>
          </cell>
          <cell r="Q1413">
            <v>1</v>
          </cell>
          <cell r="R1413">
            <v>1</v>
          </cell>
        </row>
        <row r="1414">
          <cell r="B1414">
            <v>181597</v>
          </cell>
          <cell r="C1414" t="str">
            <v>DORRE</v>
          </cell>
          <cell r="D1414" t="str">
            <v/>
          </cell>
          <cell r="E1414" t="str">
            <v>Stéphanie</v>
          </cell>
          <cell r="F1414" t="str">
            <v>F</v>
          </cell>
          <cell r="G1414" t="str">
            <v>DTPJJ SOMME - AISNE</v>
          </cell>
          <cell r="J1414" t="str">
            <v>6420_A</v>
          </cell>
          <cell r="K1414" t="str">
            <v>Commun</v>
          </cell>
          <cell r="L1414" t="str">
            <v>A</v>
          </cell>
          <cell r="M1414" t="str">
            <v>ADJ-A</v>
          </cell>
          <cell r="N1414"/>
          <cell r="O1414" t="str">
            <v>NON TIT</v>
          </cell>
          <cell r="P1414" t="str">
            <v>Annie-Claude Harbonnier</v>
          </cell>
          <cell r="Q1414">
            <v>1</v>
          </cell>
          <cell r="R1414">
            <v>1</v>
          </cell>
        </row>
        <row r="1415">
          <cell r="B1415">
            <v>181598</v>
          </cell>
          <cell r="C1415" t="str">
            <v>HERMETZ</v>
          </cell>
          <cell r="D1415" t="str">
            <v/>
          </cell>
          <cell r="E1415" t="str">
            <v>Cédric</v>
          </cell>
          <cell r="F1415" t="str">
            <v>H</v>
          </cell>
          <cell r="G1415" t="str">
            <v>UECEF LIEVIN</v>
          </cell>
          <cell r="J1415" t="str">
            <v>6423_B</v>
          </cell>
          <cell r="K1415" t="str">
            <v>Spécifique</v>
          </cell>
          <cell r="L1415" t="str">
            <v>B</v>
          </cell>
          <cell r="M1415" t="str">
            <v>EDU/ASS</v>
          </cell>
          <cell r="N1415"/>
          <cell r="O1415" t="str">
            <v>NON TIT</v>
          </cell>
          <cell r="P1415" t="str">
            <v>Sandrine Wambre</v>
          </cell>
          <cell r="Q1415">
            <v>1</v>
          </cell>
          <cell r="R1415">
            <v>1</v>
          </cell>
        </row>
        <row r="1416">
          <cell r="B1416">
            <v>181868</v>
          </cell>
          <cell r="C1416" t="str">
            <v>ENTCHEVA</v>
          </cell>
          <cell r="D1416" t="str">
            <v>RUSEV</v>
          </cell>
          <cell r="E1416" t="str">
            <v>Raya</v>
          </cell>
          <cell r="F1416" t="str">
            <v>F</v>
          </cell>
          <cell r="G1416" t="str">
            <v>UEMO AMIENS EST</v>
          </cell>
          <cell r="J1416" t="str">
            <v>6420_A</v>
          </cell>
          <cell r="K1416" t="str">
            <v>Commun</v>
          </cell>
          <cell r="L1416" t="str">
            <v>A</v>
          </cell>
          <cell r="M1416" t="str">
            <v>ADJ-A</v>
          </cell>
          <cell r="N1416"/>
          <cell r="O1416" t="str">
            <v>NON TIT</v>
          </cell>
          <cell r="P1416" t="str">
            <v>Annie-Claude Harbonnier</v>
          </cell>
          <cell r="Q1416">
            <v>1</v>
          </cell>
          <cell r="R1416">
            <v>1</v>
          </cell>
        </row>
        <row r="1417">
          <cell r="B1417">
            <v>181870</v>
          </cell>
          <cell r="C1417" t="str">
            <v>DONNEFOY</v>
          </cell>
          <cell r="D1417" t="str">
            <v>GUINGAND</v>
          </cell>
          <cell r="E1417" t="str">
            <v>Nathalie</v>
          </cell>
          <cell r="F1417" t="str">
            <v>F</v>
          </cell>
          <cell r="G1417" t="str">
            <v>UEMO AMIENS OUEST</v>
          </cell>
          <cell r="J1417" t="str">
            <v>6423_B</v>
          </cell>
          <cell r="K1417" t="str">
            <v>Spécifique</v>
          </cell>
          <cell r="L1417" t="str">
            <v>B</v>
          </cell>
          <cell r="M1417" t="str">
            <v>EDU/ASS</v>
          </cell>
          <cell r="N1417"/>
          <cell r="O1417" t="str">
            <v>NON TIT</v>
          </cell>
          <cell r="P1417" t="str">
            <v>Annie-Claude Harbonnier</v>
          </cell>
          <cell r="Q1417">
            <v>1</v>
          </cell>
          <cell r="R1417">
            <v>1</v>
          </cell>
        </row>
        <row r="1418">
          <cell r="B1418">
            <v>181878</v>
          </cell>
          <cell r="C1418" t="str">
            <v>LEMORT</v>
          </cell>
          <cell r="D1418" t="str">
            <v/>
          </cell>
          <cell r="E1418" t="str">
            <v>Bruno</v>
          </cell>
          <cell r="F1418" t="str">
            <v>H</v>
          </cell>
          <cell r="G1418" t="str">
            <v>UEHC ARRAS</v>
          </cell>
          <cell r="J1418" t="str">
            <v>6423_B</v>
          </cell>
          <cell r="K1418" t="str">
            <v>Spécifique</v>
          </cell>
          <cell r="L1418" t="str">
            <v>B</v>
          </cell>
          <cell r="M1418" t="str">
            <v>EDU/ASS</v>
          </cell>
          <cell r="N1418"/>
          <cell r="O1418" t="str">
            <v>NON TIT</v>
          </cell>
          <cell r="P1418" t="str">
            <v>Sandrine Wambre</v>
          </cell>
          <cell r="Q1418">
            <v>0</v>
          </cell>
          <cell r="R1418">
            <v>0</v>
          </cell>
        </row>
        <row r="1419">
          <cell r="B1419">
            <v>181894</v>
          </cell>
          <cell r="C1419" t="str">
            <v>BOUTOILLE</v>
          </cell>
          <cell r="D1419" t="str">
            <v/>
          </cell>
          <cell r="E1419" t="str">
            <v>Amélie</v>
          </cell>
          <cell r="F1419" t="str">
            <v>F</v>
          </cell>
          <cell r="G1419" t="str">
            <v>UECEF LAON</v>
          </cell>
          <cell r="J1419" t="str">
            <v>6423_B</v>
          </cell>
          <cell r="K1419" t="str">
            <v>Spécifique</v>
          </cell>
          <cell r="L1419" t="str">
            <v>B</v>
          </cell>
          <cell r="M1419" t="str">
            <v>EDU/ASS</v>
          </cell>
          <cell r="N1419"/>
          <cell r="O1419" t="str">
            <v>NON TIT</v>
          </cell>
          <cell r="P1419" t="str">
            <v>Annie-Claude Harbonnier</v>
          </cell>
          <cell r="Q1419" t="e">
            <v>#N/A</v>
          </cell>
          <cell r="R1419">
            <v>0</v>
          </cell>
        </row>
        <row r="1420">
          <cell r="B1420">
            <v>154605</v>
          </cell>
          <cell r="C1420" t="str">
            <v>YASSIN</v>
          </cell>
          <cell r="D1420" t="str">
            <v>JOUAD</v>
          </cell>
          <cell r="E1420" t="str">
            <v>Assia</v>
          </cell>
          <cell r="F1420" t="str">
            <v>F</v>
          </cell>
          <cell r="G1420" t="str">
            <v>UEMO BEAUVAIS</v>
          </cell>
          <cell r="J1420" t="str">
            <v>6423_A</v>
          </cell>
          <cell r="K1420" t="str">
            <v>Spécifique</v>
          </cell>
          <cell r="L1420" t="str">
            <v>A</v>
          </cell>
          <cell r="M1420" t="str">
            <v>PSY</v>
          </cell>
          <cell r="O1420" t="str">
            <v>NON TIT</v>
          </cell>
          <cell r="P1420" t="str">
            <v>Sylviane Duquenne</v>
          </cell>
          <cell r="Q1420">
            <v>1</v>
          </cell>
          <cell r="R1420">
            <v>1</v>
          </cell>
        </row>
        <row r="1421">
          <cell r="B1421">
            <v>178549</v>
          </cell>
          <cell r="C1421" t="str">
            <v>PAGNON</v>
          </cell>
          <cell r="E1421" t="str">
            <v>Frédéric</v>
          </cell>
          <cell r="F1421" t="str">
            <v>H</v>
          </cell>
          <cell r="G1421" t="str">
            <v>UECEF LAON</v>
          </cell>
          <cell r="J1421" t="str">
            <v>6423_B</v>
          </cell>
          <cell r="K1421" t="str">
            <v>Spécifique</v>
          </cell>
          <cell r="L1421" t="str">
            <v>A</v>
          </cell>
          <cell r="M1421" t="str">
            <v>PSY</v>
          </cell>
          <cell r="N1421"/>
          <cell r="O1421" t="str">
            <v>NON TIT</v>
          </cell>
          <cell r="P1421" t="str">
            <v>Annie-Claude Harbonnier</v>
          </cell>
          <cell r="Q1421">
            <v>1</v>
          </cell>
          <cell r="R1421"/>
        </row>
        <row r="1422">
          <cell r="B1422">
            <v>182286</v>
          </cell>
          <cell r="C1422" t="str">
            <v>GIBON</v>
          </cell>
          <cell r="E1422" t="str">
            <v>Jérémy</v>
          </cell>
          <cell r="F1422" t="str">
            <v>H</v>
          </cell>
          <cell r="G1422" t="str">
            <v>UEMO ROUBAIX</v>
          </cell>
          <cell r="J1422">
            <v>6434</v>
          </cell>
          <cell r="K1422" t="str">
            <v>?</v>
          </cell>
          <cell r="L1422" t="str">
            <v>B</v>
          </cell>
          <cell r="M1422" t="str">
            <v>SA ou Edu</v>
          </cell>
          <cell r="N1422"/>
          <cell r="O1422" t="str">
            <v>APPRENTI</v>
          </cell>
          <cell r="P1422" t="str">
            <v>Patrick Pivert</v>
          </cell>
          <cell r="Q1422">
            <v>1</v>
          </cell>
        </row>
        <row r="1423">
          <cell r="B1423">
            <v>181968</v>
          </cell>
          <cell r="C1423" t="str">
            <v>FOURCROY</v>
          </cell>
          <cell r="E1423" t="str">
            <v>Hugues</v>
          </cell>
          <cell r="F1423" t="str">
            <v>H</v>
          </cell>
          <cell r="G1423" t="str">
            <v>UEHC ST MARTIN BOULOGNE</v>
          </cell>
          <cell r="J1423">
            <v>6425</v>
          </cell>
          <cell r="K1423" t="str">
            <v>Spécifique</v>
          </cell>
          <cell r="L1423" t="str">
            <v>C</v>
          </cell>
          <cell r="M1423" t="str">
            <v>ADJ-T</v>
          </cell>
          <cell r="N1423"/>
          <cell r="O1423" t="str">
            <v>NON TIT</v>
          </cell>
          <cell r="P1423" t="str">
            <v>Lucie Szarek</v>
          </cell>
          <cell r="Q1423">
            <v>1</v>
          </cell>
          <cell r="R1423">
            <v>1</v>
          </cell>
        </row>
      </sheetData>
      <sheetData sheetId="2"/>
      <sheetData sheetId="3"/>
      <sheetData sheetId="4">
        <row r="1">
          <cell r="B1" t="str">
            <v>UNITE</v>
          </cell>
          <cell r="C1" t="str">
            <v>AFFECTATION</v>
          </cell>
          <cell r="D1" t="str">
            <v>Départ</v>
          </cell>
          <cell r="E1" t="str">
            <v>SECTEUR</v>
          </cell>
        </row>
        <row r="2">
          <cell r="B2" t="str">
            <v>CEF LAON</v>
          </cell>
          <cell r="C2" t="str">
            <v>CEF LAON</v>
          </cell>
          <cell r="D2" t="str">
            <v>SOMME AISNE</v>
          </cell>
          <cell r="E2" t="str">
            <v>Annie-Claude Harbonnier</v>
          </cell>
        </row>
        <row r="3">
          <cell r="B3" t="str">
            <v>UECEF LAON</v>
          </cell>
          <cell r="C3" t="str">
            <v>CEF LAON</v>
          </cell>
          <cell r="D3" t="str">
            <v>SOMME AISNE</v>
          </cell>
          <cell r="E3" t="str">
            <v>Annie-Claude Harbonnier</v>
          </cell>
        </row>
        <row r="4">
          <cell r="B4" t="str">
            <v>EPE ST QUENTIN</v>
          </cell>
          <cell r="C4" t="str">
            <v>EPE ST QUENTIN</v>
          </cell>
          <cell r="D4" t="str">
            <v>SOMME AISNE</v>
          </cell>
          <cell r="E4" t="str">
            <v>Annie-Claude Harbonnier</v>
          </cell>
        </row>
        <row r="5">
          <cell r="B5" t="str">
            <v>UEHC AMIENS</v>
          </cell>
          <cell r="C5" t="str">
            <v>EPE ST QUENTIN</v>
          </cell>
          <cell r="D5" t="str">
            <v>SOMME AISNE</v>
          </cell>
          <cell r="E5" t="str">
            <v>Annie-Claude Harbonnier</v>
          </cell>
        </row>
        <row r="6">
          <cell r="B6" t="str">
            <v>UEHC ST QUENTIN</v>
          </cell>
          <cell r="C6" t="str">
            <v>EPE ST QUENTIN</v>
          </cell>
          <cell r="D6" t="str">
            <v>SOMME AISNE</v>
          </cell>
          <cell r="E6" t="str">
            <v>Annie-Claude Harbonnier</v>
          </cell>
        </row>
        <row r="7">
          <cell r="B7" t="str">
            <v>STEMOI LAON</v>
          </cell>
          <cell r="C7" t="str">
            <v>STEMOI LAON</v>
          </cell>
          <cell r="D7" t="str">
            <v>SOMME AISNE</v>
          </cell>
          <cell r="E7" t="str">
            <v>Annie-Claude Harbonnier</v>
          </cell>
        </row>
        <row r="8">
          <cell r="B8" t="str">
            <v>UEAJ LAON</v>
          </cell>
          <cell r="C8" t="str">
            <v>STEMOI LAON</v>
          </cell>
          <cell r="D8" t="str">
            <v>SOMME AISNE</v>
          </cell>
          <cell r="E8" t="str">
            <v>Annie-Claude Harbonnier</v>
          </cell>
        </row>
        <row r="9">
          <cell r="B9" t="str">
            <v>UEMO LAON</v>
          </cell>
          <cell r="C9" t="str">
            <v>STEMOI LAON</v>
          </cell>
          <cell r="D9" t="str">
            <v>SOMME AISNE</v>
          </cell>
          <cell r="E9" t="str">
            <v>Annie-Claude Harbonnier</v>
          </cell>
        </row>
        <row r="10">
          <cell r="B10" t="str">
            <v>UEMO SOISSONS</v>
          </cell>
          <cell r="C10" t="str">
            <v>STEMOI LAON</v>
          </cell>
          <cell r="D10" t="str">
            <v>SOMME AISNE</v>
          </cell>
          <cell r="E10" t="str">
            <v>Annie-Claude Harbonnier</v>
          </cell>
        </row>
        <row r="11">
          <cell r="B11" t="str">
            <v>UEMO ST QUENTIN</v>
          </cell>
          <cell r="C11" t="str">
            <v>STEMOI LAON</v>
          </cell>
          <cell r="D11" t="str">
            <v>SOMME AISNE</v>
          </cell>
          <cell r="E11" t="str">
            <v>Annie-Claude Harbonnier</v>
          </cell>
        </row>
        <row r="12">
          <cell r="B12" t="str">
            <v>DIPJJ GRAND NORD</v>
          </cell>
          <cell r="C12" t="str">
            <v>DIPJJ GRAND NORD</v>
          </cell>
          <cell r="D12" t="str">
            <v>NORD</v>
          </cell>
          <cell r="E12" t="str">
            <v>Mourad El-Ouassaidi</v>
          </cell>
        </row>
        <row r="13">
          <cell r="B13" t="str">
            <v>DIRPJJ GRAND NORD</v>
          </cell>
          <cell r="C13" t="str">
            <v>DIRPJJ GRAND NORD</v>
          </cell>
          <cell r="D13" t="str">
            <v>NORD</v>
          </cell>
          <cell r="E13" t="str">
            <v>Mourad El-Ouassaidi</v>
          </cell>
        </row>
        <row r="14">
          <cell r="B14" t="str">
            <v>EPE DOUAI PAYS DU HAINAUT</v>
          </cell>
          <cell r="C14" t="str">
            <v>EPE DOUAI PAYS DU HAINAUT</v>
          </cell>
          <cell r="D14" t="str">
            <v>NORD</v>
          </cell>
          <cell r="E14" t="str">
            <v>Mourad El-Ouassaidi</v>
          </cell>
        </row>
        <row r="15">
          <cell r="B15" t="str">
            <v>UEHC DOUAI</v>
          </cell>
          <cell r="C15" t="str">
            <v>EPE DOUAI PAYS DU HAINAUT</v>
          </cell>
          <cell r="D15" t="str">
            <v>NORD</v>
          </cell>
          <cell r="E15" t="str">
            <v>Mourad El-Ouassaidi</v>
          </cell>
        </row>
        <row r="16">
          <cell r="B16" t="str">
            <v>UEAJ VILLENEUVE D'ASCQ 2</v>
          </cell>
          <cell r="C16" t="str">
            <v>EPE TOURCOING - VILLENEUVE D'ASCQ siège à TOURCOING</v>
          </cell>
          <cell r="D16" t="str">
            <v>NORD</v>
          </cell>
          <cell r="E16" t="str">
            <v>Mourad El-Ouassaidi</v>
          </cell>
        </row>
        <row r="17">
          <cell r="B17" t="str">
            <v>STEI SIN LE NOBLE - MAUBEUGE</v>
          </cell>
          <cell r="C17" t="str">
            <v>STEI SIN LE NOBLE - MAUBEUGE</v>
          </cell>
          <cell r="D17" t="str">
            <v>NORD</v>
          </cell>
          <cell r="E17" t="str">
            <v>Mourad El-Ouassaidi</v>
          </cell>
        </row>
        <row r="18">
          <cell r="B18" t="str">
            <v>UEAJ MAUBEUGE</v>
          </cell>
          <cell r="C18" t="str">
            <v>STEI SIN LE NOBLE - MAUBEUGE</v>
          </cell>
          <cell r="D18" t="str">
            <v>NORD</v>
          </cell>
          <cell r="E18" t="str">
            <v>Mourad El-Ouassaidi</v>
          </cell>
        </row>
        <row r="19">
          <cell r="B19" t="str">
            <v>UEAJ SIN LE NOBLE</v>
          </cell>
          <cell r="C19" t="str">
            <v>STEI SIN LE NOBLE - MAUBEUGE</v>
          </cell>
          <cell r="D19" t="str">
            <v>NORD</v>
          </cell>
          <cell r="E19" t="str">
            <v>Mourad El-Ouassaidi</v>
          </cell>
        </row>
        <row r="20">
          <cell r="B20" t="str">
            <v>STEI VILLENEUVE D'ASCQ</v>
          </cell>
          <cell r="C20" t="str">
            <v>STEI VILLENEUVE D'ASCQ - DUNKERQUE siège à VILLENEUVE D'ASCQ</v>
          </cell>
          <cell r="D20" t="str">
            <v>NORD</v>
          </cell>
          <cell r="E20" t="str">
            <v>Mourad El-Ouassaidi</v>
          </cell>
        </row>
        <row r="21">
          <cell r="B21" t="str">
            <v>UEAJ DUNKERQUE</v>
          </cell>
          <cell r="C21" t="str">
            <v>STEI VILLENEUVE D'ASCQ - DUNKERQUE siège à VILLENEUVE D'ASCQ</v>
          </cell>
          <cell r="D21" t="str">
            <v>NORD</v>
          </cell>
          <cell r="E21" t="str">
            <v>Mourad El-Ouassaidi</v>
          </cell>
        </row>
        <row r="22">
          <cell r="B22" t="str">
            <v>UEAJ VILLENEUVE D'ASCQ 1</v>
          </cell>
          <cell r="C22" t="str">
            <v>STEI VILLENEUVE D'ASCQ - DUNKERQUE siège à VILLENEUVE D'ASCQ</v>
          </cell>
          <cell r="D22" t="str">
            <v>NORD</v>
          </cell>
          <cell r="E22" t="str">
            <v>Mourad El-Ouassaidi</v>
          </cell>
        </row>
        <row r="23">
          <cell r="B23" t="str">
            <v>STEMO DOUAI - CAMBRAI</v>
          </cell>
          <cell r="C23" t="str">
            <v>STEMO DOUAI - CAMBRAI siège à DOUAI</v>
          </cell>
          <cell r="D23" t="str">
            <v>NORD</v>
          </cell>
          <cell r="E23" t="str">
            <v>Mourad El-Ouassaidi</v>
          </cell>
        </row>
        <row r="24">
          <cell r="B24" t="str">
            <v>STEMO DOUAI - CAMBRAI siège à DOUAI</v>
          </cell>
          <cell r="C24" t="str">
            <v>STEMO DOUAI - CAMBRAI siège à DOUAI</v>
          </cell>
          <cell r="D24" t="str">
            <v>NORD</v>
          </cell>
          <cell r="E24" t="str">
            <v>Mourad El-Ouassaidi</v>
          </cell>
        </row>
        <row r="25">
          <cell r="B25" t="str">
            <v>UEMO CAMBRAI</v>
          </cell>
          <cell r="C25" t="str">
            <v>STEMO DOUAI - CAMBRAI siège à DOUAI</v>
          </cell>
          <cell r="D25" t="str">
            <v>NORD</v>
          </cell>
          <cell r="E25" t="str">
            <v>Mourad El-Ouassaidi</v>
          </cell>
        </row>
        <row r="26">
          <cell r="B26" t="str">
            <v>UEMO DOUAI</v>
          </cell>
          <cell r="C26" t="str">
            <v>STEMO DOUAI - CAMBRAI siège à DOUAI</v>
          </cell>
          <cell r="D26" t="str">
            <v>NORD</v>
          </cell>
          <cell r="E26" t="str">
            <v>Mourad El-Ouassaidi</v>
          </cell>
        </row>
        <row r="27">
          <cell r="B27" t="str">
            <v>CEF CAMBRAI</v>
          </cell>
          <cell r="C27" t="str">
            <v>CEF CAMBRAI</v>
          </cell>
          <cell r="D27" t="str">
            <v>NORD</v>
          </cell>
          <cell r="E27" t="str">
            <v>Nicolas Loux</v>
          </cell>
        </row>
        <row r="28">
          <cell r="B28" t="str">
            <v>UECEF CAMBRAI</v>
          </cell>
          <cell r="C28" t="str">
            <v>CEF CAMBRAI</v>
          </cell>
          <cell r="D28" t="str">
            <v>NORD</v>
          </cell>
          <cell r="E28" t="str">
            <v>Nicolas Loux</v>
          </cell>
        </row>
        <row r="29">
          <cell r="B29" t="str">
            <v>EPE MAUBEUGE</v>
          </cell>
          <cell r="C29" t="str">
            <v>EPE MAUBEUGE</v>
          </cell>
          <cell r="D29" t="str">
            <v>NORD</v>
          </cell>
          <cell r="E29" t="str">
            <v>Nicolas Loux</v>
          </cell>
        </row>
        <row r="30">
          <cell r="B30" t="str">
            <v>UECER POIX DU NORD "LA COURTE ECHELLE"</v>
          </cell>
          <cell r="C30" t="str">
            <v>EPE MAUBEUGE</v>
          </cell>
          <cell r="D30" t="str">
            <v>NORD</v>
          </cell>
          <cell r="E30" t="str">
            <v>Nicolas Loux</v>
          </cell>
        </row>
        <row r="31">
          <cell r="B31" t="str">
            <v>UEHC MAUBEUGE</v>
          </cell>
          <cell r="C31" t="str">
            <v>EPE MAUBEUGE</v>
          </cell>
          <cell r="D31" t="str">
            <v>NORD</v>
          </cell>
          <cell r="E31" t="str">
            <v>Nicolas Loux</v>
          </cell>
        </row>
        <row r="32">
          <cell r="B32" t="str">
            <v>USEEPM QUIEVRECHAIN</v>
          </cell>
          <cell r="C32" t="str">
            <v>EPM QUIEVRECHAIN</v>
          </cell>
          <cell r="D32" t="str">
            <v>NORD</v>
          </cell>
          <cell r="E32" t="str">
            <v>Nicolas Loux</v>
          </cell>
        </row>
        <row r="33">
          <cell r="B33" t="str">
            <v>USEEPM QUIEVRECHAIN</v>
          </cell>
          <cell r="C33" t="str">
            <v>SEEPM QUIEVRECHAIN</v>
          </cell>
          <cell r="D33" t="str">
            <v>NORD</v>
          </cell>
          <cell r="E33" t="str">
            <v>Nicolas Loux</v>
          </cell>
        </row>
        <row r="34">
          <cell r="B34" t="str">
            <v>UESEEPM QUIEVRECHAIN</v>
          </cell>
          <cell r="C34" t="str">
            <v>SE-EPM QUIEVRECHAIN</v>
          </cell>
          <cell r="D34" t="str">
            <v>NORD</v>
          </cell>
          <cell r="E34" t="str">
            <v>Nicolas Loux</v>
          </cell>
        </row>
        <row r="35">
          <cell r="B35" t="str">
            <v>STEMO DUNKERQUE</v>
          </cell>
          <cell r="C35" t="str">
            <v>STEMO DUNKERQUE</v>
          </cell>
          <cell r="D35" t="str">
            <v>NORD</v>
          </cell>
          <cell r="E35" t="str">
            <v>Nicolas Loux</v>
          </cell>
        </row>
        <row r="36">
          <cell r="B36" t="str">
            <v>UEMO DUNKERQUE EST</v>
          </cell>
          <cell r="C36" t="str">
            <v>STEMO DUNKERQUE</v>
          </cell>
          <cell r="D36" t="str">
            <v>NORD</v>
          </cell>
          <cell r="E36" t="str">
            <v>Nicolas Loux</v>
          </cell>
        </row>
        <row r="37">
          <cell r="B37" t="str">
            <v>UEMO DUNKERQUE OUEST</v>
          </cell>
          <cell r="C37" t="str">
            <v>STEMO DUNKERQUE</v>
          </cell>
          <cell r="D37" t="str">
            <v>NORD</v>
          </cell>
          <cell r="E37" t="str">
            <v>Nicolas Loux</v>
          </cell>
        </row>
        <row r="38">
          <cell r="B38" t="str">
            <v>STEMO MAUBEUGE - VALENCIENNES</v>
          </cell>
          <cell r="C38" t="str">
            <v>STEMO MAUBEUGE - VALENCIENNES</v>
          </cell>
          <cell r="D38" t="str">
            <v>NORD</v>
          </cell>
          <cell r="E38" t="str">
            <v>Nicolas Loux</v>
          </cell>
        </row>
        <row r="39">
          <cell r="B39" t="str">
            <v>STEMO MAUBEUGE - VALENCIENNES siège à MAUBEUGE</v>
          </cell>
          <cell r="C39" t="str">
            <v>STEMO MAUBEUGE - VALENCIENNES siège à MAUBEUGE</v>
          </cell>
          <cell r="D39" t="str">
            <v>NORD</v>
          </cell>
          <cell r="E39" t="str">
            <v>Nicolas Loux</v>
          </cell>
        </row>
        <row r="40">
          <cell r="B40" t="str">
            <v>UEMO AVESNES SUR HELPE</v>
          </cell>
          <cell r="C40" t="str">
            <v>STEMO MAUBEUGE - VALENCIENNES siège à MAUBEUGE</v>
          </cell>
          <cell r="D40" t="str">
            <v>NORD</v>
          </cell>
          <cell r="E40" t="str">
            <v>Nicolas Loux</v>
          </cell>
        </row>
        <row r="41">
          <cell r="B41" t="str">
            <v>UEMO MAUBEUGE</v>
          </cell>
          <cell r="C41" t="str">
            <v>STEMO MAUBEUGE - VALENCIENNES siège à MAUBEUGE</v>
          </cell>
          <cell r="D41" t="str">
            <v>NORD</v>
          </cell>
          <cell r="E41" t="str">
            <v>Nicolas Loux</v>
          </cell>
        </row>
        <row r="42">
          <cell r="B42" t="str">
            <v>UEMO VALENCIENNES EST</v>
          </cell>
          <cell r="C42" t="str">
            <v>STEMO MAUBEUGE - VALENCIENNES siège à MAUBEUGE</v>
          </cell>
          <cell r="D42" t="str">
            <v>NORD</v>
          </cell>
          <cell r="E42" t="str">
            <v>Nicolas Loux</v>
          </cell>
        </row>
        <row r="43">
          <cell r="B43" t="str">
            <v>UEMO VALENCIENNES OUEST</v>
          </cell>
          <cell r="C43" t="str">
            <v>STEMO MAUBEUGE - VALENCIENNES siège à MAUBEUGE</v>
          </cell>
          <cell r="D43" t="str">
            <v>NORD</v>
          </cell>
          <cell r="E43" t="str">
            <v>Nicolas Loux</v>
          </cell>
        </row>
        <row r="44">
          <cell r="B44" t="str">
            <v>DTPJJ NORD</v>
          </cell>
          <cell r="C44" t="str">
            <v>DTPJJ NORD</v>
          </cell>
          <cell r="D44" t="str">
            <v>NORD</v>
          </cell>
          <cell r="E44" t="str">
            <v>Patrick Pivert</v>
          </cell>
        </row>
        <row r="45">
          <cell r="B45" t="str">
            <v>EPE LILLE</v>
          </cell>
          <cell r="C45" t="str">
            <v>EPE LILLE</v>
          </cell>
          <cell r="D45" t="str">
            <v>NORD</v>
          </cell>
          <cell r="E45" t="str">
            <v>Patrick Pivert</v>
          </cell>
        </row>
        <row r="46">
          <cell r="B46" t="str">
            <v>UEHC LILLE</v>
          </cell>
          <cell r="C46" t="str">
            <v>EPE LILLE</v>
          </cell>
          <cell r="D46" t="str">
            <v>NORD</v>
          </cell>
          <cell r="E46" t="str">
            <v>Patrick Pivert</v>
          </cell>
        </row>
        <row r="47">
          <cell r="B47" t="str">
            <v>UEHD DEPARTEMENTALE siège à LILLE</v>
          </cell>
          <cell r="C47" t="str">
            <v>EPE LILLE</v>
          </cell>
          <cell r="D47" t="str">
            <v>NORD</v>
          </cell>
          <cell r="E47" t="str">
            <v>Patrick Pivert</v>
          </cell>
        </row>
        <row r="48">
          <cell r="B48" t="str">
            <v>UEHD LILLE</v>
          </cell>
          <cell r="C48" t="str">
            <v>EPE LILLE</v>
          </cell>
          <cell r="D48" t="str">
            <v>NORD</v>
          </cell>
          <cell r="E48" t="str">
            <v>Patrick Pivert</v>
          </cell>
        </row>
        <row r="49">
          <cell r="B49" t="str">
            <v>EPE TOURCOING - VILLENEUVE D'ASCQ siège à TOURCOING</v>
          </cell>
          <cell r="C49" t="str">
            <v>EPE TOURCOING - VILLENEUVE D'ASCQ siège à TOURCOING</v>
          </cell>
          <cell r="D49" t="str">
            <v>NORD</v>
          </cell>
          <cell r="E49" t="str">
            <v>Patrick Pivert</v>
          </cell>
        </row>
        <row r="50">
          <cell r="B50" t="str">
            <v>EPE TOURCOING VILLENEUVE D ASCQ</v>
          </cell>
          <cell r="C50" t="str">
            <v>EPE TOURCOING - VILLENEUVE D'ASCQ siège à TOURCOING</v>
          </cell>
          <cell r="D50" t="str">
            <v>NORD</v>
          </cell>
          <cell r="E50" t="str">
            <v>Patrick Pivert</v>
          </cell>
        </row>
        <row r="51">
          <cell r="B51" t="str">
            <v>UEHC TOURCOING</v>
          </cell>
          <cell r="C51" t="str">
            <v>EPE TOURCOING - VILLENEUVE D'ASCQ siège à TOURCOING</v>
          </cell>
          <cell r="D51" t="str">
            <v>NORD</v>
          </cell>
          <cell r="E51" t="str">
            <v>Patrick Pivert</v>
          </cell>
        </row>
        <row r="52">
          <cell r="B52" t="str">
            <v>UEHC VILLENEUVE D'ASCQ</v>
          </cell>
          <cell r="C52" t="str">
            <v>EPE TOURCOING - VILLENEUVE D'ASCQ siège à TOURCOING</v>
          </cell>
          <cell r="D52" t="str">
            <v>NORD</v>
          </cell>
          <cell r="E52" t="str">
            <v>Patrick Pivert</v>
          </cell>
        </row>
        <row r="53">
          <cell r="B53" t="str">
            <v>STEMO DE LILLE</v>
          </cell>
          <cell r="C53" t="str">
            <v>STEMO DE LILLE</v>
          </cell>
          <cell r="D53" t="str">
            <v>NORD</v>
          </cell>
          <cell r="E53" t="str">
            <v>Patrick Pivert</v>
          </cell>
        </row>
        <row r="54">
          <cell r="B54" t="str">
            <v>STEMO LILLE</v>
          </cell>
          <cell r="C54" t="str">
            <v>STEMO LILLE</v>
          </cell>
          <cell r="D54" t="str">
            <v>NORD</v>
          </cell>
          <cell r="E54" t="str">
            <v>Patrick Pivert</v>
          </cell>
        </row>
        <row r="55">
          <cell r="B55" t="str">
            <v>UEAT LILLE</v>
          </cell>
          <cell r="C55" t="str">
            <v>STEMO LILLE</v>
          </cell>
          <cell r="D55" t="str">
            <v>NORD</v>
          </cell>
          <cell r="E55" t="str">
            <v>Patrick Pivert</v>
          </cell>
        </row>
        <row r="56">
          <cell r="B56" t="str">
            <v>UEMO LAMBERSART</v>
          </cell>
          <cell r="C56" t="str">
            <v>STEMO LILLE</v>
          </cell>
          <cell r="D56" t="str">
            <v>NORD</v>
          </cell>
          <cell r="E56" t="str">
            <v>Patrick Pivert</v>
          </cell>
        </row>
        <row r="57">
          <cell r="B57" t="str">
            <v>UEMO LILLE</v>
          </cell>
          <cell r="C57" t="str">
            <v>STEMO LILLE</v>
          </cell>
          <cell r="D57" t="str">
            <v>NORD</v>
          </cell>
          <cell r="E57" t="str">
            <v>Patrick Pivert</v>
          </cell>
        </row>
        <row r="58">
          <cell r="B58" t="str">
            <v>UEMO LILLE BOIS BLANCS</v>
          </cell>
          <cell r="C58" t="str">
            <v>STEMO LILLE</v>
          </cell>
          <cell r="D58" t="str">
            <v>NORD</v>
          </cell>
          <cell r="E58" t="str">
            <v>Patrick Pivert</v>
          </cell>
        </row>
        <row r="59">
          <cell r="B59" t="str">
            <v>UEMO LILLE VAUBAN</v>
          </cell>
          <cell r="C59" t="str">
            <v>STEMO LILLE</v>
          </cell>
          <cell r="D59" t="str">
            <v>NORD</v>
          </cell>
          <cell r="E59" t="str">
            <v>Patrick Pivert</v>
          </cell>
        </row>
        <row r="60">
          <cell r="B60" t="str">
            <v>STEMO TOURCOING - ROUBAIX</v>
          </cell>
          <cell r="C60" t="str">
            <v>STEMO TOURCOING - ROUBAIX</v>
          </cell>
          <cell r="D60" t="str">
            <v>NORD</v>
          </cell>
          <cell r="E60" t="str">
            <v>Patrick Pivert</v>
          </cell>
        </row>
        <row r="61">
          <cell r="B61" t="str">
            <v>UEMO TOURCOING</v>
          </cell>
          <cell r="C61" t="str">
            <v>STEMO TOURCOING - ROUBAIX</v>
          </cell>
          <cell r="D61" t="str">
            <v>NORD</v>
          </cell>
          <cell r="E61" t="str">
            <v>Patrick Pivert</v>
          </cell>
        </row>
        <row r="62">
          <cell r="B62" t="str">
            <v>UEMO ROUBAIX</v>
          </cell>
          <cell r="C62" t="str">
            <v>STEMO TOURCOING - ROUBAIX siège à TOURCOING</v>
          </cell>
          <cell r="D62" t="str">
            <v>NORD</v>
          </cell>
          <cell r="E62" t="str">
            <v>Patrick Pivert</v>
          </cell>
        </row>
        <row r="63">
          <cell r="B63" t="str">
            <v>UEMO TOURCOING</v>
          </cell>
          <cell r="C63" t="str">
            <v>STEMO TOURCOING - ROUBAIX siège à TOURCOING</v>
          </cell>
          <cell r="D63" t="str">
            <v>NORD</v>
          </cell>
          <cell r="E63" t="str">
            <v>Patrick Pivert</v>
          </cell>
        </row>
        <row r="64">
          <cell r="B64" t="str">
            <v>UECEF BEAUVAIS</v>
          </cell>
          <cell r="C64" t="str">
            <v>CEF BEAUVAIS</v>
          </cell>
          <cell r="D64" t="str">
            <v>OISE</v>
          </cell>
          <cell r="E64" t="str">
            <v>Sylviane Duquenne</v>
          </cell>
        </row>
        <row r="65">
          <cell r="B65" t="str">
            <v>DTPJJ OISE</v>
          </cell>
          <cell r="C65" t="str">
            <v>DTPJJ OISE</v>
          </cell>
          <cell r="D65" t="str">
            <v>OISE</v>
          </cell>
          <cell r="E65" t="str">
            <v>Sylviane Duquenne</v>
          </cell>
        </row>
        <row r="66">
          <cell r="B66" t="str">
            <v>EPE OISE siège à NOGENT SUR OISE</v>
          </cell>
          <cell r="C66" t="str">
            <v>EPE OISE siège à NOGENT SUR OISE</v>
          </cell>
          <cell r="D66" t="str">
            <v>OISE</v>
          </cell>
          <cell r="E66" t="str">
            <v>Sylviane Duquenne</v>
          </cell>
        </row>
        <row r="67">
          <cell r="B67" t="str">
            <v>EPE OISE</v>
          </cell>
          <cell r="C67" t="str">
            <v>EPE OISE siège à NOGENT SUR OISE</v>
          </cell>
          <cell r="D67" t="str">
            <v>OISE</v>
          </cell>
          <cell r="E67" t="str">
            <v>Sylviane Duquenne</v>
          </cell>
        </row>
        <row r="68">
          <cell r="B68" t="str">
            <v>UEHC BEAUVAIS</v>
          </cell>
          <cell r="C68" t="str">
            <v>EPE OISE siège à NOGENT SUR OISE</v>
          </cell>
          <cell r="D68" t="str">
            <v>OISE</v>
          </cell>
          <cell r="E68" t="str">
            <v>Sylviane Duquenne</v>
          </cell>
        </row>
        <row r="69">
          <cell r="B69" t="str">
            <v>UEHC NOGENT SUR OISE</v>
          </cell>
          <cell r="C69" t="str">
            <v>EPE OISE siège à NOGENT SUR OISE</v>
          </cell>
          <cell r="D69" t="str">
            <v>OISE</v>
          </cell>
          <cell r="E69" t="str">
            <v>Sylviane Duquenne</v>
          </cell>
        </row>
        <row r="70">
          <cell r="B70" t="str">
            <v xml:space="preserve">UEHC NOGENT SUR OISE </v>
          </cell>
          <cell r="C70" t="str">
            <v>EPE OISE siège à NOGENT SUR OISE</v>
          </cell>
          <cell r="D70" t="str">
            <v>OISE</v>
          </cell>
          <cell r="E70" t="str">
            <v>Sylviane Duquenne</v>
          </cell>
        </row>
        <row r="71">
          <cell r="B71" t="str">
            <v>UEHD BEAUVAIS</v>
          </cell>
          <cell r="C71" t="str">
            <v>EPE OISE siège à NOGENT SUR OISE</v>
          </cell>
          <cell r="D71" t="str">
            <v>OISE</v>
          </cell>
          <cell r="E71" t="str">
            <v>Sylviane Duquenne</v>
          </cell>
        </row>
        <row r="72">
          <cell r="B72" t="str">
            <v>UEHD OISE siège à BEAUVAIS</v>
          </cell>
          <cell r="C72" t="str">
            <v>EPE OISE siège à NOGENT SUR OISE</v>
          </cell>
          <cell r="D72" t="str">
            <v>OISE</v>
          </cell>
          <cell r="E72" t="str">
            <v>Sylviane Duquenne</v>
          </cell>
        </row>
        <row r="73">
          <cell r="B73" t="str">
            <v>STEMO SENLIS</v>
          </cell>
          <cell r="C73" t="str">
            <v>STEMO SENLIS</v>
          </cell>
          <cell r="D73" t="str">
            <v>OISE</v>
          </cell>
          <cell r="E73" t="str">
            <v>Sylviane Duquenne</v>
          </cell>
        </row>
        <row r="74">
          <cell r="B74" t="str">
            <v>UEMO CREIL</v>
          </cell>
          <cell r="C74" t="str">
            <v>STEMO SENLIS</v>
          </cell>
          <cell r="D74" t="str">
            <v>OISE</v>
          </cell>
          <cell r="E74" t="str">
            <v>Sylviane Duquenne</v>
          </cell>
        </row>
        <row r="75">
          <cell r="B75" t="str">
            <v>UEMO SENLIS</v>
          </cell>
          <cell r="C75" t="str">
            <v>STEMO SENLIS</v>
          </cell>
          <cell r="D75" t="str">
            <v>OISE</v>
          </cell>
          <cell r="E75" t="str">
            <v>Sylviane Duquenne</v>
          </cell>
        </row>
        <row r="76">
          <cell r="B76" t="str">
            <v>STEMOI BEAUVAIS</v>
          </cell>
          <cell r="C76" t="str">
            <v>STEMOI BEAUVAIS</v>
          </cell>
          <cell r="D76" t="str">
            <v>OISE</v>
          </cell>
          <cell r="E76" t="str">
            <v>Sylviane Duquenne</v>
          </cell>
        </row>
        <row r="77">
          <cell r="B77" t="str">
            <v>UEAJ BEAUVAIS</v>
          </cell>
          <cell r="C77" t="str">
            <v>STEMOI BEAUVAIS</v>
          </cell>
          <cell r="D77" t="str">
            <v>OISE</v>
          </cell>
          <cell r="E77" t="str">
            <v>Sylviane Duquenne</v>
          </cell>
        </row>
        <row r="78">
          <cell r="B78" t="str">
            <v>UEMO BEAUVAIS</v>
          </cell>
          <cell r="C78" t="str">
            <v>STEMOI BEAUVAIS</v>
          </cell>
          <cell r="D78" t="str">
            <v>OISE</v>
          </cell>
          <cell r="E78" t="str">
            <v>Sylviane Duquenne</v>
          </cell>
        </row>
        <row r="79">
          <cell r="B79" t="str">
            <v>STEMOI COMPIEGNE</v>
          </cell>
          <cell r="C79" t="str">
            <v>STEMOI COMPIEGNE</v>
          </cell>
          <cell r="D79" t="str">
            <v>OISE</v>
          </cell>
          <cell r="E79" t="str">
            <v>Sylviane Duquenne</v>
          </cell>
        </row>
        <row r="80">
          <cell r="B80" t="str">
            <v>UEAJ MONTATAIRE</v>
          </cell>
          <cell r="C80" t="str">
            <v>STEMOI COMPIEGNE</v>
          </cell>
          <cell r="D80" t="str">
            <v>OISE</v>
          </cell>
          <cell r="E80" t="str">
            <v>Sylviane Duquenne</v>
          </cell>
        </row>
        <row r="81">
          <cell r="B81" t="str">
            <v>UEMO COMPIEGNE</v>
          </cell>
          <cell r="C81" t="str">
            <v>STEMOI COMPIEGNE</v>
          </cell>
          <cell r="D81" t="str">
            <v>OISE</v>
          </cell>
          <cell r="E81" t="str">
            <v>Sylviane Duquenne</v>
          </cell>
        </row>
        <row r="82">
          <cell r="B82" t="str">
            <v>EPEI ST MARTIN BOULOGNE</v>
          </cell>
          <cell r="C82" t="str">
            <v>EPEI ST MARTIN BOULOGNE</v>
          </cell>
          <cell r="D82" t="str">
            <v>PAS DE CALAIS</v>
          </cell>
          <cell r="E82" t="str">
            <v>Annie-Claude Harbonnier</v>
          </cell>
        </row>
        <row r="83">
          <cell r="B83" t="str">
            <v>DTPJJ PAS DE CALAIS</v>
          </cell>
          <cell r="C83" t="str">
            <v>DTPJJ PAS DE CALAIS</v>
          </cell>
          <cell r="D83" t="str">
            <v>PAS DE CALAIS</v>
          </cell>
          <cell r="E83" t="str">
            <v>Lucie Szarek</v>
          </cell>
        </row>
        <row r="84">
          <cell r="B84" t="str">
            <v>EPEI BOULOGNE</v>
          </cell>
          <cell r="C84" t="str">
            <v>EPEI BOULOGNE</v>
          </cell>
          <cell r="D84" t="str">
            <v>PAS DE CALAIS</v>
          </cell>
          <cell r="E84" t="str">
            <v>Lucie Szarek</v>
          </cell>
        </row>
        <row r="85">
          <cell r="B85" t="str">
            <v>UEAJ CALAIS LITTORAL</v>
          </cell>
          <cell r="C85" t="str">
            <v>EPEI ST MARTIN LES BOULOGNE</v>
          </cell>
          <cell r="D85" t="str">
            <v>PAS DE CALAIS</v>
          </cell>
          <cell r="E85" t="str">
            <v>Lucie Szarek</v>
          </cell>
        </row>
        <row r="86">
          <cell r="B86" t="str">
            <v>UEAJ CALAIS LITTORAL</v>
          </cell>
          <cell r="C86" t="str">
            <v>EPEI ST MARTIN LES BOULOGNE</v>
          </cell>
          <cell r="D86" t="str">
            <v>PAS DE CALAIS</v>
          </cell>
          <cell r="E86" t="str">
            <v>Lucie Szarek</v>
          </cell>
        </row>
        <row r="87">
          <cell r="B87" t="str">
            <v>UEHC ST MARTIN BOULOGNE</v>
          </cell>
          <cell r="C87" t="str">
            <v>EPEI ST MARTIN LES BOULOGNE</v>
          </cell>
          <cell r="D87" t="str">
            <v>PAS DE CALAIS</v>
          </cell>
          <cell r="E87" t="str">
            <v>Lucie Szarek</v>
          </cell>
        </row>
        <row r="88">
          <cell r="B88" t="str">
            <v>UEHC ST MARTIN LES BOULOGNE</v>
          </cell>
          <cell r="C88" t="str">
            <v>EPEI ST MARTIN LES BOULOGNE</v>
          </cell>
          <cell r="D88" t="str">
            <v>PAS DE CALAIS</v>
          </cell>
          <cell r="E88" t="str">
            <v>Lucie Szarek</v>
          </cell>
        </row>
        <row r="89">
          <cell r="B89" t="str">
            <v>STEMO ARRAS</v>
          </cell>
          <cell r="C89" t="str">
            <v>STEMO ARRAS</v>
          </cell>
          <cell r="D89" t="str">
            <v>PAS DE CALAIS</v>
          </cell>
          <cell r="E89" t="str">
            <v>Lucie Szarek</v>
          </cell>
        </row>
        <row r="90">
          <cell r="B90" t="str">
            <v>UEMO ARRAS EST</v>
          </cell>
          <cell r="C90" t="str">
            <v>STEMO ARRAS</v>
          </cell>
          <cell r="D90" t="str">
            <v>PAS DE CALAIS</v>
          </cell>
          <cell r="E90" t="str">
            <v>Lucie Szarek</v>
          </cell>
        </row>
        <row r="91">
          <cell r="B91" t="str">
            <v>UEMO ARRAS OUEST</v>
          </cell>
          <cell r="C91" t="str">
            <v>STEMO ARRAS</v>
          </cell>
          <cell r="D91" t="str">
            <v>PAS DE CALAIS</v>
          </cell>
          <cell r="E91" t="str">
            <v>Lucie Szarek</v>
          </cell>
        </row>
        <row r="92">
          <cell r="B92" t="str">
            <v>STEMO BOULOGNE SUR MER</v>
          </cell>
          <cell r="C92" t="str">
            <v>STEMO BOULOGNE SUR MER</v>
          </cell>
          <cell r="D92" t="str">
            <v>PAS DE CALAIS</v>
          </cell>
          <cell r="E92" t="str">
            <v>Lucie Szarek</v>
          </cell>
        </row>
        <row r="93">
          <cell r="B93" t="str">
            <v>UEMO BOULOGNE SUR MER</v>
          </cell>
          <cell r="C93" t="str">
            <v>STEMO BOULOGNE SUR MER</v>
          </cell>
          <cell r="D93" t="str">
            <v>PAS DE CALAIS</v>
          </cell>
          <cell r="E93" t="str">
            <v>Lucie Szarek</v>
          </cell>
        </row>
        <row r="94">
          <cell r="B94" t="str">
            <v>UEMO CALAIS</v>
          </cell>
          <cell r="C94" t="str">
            <v>STEMO BOULOGNE SUR MER</v>
          </cell>
          <cell r="D94" t="str">
            <v>PAS DE CALAIS</v>
          </cell>
          <cell r="E94" t="str">
            <v>Lucie Szarek</v>
          </cell>
        </row>
        <row r="95">
          <cell r="B95" t="str">
            <v>UEMO ST OMER</v>
          </cell>
          <cell r="C95" t="str">
            <v>STEMO BOULOGNE SUR MER</v>
          </cell>
          <cell r="D95" t="str">
            <v>PAS DE CALAIS</v>
          </cell>
          <cell r="E95" t="str">
            <v>Lucie Szarek</v>
          </cell>
        </row>
        <row r="96">
          <cell r="B96" t="str">
            <v>CEF BRUAY LA BUISSIERE</v>
          </cell>
          <cell r="C96" t="str">
            <v>CEF BRUAY LA BUISSIERE</v>
          </cell>
          <cell r="D96" t="str">
            <v>PAS DE CALAIS</v>
          </cell>
          <cell r="E96" t="str">
            <v>Sandrine Wambre</v>
          </cell>
        </row>
        <row r="97">
          <cell r="B97" t="str">
            <v>UECEF BRUAY LA BUISSIERE</v>
          </cell>
          <cell r="C97" t="str">
            <v>CEF BRUAY LA BUISSIERE</v>
          </cell>
          <cell r="D97" t="str">
            <v>PAS DE CALAIS</v>
          </cell>
          <cell r="E97" t="str">
            <v>Sandrine Wambre</v>
          </cell>
        </row>
        <row r="98">
          <cell r="B98" t="str">
            <v>UECEF LIEVIN</v>
          </cell>
          <cell r="C98" t="str">
            <v>CEF LIEVIN</v>
          </cell>
          <cell r="D98" t="str">
            <v>PAS DE CALAIS</v>
          </cell>
          <cell r="E98" t="str">
            <v>Sandrine Wambre</v>
          </cell>
        </row>
        <row r="99">
          <cell r="B99" t="str">
            <v>EPE ARTOIS</v>
          </cell>
          <cell r="C99" t="str">
            <v>EPE ARTOIS siège à BETHUNE</v>
          </cell>
          <cell r="D99" t="str">
            <v>PAS DE CALAIS</v>
          </cell>
          <cell r="E99" t="str">
            <v>Sandrine Wambre</v>
          </cell>
        </row>
        <row r="100">
          <cell r="B100" t="str">
            <v>UECER CUINCHY</v>
          </cell>
          <cell r="C100" t="str">
            <v>EPE ARTOIS siège à BETHUNE</v>
          </cell>
          <cell r="D100" t="str">
            <v>PAS DE CALAIS</v>
          </cell>
          <cell r="E100" t="str">
            <v>Sandrine Wambre</v>
          </cell>
        </row>
        <row r="101">
          <cell r="B101" t="str">
            <v>UEHC BETHUNE</v>
          </cell>
          <cell r="C101" t="str">
            <v>EPE ARTOIS siège à BETHUNE</v>
          </cell>
          <cell r="D101" t="str">
            <v>PAS DE CALAIS</v>
          </cell>
          <cell r="E101" t="str">
            <v>Sandrine Wambre</v>
          </cell>
        </row>
        <row r="102">
          <cell r="B102" t="str">
            <v>UEHD BETHUNE TERRITORIALE</v>
          </cell>
          <cell r="C102" t="str">
            <v>EPE ARTOIS siège à BETHUNE</v>
          </cell>
          <cell r="D102" t="str">
            <v>PAS DE CALAIS</v>
          </cell>
          <cell r="E102" t="str">
            <v>Sandrine Wambre</v>
          </cell>
        </row>
        <row r="103">
          <cell r="B103" t="str">
            <v>EPE ATREBATIE LIEVIN</v>
          </cell>
          <cell r="C103" t="str">
            <v>EPE ATREBATIE LIEVIN</v>
          </cell>
          <cell r="D103" t="str">
            <v>PAS DE CALAIS</v>
          </cell>
          <cell r="E103" t="str">
            <v>Sandrine Wambre</v>
          </cell>
        </row>
        <row r="104">
          <cell r="B104" t="str">
            <v>UEHC ARRAS</v>
          </cell>
          <cell r="C104" t="str">
            <v>EPE LIEVIN ATREBATIE</v>
          </cell>
          <cell r="D104" t="str">
            <v>PAS DE CALAIS</v>
          </cell>
          <cell r="E104" t="str">
            <v>Sandrine Wambre</v>
          </cell>
        </row>
        <row r="105">
          <cell r="B105" t="str">
            <v>UEHC LIEVIN</v>
          </cell>
          <cell r="C105" t="str">
            <v>EPE LIEVIN ATREBATIE</v>
          </cell>
          <cell r="D105" t="str">
            <v>PAS DE CALAIS</v>
          </cell>
          <cell r="E105" t="str">
            <v>Sandrine Wambre</v>
          </cell>
        </row>
        <row r="106">
          <cell r="B106" t="str">
            <v>UEHD LIEVIN</v>
          </cell>
          <cell r="C106" t="str">
            <v>EPE LIEVIN ATREBATIE</v>
          </cell>
          <cell r="D106" t="str">
            <v>PAS DE CALAIS</v>
          </cell>
          <cell r="E106" t="str">
            <v>Sandrine Wambre</v>
          </cell>
        </row>
        <row r="107">
          <cell r="B107" t="str">
            <v>STEI ARTOIS siège à BRUAY LA BUISSIERE</v>
          </cell>
          <cell r="C107" t="str">
            <v>STEI ARTOIS siège à BRUAY LA BUISSIERE</v>
          </cell>
          <cell r="D107" t="str">
            <v>PAS DE CALAIS</v>
          </cell>
          <cell r="E107" t="str">
            <v>Sandrine Wambre</v>
          </cell>
        </row>
        <row r="108">
          <cell r="B108" t="str">
            <v>UEAJ ARRAS</v>
          </cell>
          <cell r="C108" t="str">
            <v>STEI ARTOIS siège à BRUAY LA BUISSIERE</v>
          </cell>
          <cell r="D108" t="str">
            <v>PAS DE CALAIS</v>
          </cell>
          <cell r="E108" t="str">
            <v>Sandrine Wambre</v>
          </cell>
        </row>
        <row r="109">
          <cell r="B109" t="str">
            <v>UEAJ BRUAY LA BUISSIERE</v>
          </cell>
          <cell r="C109" t="str">
            <v>STEI ARTOIS siège à BRUAY LA BUISSIERE</v>
          </cell>
          <cell r="D109" t="str">
            <v>PAS DE CALAIS</v>
          </cell>
          <cell r="E109" t="str">
            <v>Sandrine Wambre</v>
          </cell>
        </row>
        <row r="110">
          <cell r="B110" t="str">
            <v>UEAJ HARNES</v>
          </cell>
          <cell r="C110" t="str">
            <v>STEI ARTOIS siège à BRUAY LA BUISSIERE</v>
          </cell>
          <cell r="D110" t="str">
            <v>PAS DE CALAIS</v>
          </cell>
          <cell r="E110" t="str">
            <v>Sandrine Wambre</v>
          </cell>
        </row>
        <row r="111">
          <cell r="B111" t="str">
            <v>STEMO BETHUNE</v>
          </cell>
          <cell r="C111" t="str">
            <v>STEMO BETHUNE</v>
          </cell>
          <cell r="D111" t="str">
            <v>PAS DE CALAIS</v>
          </cell>
          <cell r="E111" t="str">
            <v>Sandrine Wambre</v>
          </cell>
        </row>
        <row r="112">
          <cell r="B112" t="str">
            <v>UEMO BETHUNE</v>
          </cell>
          <cell r="C112" t="str">
            <v>STEMO BETHUNE</v>
          </cell>
          <cell r="D112" t="str">
            <v>PAS DE CALAIS</v>
          </cell>
          <cell r="E112" t="str">
            <v>Sandrine Wambre</v>
          </cell>
        </row>
        <row r="113">
          <cell r="B113" t="str">
            <v>UEMO HENIN BEAUMONT</v>
          </cell>
          <cell r="C113" t="str">
            <v>STEMO BETHUNE</v>
          </cell>
          <cell r="D113" t="str">
            <v>PAS DE CALAIS</v>
          </cell>
          <cell r="E113" t="str">
            <v>Sandrine Wambre</v>
          </cell>
        </row>
        <row r="114">
          <cell r="B114" t="str">
            <v>UEMO LENS</v>
          </cell>
          <cell r="C114" t="str">
            <v>STEMO BETHUNE</v>
          </cell>
          <cell r="D114" t="str">
            <v>PAS DE CALAIS</v>
          </cell>
          <cell r="E114" t="str">
            <v>Sandrine Wambre</v>
          </cell>
        </row>
        <row r="115">
          <cell r="B115" t="str">
            <v>DTPJJ SOMME - AISNE</v>
          </cell>
          <cell r="C115" t="str">
            <v>DTPJJ SOMME - AISNE</v>
          </cell>
          <cell r="D115" t="str">
            <v>SOMME AISNE</v>
          </cell>
          <cell r="E115" t="str">
            <v>Annie-Claude Harbonnier</v>
          </cell>
        </row>
        <row r="116">
          <cell r="B116" t="str">
            <v>EPE HAUTE-PICARDIE</v>
          </cell>
          <cell r="C116" t="str">
            <v>EPE HAUTE-PICARDIE</v>
          </cell>
          <cell r="D116" t="str">
            <v>SOMME AISNE</v>
          </cell>
          <cell r="E116" t="str">
            <v>Annie-Claude Harbonnier</v>
          </cell>
        </row>
        <row r="117">
          <cell r="B117" t="str">
            <v>STEMOI AMIENS</v>
          </cell>
          <cell r="C117" t="str">
            <v>STEMOI AMIENS</v>
          </cell>
          <cell r="D117" t="str">
            <v>SOMME AISNE</v>
          </cell>
          <cell r="E117" t="str">
            <v>Annie-Claude Harbonnier</v>
          </cell>
        </row>
        <row r="118">
          <cell r="B118" t="str">
            <v>UEAJ AMIENS</v>
          </cell>
          <cell r="C118" t="str">
            <v>STEMOI AMIENS</v>
          </cell>
          <cell r="D118" t="str">
            <v>SOMME AISNE</v>
          </cell>
          <cell r="E118" t="str">
            <v>Annie-Claude Harbonnier</v>
          </cell>
        </row>
        <row r="119">
          <cell r="B119" t="str">
            <v>UEMO AMIENS EST</v>
          </cell>
          <cell r="C119" t="str">
            <v>STEMOI AMIENS</v>
          </cell>
          <cell r="D119" t="str">
            <v>SOMME AISNE</v>
          </cell>
          <cell r="E119" t="str">
            <v>Annie-Claude Harbonnier</v>
          </cell>
        </row>
        <row r="120">
          <cell r="B120" t="str">
            <v>UEMO AMIENS OUEST</v>
          </cell>
          <cell r="C120" t="str">
            <v>STEMOI AMIENS</v>
          </cell>
          <cell r="D120" t="str">
            <v>SOMME AISNE</v>
          </cell>
          <cell r="E120" t="str">
            <v>Annie-Claude Harbonnier</v>
          </cell>
        </row>
        <row r="121">
          <cell r="B121" t="str">
            <v>ENPJJ</v>
          </cell>
          <cell r="C121" t="str">
            <v>ENPJJ</v>
          </cell>
          <cell r="E121" t="str">
            <v>Ecole / Formation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1744-0D53-429C-9346-F2C4A84C06E4}">
  <dimension ref="A1:AW237"/>
  <sheetViews>
    <sheetView workbookViewId="0">
      <selection activeCell="E13" sqref="E13"/>
    </sheetView>
  </sheetViews>
  <sheetFormatPr baseColWidth="10" defaultRowHeight="14.4" x14ac:dyDescent="0.3"/>
  <cols>
    <col min="6" max="6" width="19.109375" bestFit="1" customWidth="1"/>
  </cols>
  <sheetData>
    <row r="1" spans="1:49" s="1" customFormat="1" x14ac:dyDescent="0.3">
      <c r="B1" s="121" t="s">
        <v>58</v>
      </c>
      <c r="C1" s="165"/>
      <c r="D1" s="3"/>
      <c r="E1" s="122"/>
      <c r="F1" s="122"/>
    </row>
    <row r="2" spans="1:49" s="1" customFormat="1" x14ac:dyDescent="0.3">
      <c r="B2" s="123" t="s">
        <v>57</v>
      </c>
      <c r="C2" s="123"/>
      <c r="D2" s="3"/>
      <c r="E2" s="122"/>
      <c r="F2" s="122"/>
    </row>
    <row r="3" spans="1:49" s="1" customFormat="1" x14ac:dyDescent="0.3">
      <c r="B3" s="123" t="s">
        <v>1</v>
      </c>
      <c r="C3" s="122"/>
      <c r="D3" s="3"/>
      <c r="E3" s="124"/>
      <c r="F3" s="166"/>
    </row>
    <row r="4" spans="1:49" s="1" customFormat="1" x14ac:dyDescent="0.3"/>
    <row r="5" spans="1:49" x14ac:dyDescent="0.3">
      <c r="A5" s="125" t="s">
        <v>60</v>
      </c>
      <c r="B5" s="109" t="s">
        <v>33</v>
      </c>
      <c r="C5" s="126" t="s">
        <v>1</v>
      </c>
      <c r="D5" s="109" t="s">
        <v>61</v>
      </c>
      <c r="E5" s="109" t="s">
        <v>62</v>
      </c>
      <c r="F5" s="109" t="s">
        <v>57</v>
      </c>
      <c r="G5" s="109" t="s">
        <v>63</v>
      </c>
      <c r="H5" s="109" t="s">
        <v>6</v>
      </c>
      <c r="I5" s="109" t="s">
        <v>8</v>
      </c>
      <c r="J5" s="109" t="s">
        <v>11</v>
      </c>
      <c r="K5" s="109" t="s">
        <v>13</v>
      </c>
      <c r="L5" s="127" t="s">
        <v>14</v>
      </c>
      <c r="M5" s="127" t="s">
        <v>64</v>
      </c>
      <c r="N5" s="128" t="s">
        <v>40</v>
      </c>
      <c r="O5" s="128" t="s">
        <v>65</v>
      </c>
      <c r="P5" s="128" t="s">
        <v>66</v>
      </c>
      <c r="Q5" s="129" t="s">
        <v>41</v>
      </c>
      <c r="R5" s="129" t="s">
        <v>65</v>
      </c>
      <c r="S5" s="130" t="s">
        <v>66</v>
      </c>
      <c r="T5" s="131" t="s">
        <v>42</v>
      </c>
      <c r="U5" s="131" t="s">
        <v>65</v>
      </c>
      <c r="V5" s="132" t="s">
        <v>66</v>
      </c>
      <c r="W5" s="133" t="s">
        <v>43</v>
      </c>
      <c r="X5" s="133" t="s">
        <v>65</v>
      </c>
      <c r="Y5" s="134" t="s">
        <v>66</v>
      </c>
      <c r="Z5" s="135" t="s">
        <v>44</v>
      </c>
      <c r="AA5" s="135" t="s">
        <v>65</v>
      </c>
      <c r="AB5" s="136" t="s">
        <v>66</v>
      </c>
      <c r="AC5" s="137" t="s">
        <v>45</v>
      </c>
      <c r="AD5" s="137" t="s">
        <v>65</v>
      </c>
      <c r="AE5" s="138" t="s">
        <v>66</v>
      </c>
      <c r="AF5" s="139" t="s">
        <v>46</v>
      </c>
      <c r="AG5" s="139" t="s">
        <v>65</v>
      </c>
      <c r="AH5" s="140" t="s">
        <v>66</v>
      </c>
      <c r="AI5" s="141" t="s">
        <v>47</v>
      </c>
      <c r="AJ5" s="141" t="s">
        <v>65</v>
      </c>
      <c r="AK5" s="142" t="s">
        <v>66</v>
      </c>
      <c r="AL5" s="143" t="s">
        <v>48</v>
      </c>
      <c r="AM5" s="143" t="s">
        <v>65</v>
      </c>
      <c r="AN5" s="144" t="s">
        <v>66</v>
      </c>
      <c r="AO5" s="145" t="s">
        <v>49</v>
      </c>
      <c r="AP5" s="145" t="s">
        <v>65</v>
      </c>
      <c r="AQ5" s="146" t="s">
        <v>66</v>
      </c>
      <c r="AR5" s="147" t="s">
        <v>50</v>
      </c>
      <c r="AS5" s="147" t="s">
        <v>65</v>
      </c>
      <c r="AT5" s="148" t="s">
        <v>66</v>
      </c>
      <c r="AU5" s="149" t="s">
        <v>51</v>
      </c>
      <c r="AV5" s="149" t="s">
        <v>65</v>
      </c>
      <c r="AW5" s="150" t="s">
        <v>66</v>
      </c>
    </row>
    <row r="6" spans="1:49" x14ac:dyDescent="0.3">
      <c r="A6" s="151">
        <v>44163</v>
      </c>
      <c r="B6" s="1" t="e">
        <f>IF(C6="","",VLOOKUP(H6,[1]Portefeuilles!B:E,4,FALSE))</f>
        <v>#N/A</v>
      </c>
      <c r="C6" s="108">
        <v>11229</v>
      </c>
      <c r="D6" s="1"/>
      <c r="E6" s="1"/>
      <c r="F6" s="1"/>
      <c r="G6" s="1"/>
      <c r="H6" s="1"/>
      <c r="I6" s="1"/>
      <c r="J6" s="1"/>
      <c r="K6" s="1"/>
      <c r="L6" s="1">
        <f>IF(C6="","",VLOOKUP(C6,[1]BDD!B:R,16,FALSE))</f>
        <v>1</v>
      </c>
      <c r="M6" s="1" t="s">
        <v>67</v>
      </c>
      <c r="N6" s="152">
        <v>43466</v>
      </c>
      <c r="O6" s="152">
        <v>43475</v>
      </c>
      <c r="P6" s="128">
        <f>(O6-N6)+1</f>
        <v>10</v>
      </c>
      <c r="Q6" s="152"/>
      <c r="R6" s="152"/>
      <c r="S6" s="130" t="str">
        <f t="shared" ref="S6:S69" si="0">IF(Q6=0,"",(R6-Q6)+1)</f>
        <v/>
      </c>
      <c r="T6" s="152"/>
      <c r="U6" s="152"/>
      <c r="V6" s="132" t="str">
        <f t="shared" ref="V6:V69" si="1">IF(T6=0,"",(U6-T6)+1)</f>
        <v/>
      </c>
      <c r="W6" s="152"/>
      <c r="X6" s="152"/>
      <c r="Y6" s="134" t="str">
        <f t="shared" ref="Y6:Y69" si="2">IF(W6=0,"",(X6-W6)+1)</f>
        <v/>
      </c>
      <c r="Z6" s="152"/>
      <c r="AA6" s="152"/>
      <c r="AB6" s="136" t="str">
        <f t="shared" ref="AB6:AB69" si="3">IF(Z6=0,"",(AA6-Z6)+1)</f>
        <v/>
      </c>
      <c r="AC6" s="152"/>
      <c r="AD6" s="152"/>
      <c r="AE6" s="153" t="str">
        <f t="shared" ref="AE6:AE69" si="4">IF(AC6=0,"",(AD6-AC6)+1)</f>
        <v/>
      </c>
      <c r="AF6" s="152"/>
      <c r="AG6" s="152"/>
      <c r="AH6" s="154" t="str">
        <f t="shared" ref="AH6:AH69" si="5">IF(AF6=0,"",(AG6-AF6)+1)</f>
        <v/>
      </c>
      <c r="AI6" s="152"/>
      <c r="AJ6" s="152"/>
      <c r="AK6" s="155" t="str">
        <f t="shared" ref="AK6:AK69" si="6">IF(AI6=0,"",(AJ6-AI6)+1)</f>
        <v/>
      </c>
      <c r="AL6" s="110"/>
      <c r="AM6" s="1"/>
      <c r="AN6" s="123" t="str">
        <f t="shared" ref="AN6:AN69" si="7">IF(AL6=0,"",(AM6-AL6)+1)</f>
        <v/>
      </c>
      <c r="AO6" s="1"/>
      <c r="AP6" s="1"/>
      <c r="AQ6" s="156" t="str">
        <f t="shared" ref="AQ6:AQ69" si="8">IF(AO6=0,"",(AP6-AO6)+1)</f>
        <v/>
      </c>
      <c r="AR6" s="1"/>
      <c r="AS6" s="1"/>
      <c r="AT6" s="157" t="str">
        <f t="shared" ref="AT6:AT69" si="9">IF(AR6=0,"",(AS6-AR6)+1)</f>
        <v/>
      </c>
      <c r="AU6" s="1"/>
      <c r="AV6" s="1"/>
      <c r="AW6" s="158" t="str">
        <f t="shared" ref="AW6:AW69" si="10">IF(AU6=0,"",(AV6-AU6)+1)</f>
        <v/>
      </c>
    </row>
    <row r="7" spans="1:49" x14ac:dyDescent="0.3">
      <c r="A7" s="151">
        <v>44154</v>
      </c>
      <c r="B7" s="1" t="e">
        <f>IF(C7="","",VLOOKUP(H7,[1]Portefeuilles!B:E,4,FALSE))</f>
        <v>#N/A</v>
      </c>
      <c r="C7" s="3">
        <v>4846</v>
      </c>
      <c r="D7" s="1"/>
      <c r="E7" s="1"/>
      <c r="F7" s="1"/>
      <c r="G7" s="1"/>
      <c r="H7" s="1"/>
      <c r="I7" s="1"/>
      <c r="J7" s="1"/>
      <c r="K7" s="1"/>
      <c r="L7" s="1">
        <f>IF(C7="","",VLOOKUP(C7,[1]BDD!B:R,16,FALSE))</f>
        <v>1</v>
      </c>
      <c r="M7" s="1" t="s">
        <v>67</v>
      </c>
      <c r="N7" s="152">
        <v>43466</v>
      </c>
      <c r="O7" s="110">
        <v>43473</v>
      </c>
      <c r="P7" s="128">
        <f t="shared" ref="P7:P8" si="11">(O7-N7)+1</f>
        <v>8</v>
      </c>
      <c r="Q7" s="110"/>
      <c r="R7" s="110"/>
      <c r="S7" s="130" t="str">
        <f t="shared" si="0"/>
        <v/>
      </c>
      <c r="T7" s="110"/>
      <c r="U7" s="110"/>
      <c r="V7" s="132" t="str">
        <f t="shared" si="1"/>
        <v/>
      </c>
      <c r="W7" s="110"/>
      <c r="X7" s="110"/>
      <c r="Y7" s="134" t="str">
        <f t="shared" si="2"/>
        <v/>
      </c>
      <c r="Z7" s="110"/>
      <c r="AA7" s="110"/>
      <c r="AB7" s="136" t="str">
        <f t="shared" si="3"/>
        <v/>
      </c>
      <c r="AC7" s="110"/>
      <c r="AD7" s="110"/>
      <c r="AE7" s="153" t="str">
        <f t="shared" si="4"/>
        <v/>
      </c>
      <c r="AF7" s="110"/>
      <c r="AG7" s="110"/>
      <c r="AH7" s="154" t="str">
        <f t="shared" si="5"/>
        <v/>
      </c>
      <c r="AI7" s="110"/>
      <c r="AJ7" s="110"/>
      <c r="AK7" s="155" t="str">
        <f t="shared" si="6"/>
        <v/>
      </c>
      <c r="AL7" s="110"/>
      <c r="AM7" s="1"/>
      <c r="AN7" s="123" t="str">
        <f t="shared" si="7"/>
        <v/>
      </c>
      <c r="AO7" s="1"/>
      <c r="AP7" s="1"/>
      <c r="AQ7" s="156" t="str">
        <f t="shared" si="8"/>
        <v/>
      </c>
      <c r="AR7" s="1"/>
      <c r="AS7" s="1"/>
      <c r="AT7" s="157" t="str">
        <f t="shared" si="9"/>
        <v/>
      </c>
      <c r="AU7" s="1"/>
      <c r="AV7" s="1"/>
      <c r="AW7" s="158" t="str">
        <f t="shared" si="10"/>
        <v/>
      </c>
    </row>
    <row r="8" spans="1:49" x14ac:dyDescent="0.3">
      <c r="A8" s="159">
        <v>44170</v>
      </c>
      <c r="B8" s="1" t="e">
        <f>IF(C8="","",VLOOKUP(H8,[1]Portefeuilles!B:E,4,FALSE))</f>
        <v>#N/A</v>
      </c>
      <c r="C8" s="3">
        <v>129090</v>
      </c>
      <c r="D8" s="1"/>
      <c r="E8" s="1"/>
      <c r="F8" s="1"/>
      <c r="G8" s="1"/>
      <c r="H8" s="1"/>
      <c r="I8" s="1"/>
      <c r="J8" s="1"/>
      <c r="K8" s="1"/>
      <c r="L8" s="1">
        <f>IF(C8="","",VLOOKUP(C8,[1]BDD!B:R,16,FALSE))</f>
        <v>1</v>
      </c>
      <c r="M8" s="1" t="s">
        <v>67</v>
      </c>
      <c r="N8" s="152">
        <v>43466</v>
      </c>
      <c r="O8" s="110">
        <v>43496</v>
      </c>
      <c r="P8" s="128">
        <f t="shared" si="11"/>
        <v>31</v>
      </c>
      <c r="Q8" s="110"/>
      <c r="R8" s="110"/>
      <c r="S8" s="130" t="str">
        <f t="shared" si="0"/>
        <v/>
      </c>
      <c r="T8" s="110"/>
      <c r="U8" s="110"/>
      <c r="V8" s="132" t="str">
        <f t="shared" si="1"/>
        <v/>
      </c>
      <c r="W8" s="110"/>
      <c r="X8" s="110"/>
      <c r="Y8" s="134" t="str">
        <f t="shared" si="2"/>
        <v/>
      </c>
      <c r="Z8" s="110"/>
      <c r="AA8" s="110"/>
      <c r="AB8" s="136" t="str">
        <f t="shared" si="3"/>
        <v/>
      </c>
      <c r="AC8" s="110"/>
      <c r="AD8" s="110"/>
      <c r="AE8" s="153" t="str">
        <f t="shared" si="4"/>
        <v/>
      </c>
      <c r="AF8" s="110"/>
      <c r="AG8" s="110"/>
      <c r="AH8" s="154" t="str">
        <f t="shared" si="5"/>
        <v/>
      </c>
      <c r="AI8" s="110"/>
      <c r="AJ8" s="110"/>
      <c r="AK8" s="155" t="str">
        <f t="shared" si="6"/>
        <v/>
      </c>
      <c r="AL8" s="110"/>
      <c r="AM8" s="1"/>
      <c r="AN8" s="123" t="str">
        <f t="shared" si="7"/>
        <v/>
      </c>
      <c r="AO8" s="1"/>
      <c r="AP8" s="1"/>
      <c r="AQ8" s="156" t="str">
        <f t="shared" si="8"/>
        <v/>
      </c>
      <c r="AR8" s="1"/>
      <c r="AS8" s="1"/>
      <c r="AT8" s="157" t="str">
        <f t="shared" si="9"/>
        <v/>
      </c>
      <c r="AU8" s="1"/>
      <c r="AV8" s="1"/>
      <c r="AW8" s="158" t="str">
        <f t="shared" si="10"/>
        <v/>
      </c>
    </row>
    <row r="9" spans="1:49" x14ac:dyDescent="0.3">
      <c r="A9" s="151">
        <v>44175</v>
      </c>
      <c r="B9" s="1" t="e">
        <f>IF(C9="","",VLOOKUP(H9,[1]Portefeuilles!B:E,4,FALSE))</f>
        <v>#N/A</v>
      </c>
      <c r="C9" s="116">
        <v>129140</v>
      </c>
      <c r="D9" s="1"/>
      <c r="E9" s="1"/>
      <c r="F9" s="1"/>
      <c r="G9" s="1"/>
      <c r="H9" s="1"/>
      <c r="I9" s="1"/>
      <c r="J9" s="1"/>
      <c r="K9" s="1"/>
      <c r="L9" s="1">
        <f>IF(C9="","",VLOOKUP(C9,[1]BDD!B:R,16,FALSE))</f>
        <v>1</v>
      </c>
      <c r="M9" s="1" t="s">
        <v>67</v>
      </c>
      <c r="N9" s="152">
        <v>43466</v>
      </c>
      <c r="O9" s="152">
        <v>43468</v>
      </c>
      <c r="P9" s="128">
        <f t="shared" ref="P9:P72" si="12">IF(O9=0,"",(O9-N9)+1)</f>
        <v>3</v>
      </c>
      <c r="Q9" s="110"/>
      <c r="R9" s="110"/>
      <c r="S9" s="130" t="str">
        <f t="shared" si="0"/>
        <v/>
      </c>
      <c r="T9" s="110"/>
      <c r="U9" s="110"/>
      <c r="V9" s="132" t="str">
        <f t="shared" si="1"/>
        <v/>
      </c>
      <c r="W9" s="110"/>
      <c r="X9" s="110"/>
      <c r="Y9" s="134" t="str">
        <f t="shared" si="2"/>
        <v/>
      </c>
      <c r="Z9" s="110"/>
      <c r="AA9" s="110"/>
      <c r="AB9" s="136" t="str">
        <f t="shared" si="3"/>
        <v/>
      </c>
      <c r="AC9" s="110"/>
      <c r="AD9" s="110"/>
      <c r="AE9" s="153" t="str">
        <f t="shared" si="4"/>
        <v/>
      </c>
      <c r="AF9" s="110"/>
      <c r="AG9" s="110"/>
      <c r="AH9" s="154" t="str">
        <f t="shared" si="5"/>
        <v/>
      </c>
      <c r="AI9" s="110"/>
      <c r="AJ9" s="110"/>
      <c r="AK9" s="155" t="str">
        <f t="shared" si="6"/>
        <v/>
      </c>
      <c r="AL9" s="110"/>
      <c r="AM9" s="1"/>
      <c r="AN9" s="123" t="str">
        <f t="shared" si="7"/>
        <v/>
      </c>
      <c r="AO9" s="1"/>
      <c r="AP9" s="1"/>
      <c r="AQ9" s="156" t="str">
        <f t="shared" si="8"/>
        <v/>
      </c>
      <c r="AR9" s="1"/>
      <c r="AS9" s="1"/>
      <c r="AT9" s="157" t="str">
        <f t="shared" si="9"/>
        <v/>
      </c>
      <c r="AU9" s="1"/>
      <c r="AV9" s="1"/>
      <c r="AW9" s="158" t="str">
        <f t="shared" si="10"/>
        <v/>
      </c>
    </row>
    <row r="10" spans="1:49" x14ac:dyDescent="0.3">
      <c r="A10" s="151">
        <v>44176</v>
      </c>
      <c r="B10" s="1" t="e">
        <f>IF(C10="","",VLOOKUP(H10,[1]Portefeuilles!B:E,4,FALSE))</f>
        <v>#N/A</v>
      </c>
      <c r="C10" s="3">
        <v>14403</v>
      </c>
      <c r="D10" s="1"/>
      <c r="E10" s="1"/>
      <c r="F10" s="1"/>
      <c r="G10" s="1"/>
      <c r="H10" s="1"/>
      <c r="I10" s="1"/>
      <c r="J10" s="1"/>
      <c r="K10" s="1"/>
      <c r="L10" s="1">
        <f>IF(C10="","",VLOOKUP(C10,[1]BDD!B:R,16,FALSE))</f>
        <v>1</v>
      </c>
      <c r="M10" s="1" t="s">
        <v>67</v>
      </c>
      <c r="N10" s="152">
        <v>43466</v>
      </c>
      <c r="O10" s="152">
        <v>43467</v>
      </c>
      <c r="P10" s="128">
        <f t="shared" si="12"/>
        <v>2</v>
      </c>
      <c r="Q10" s="110"/>
      <c r="R10" s="110"/>
      <c r="S10" s="130" t="str">
        <f t="shared" si="0"/>
        <v/>
      </c>
      <c r="T10" s="110"/>
      <c r="U10" s="110"/>
      <c r="V10" s="132" t="str">
        <f t="shared" si="1"/>
        <v/>
      </c>
      <c r="W10" s="110"/>
      <c r="X10" s="110"/>
      <c r="Y10" s="134" t="str">
        <f t="shared" si="2"/>
        <v/>
      </c>
      <c r="Z10" s="110"/>
      <c r="AA10" s="110"/>
      <c r="AB10" s="136" t="str">
        <f t="shared" si="3"/>
        <v/>
      </c>
      <c r="AC10" s="110"/>
      <c r="AD10" s="110"/>
      <c r="AE10" s="153" t="str">
        <f t="shared" si="4"/>
        <v/>
      </c>
      <c r="AF10" s="110"/>
      <c r="AG10" s="110"/>
      <c r="AH10" s="154" t="str">
        <f t="shared" si="5"/>
        <v/>
      </c>
      <c r="AI10" s="110"/>
      <c r="AJ10" s="110"/>
      <c r="AK10" s="155" t="str">
        <f t="shared" si="6"/>
        <v/>
      </c>
      <c r="AL10" s="110"/>
      <c r="AM10" s="1"/>
      <c r="AN10" s="123" t="str">
        <f t="shared" si="7"/>
        <v/>
      </c>
      <c r="AO10" s="1"/>
      <c r="AP10" s="1"/>
      <c r="AQ10" s="156" t="str">
        <f t="shared" si="8"/>
        <v/>
      </c>
      <c r="AR10" s="1"/>
      <c r="AS10" s="1"/>
      <c r="AT10" s="157" t="str">
        <f t="shared" si="9"/>
        <v/>
      </c>
      <c r="AU10" s="1"/>
      <c r="AV10" s="1"/>
      <c r="AW10" s="158" t="str">
        <f t="shared" si="10"/>
        <v/>
      </c>
    </row>
    <row r="11" spans="1:49" x14ac:dyDescent="0.3">
      <c r="A11" s="151">
        <v>44177</v>
      </c>
      <c r="B11" s="1" t="e">
        <f>IF(C11="","",VLOOKUP(H11,[1]Portefeuilles!B:E,4,FALSE))</f>
        <v>#N/A</v>
      </c>
      <c r="C11" s="3">
        <v>152132</v>
      </c>
      <c r="D11" s="1"/>
      <c r="E11" s="1"/>
      <c r="F11" s="1"/>
      <c r="G11" s="1"/>
      <c r="H11" s="1"/>
      <c r="I11" s="1"/>
      <c r="J11" s="1"/>
      <c r="K11" s="1"/>
      <c r="L11" s="1" t="e">
        <f>IF(C11="","",VLOOKUP(C11,[1]BDD!B:R,16,FALSE))</f>
        <v>#N/A</v>
      </c>
      <c r="M11" s="1" t="s">
        <v>67</v>
      </c>
      <c r="N11" s="152">
        <v>43466</v>
      </c>
      <c r="O11" s="152">
        <v>43466</v>
      </c>
      <c r="P11" s="128">
        <f t="shared" si="12"/>
        <v>1</v>
      </c>
      <c r="Q11" s="110"/>
      <c r="R11" s="110"/>
      <c r="S11" s="130" t="str">
        <f t="shared" si="0"/>
        <v/>
      </c>
      <c r="T11" s="110"/>
      <c r="U11" s="110"/>
      <c r="V11" s="132" t="str">
        <f t="shared" si="1"/>
        <v/>
      </c>
      <c r="W11" s="110"/>
      <c r="X11" s="110"/>
      <c r="Y11" s="134" t="str">
        <f t="shared" si="2"/>
        <v/>
      </c>
      <c r="Z11" s="110"/>
      <c r="AA11" s="110"/>
      <c r="AB11" s="136" t="str">
        <f t="shared" si="3"/>
        <v/>
      </c>
      <c r="AC11" s="110"/>
      <c r="AD11" s="110"/>
      <c r="AE11" s="153" t="str">
        <f t="shared" si="4"/>
        <v/>
      </c>
      <c r="AF11" s="110"/>
      <c r="AG11" s="110"/>
      <c r="AH11" s="154" t="str">
        <f t="shared" si="5"/>
        <v/>
      </c>
      <c r="AI11" s="110"/>
      <c r="AJ11" s="110"/>
      <c r="AK11" s="155" t="str">
        <f t="shared" si="6"/>
        <v/>
      </c>
      <c r="AL11" s="110"/>
      <c r="AM11" s="1"/>
      <c r="AN11" s="123" t="str">
        <f t="shared" si="7"/>
        <v/>
      </c>
      <c r="AO11" s="1"/>
      <c r="AP11" s="1"/>
      <c r="AQ11" s="156" t="str">
        <f t="shared" si="8"/>
        <v/>
      </c>
      <c r="AR11" s="1"/>
      <c r="AS11" s="1"/>
      <c r="AT11" s="157" t="str">
        <f t="shared" si="9"/>
        <v/>
      </c>
      <c r="AU11" s="1"/>
      <c r="AV11" s="1"/>
      <c r="AW11" s="158" t="str">
        <f t="shared" si="10"/>
        <v/>
      </c>
    </row>
    <row r="12" spans="1:49" x14ac:dyDescent="0.3">
      <c r="A12" s="151">
        <v>44179</v>
      </c>
      <c r="B12" s="1" t="e">
        <f>IF(C12="","",VLOOKUP(H12,[1]Portefeuilles!B:E,4,FALSE))</f>
        <v>#N/A</v>
      </c>
      <c r="C12" s="108">
        <v>8334</v>
      </c>
      <c r="D12" s="1"/>
      <c r="E12" s="1"/>
      <c r="F12" s="1"/>
      <c r="G12" s="1"/>
      <c r="H12" s="1"/>
      <c r="I12" s="1"/>
      <c r="J12" s="1"/>
      <c r="K12" s="1"/>
      <c r="L12" s="1">
        <f>IF(C12="","",VLOOKUP(C12,[1]BDD!B:R,16,FALSE))</f>
        <v>0.5</v>
      </c>
      <c r="M12" s="1" t="s">
        <v>67</v>
      </c>
      <c r="N12" s="152">
        <v>43466</v>
      </c>
      <c r="O12" s="110">
        <v>43471</v>
      </c>
      <c r="P12" s="128">
        <f t="shared" si="12"/>
        <v>6</v>
      </c>
      <c r="Q12" s="110"/>
      <c r="R12" s="110"/>
      <c r="S12" s="130" t="str">
        <f t="shared" si="0"/>
        <v/>
      </c>
      <c r="T12" s="110"/>
      <c r="U12" s="110"/>
      <c r="V12" s="132" t="str">
        <f t="shared" si="1"/>
        <v/>
      </c>
      <c r="W12" s="110"/>
      <c r="X12" s="110"/>
      <c r="Y12" s="134" t="str">
        <f t="shared" si="2"/>
        <v/>
      </c>
      <c r="Z12" s="110"/>
      <c r="AA12" s="110"/>
      <c r="AB12" s="136" t="str">
        <f t="shared" si="3"/>
        <v/>
      </c>
      <c r="AC12" s="110"/>
      <c r="AD12" s="110"/>
      <c r="AE12" s="153" t="str">
        <f t="shared" si="4"/>
        <v/>
      </c>
      <c r="AF12" s="110"/>
      <c r="AG12" s="110"/>
      <c r="AH12" s="154" t="str">
        <f t="shared" si="5"/>
        <v/>
      </c>
      <c r="AI12" s="110"/>
      <c r="AJ12" s="110"/>
      <c r="AK12" s="155" t="str">
        <f t="shared" si="6"/>
        <v/>
      </c>
      <c r="AL12" s="110"/>
      <c r="AM12" s="1"/>
      <c r="AN12" s="123" t="str">
        <f t="shared" si="7"/>
        <v/>
      </c>
      <c r="AO12" s="1"/>
      <c r="AP12" s="1"/>
      <c r="AQ12" s="156" t="str">
        <f t="shared" si="8"/>
        <v/>
      </c>
      <c r="AR12" s="1"/>
      <c r="AS12" s="1"/>
      <c r="AT12" s="157" t="str">
        <f t="shared" si="9"/>
        <v/>
      </c>
      <c r="AU12" s="1"/>
      <c r="AV12" s="1"/>
      <c r="AW12" s="158" t="str">
        <f t="shared" si="10"/>
        <v/>
      </c>
    </row>
    <row r="13" spans="1:49" x14ac:dyDescent="0.3">
      <c r="A13" s="151">
        <v>44179</v>
      </c>
      <c r="B13" s="1" t="e">
        <f>IF(C13="","",VLOOKUP(H13,[1]Portefeuilles!B:E,4,FALSE))</f>
        <v>#N/A</v>
      </c>
      <c r="C13" s="117">
        <v>138534</v>
      </c>
      <c r="D13" s="1"/>
      <c r="E13" s="1"/>
      <c r="F13" s="1"/>
      <c r="G13" s="1"/>
      <c r="H13" s="1"/>
      <c r="I13" s="1"/>
      <c r="J13" s="1"/>
      <c r="K13" s="1"/>
      <c r="L13" s="1">
        <f>IF(C13="","",VLOOKUP(C13,[1]BDD!B:R,16,FALSE))</f>
        <v>1</v>
      </c>
      <c r="M13" s="1" t="s">
        <v>67</v>
      </c>
      <c r="N13" s="152">
        <v>43466</v>
      </c>
      <c r="O13" s="110">
        <v>43470</v>
      </c>
      <c r="P13" s="128">
        <f t="shared" si="12"/>
        <v>5</v>
      </c>
      <c r="Q13" s="110"/>
      <c r="R13" s="110"/>
      <c r="S13" s="130" t="str">
        <f t="shared" si="0"/>
        <v/>
      </c>
      <c r="T13" s="110"/>
      <c r="U13" s="110"/>
      <c r="V13" s="132" t="str">
        <f t="shared" si="1"/>
        <v/>
      </c>
      <c r="W13" s="110"/>
      <c r="X13" s="110"/>
      <c r="Y13" s="134" t="str">
        <f t="shared" si="2"/>
        <v/>
      </c>
      <c r="Z13" s="110"/>
      <c r="AA13" s="110"/>
      <c r="AB13" s="136" t="str">
        <f t="shared" si="3"/>
        <v/>
      </c>
      <c r="AC13" s="110"/>
      <c r="AD13" s="110"/>
      <c r="AE13" s="153" t="str">
        <f t="shared" si="4"/>
        <v/>
      </c>
      <c r="AF13" s="110"/>
      <c r="AG13" s="110"/>
      <c r="AH13" s="154" t="str">
        <f t="shared" si="5"/>
        <v/>
      </c>
      <c r="AI13" s="110"/>
      <c r="AJ13" s="110"/>
      <c r="AK13" s="155" t="str">
        <f t="shared" si="6"/>
        <v/>
      </c>
      <c r="AL13" s="110"/>
      <c r="AM13" s="1"/>
      <c r="AN13" s="123" t="str">
        <f t="shared" si="7"/>
        <v/>
      </c>
      <c r="AO13" s="1"/>
      <c r="AP13" s="1"/>
      <c r="AQ13" s="156" t="str">
        <f t="shared" si="8"/>
        <v/>
      </c>
      <c r="AR13" s="1"/>
      <c r="AS13" s="1"/>
      <c r="AT13" s="157" t="str">
        <f t="shared" si="9"/>
        <v/>
      </c>
      <c r="AU13" s="1"/>
      <c r="AV13" s="1"/>
      <c r="AW13" s="158" t="str">
        <f t="shared" si="10"/>
        <v/>
      </c>
    </row>
    <row r="14" spans="1:49" x14ac:dyDescent="0.3">
      <c r="A14" s="151">
        <v>44204</v>
      </c>
      <c r="B14" s="1" t="e">
        <f>IF(C14="","",VLOOKUP(H14,[1]Portefeuilles!B:E,4,FALSE))</f>
        <v>#N/A</v>
      </c>
      <c r="C14" s="117">
        <v>5595</v>
      </c>
      <c r="D14" s="1"/>
      <c r="E14" s="1"/>
      <c r="F14" s="1"/>
      <c r="G14" s="1"/>
      <c r="H14" s="1"/>
      <c r="I14" s="1"/>
      <c r="J14" s="1"/>
      <c r="K14" s="1"/>
      <c r="L14" s="1">
        <f>IF(C14="","",VLOOKUP(C14,[1]BDD!B:R,16,FALSE))</f>
        <v>1</v>
      </c>
      <c r="M14" s="1" t="s">
        <v>67</v>
      </c>
      <c r="N14" s="152">
        <v>43466</v>
      </c>
      <c r="O14" s="110">
        <v>43469</v>
      </c>
      <c r="P14" s="128">
        <f t="shared" si="12"/>
        <v>4</v>
      </c>
      <c r="Q14" s="110"/>
      <c r="R14" s="110"/>
      <c r="S14" s="130" t="str">
        <f t="shared" si="0"/>
        <v/>
      </c>
      <c r="T14" s="110"/>
      <c r="U14" s="110"/>
      <c r="V14" s="132" t="str">
        <f t="shared" si="1"/>
        <v/>
      </c>
      <c r="W14" s="110"/>
      <c r="X14" s="110"/>
      <c r="Y14" s="134" t="str">
        <f t="shared" si="2"/>
        <v/>
      </c>
      <c r="Z14" s="110"/>
      <c r="AA14" s="110"/>
      <c r="AB14" s="136" t="str">
        <f t="shared" si="3"/>
        <v/>
      </c>
      <c r="AC14" s="110"/>
      <c r="AD14" s="110"/>
      <c r="AE14" s="153" t="str">
        <f t="shared" si="4"/>
        <v/>
      </c>
      <c r="AF14" s="110"/>
      <c r="AG14" s="110"/>
      <c r="AH14" s="154" t="str">
        <f t="shared" si="5"/>
        <v/>
      </c>
      <c r="AI14" s="110"/>
      <c r="AJ14" s="110"/>
      <c r="AK14" s="155" t="str">
        <f t="shared" si="6"/>
        <v/>
      </c>
      <c r="AL14" s="110"/>
      <c r="AM14" s="1"/>
      <c r="AN14" s="123" t="str">
        <f t="shared" si="7"/>
        <v/>
      </c>
      <c r="AO14" s="1"/>
      <c r="AP14" s="1"/>
      <c r="AQ14" s="156" t="str">
        <f t="shared" si="8"/>
        <v/>
      </c>
      <c r="AR14" s="1"/>
      <c r="AS14" s="1"/>
      <c r="AT14" s="157" t="str">
        <f t="shared" si="9"/>
        <v/>
      </c>
      <c r="AU14" s="1"/>
      <c r="AV14" s="1"/>
      <c r="AW14" s="158" t="str">
        <f t="shared" si="10"/>
        <v/>
      </c>
    </row>
    <row r="15" spans="1:49" x14ac:dyDescent="0.3">
      <c r="A15" s="151">
        <v>44204</v>
      </c>
      <c r="B15" s="1" t="e">
        <f>IF(C15="","",VLOOKUP(H15,[1]Portefeuilles!B:E,4,FALSE))</f>
        <v>#N/A</v>
      </c>
      <c r="C15" s="3">
        <v>2828</v>
      </c>
      <c r="D15" s="1"/>
      <c r="E15" s="1"/>
      <c r="F15" s="1"/>
      <c r="G15" s="1"/>
      <c r="H15" s="1"/>
      <c r="I15" s="1"/>
      <c r="J15" s="1"/>
      <c r="K15" s="1"/>
      <c r="L15" s="1">
        <f>IF(C15="","",VLOOKUP(C15,[1]BDD!B:R,16,FALSE))</f>
        <v>1</v>
      </c>
      <c r="M15" s="1" t="s">
        <v>68</v>
      </c>
      <c r="N15" s="110">
        <v>43467</v>
      </c>
      <c r="O15" s="110">
        <v>43469</v>
      </c>
      <c r="P15" s="128">
        <f t="shared" si="12"/>
        <v>3</v>
      </c>
      <c r="Q15" s="110"/>
      <c r="R15" s="110"/>
      <c r="S15" s="130" t="str">
        <f t="shared" si="0"/>
        <v/>
      </c>
      <c r="T15" s="110"/>
      <c r="U15" s="110"/>
      <c r="V15" s="132" t="str">
        <f t="shared" si="1"/>
        <v/>
      </c>
      <c r="W15" s="110"/>
      <c r="X15" s="110"/>
      <c r="Y15" s="134" t="str">
        <f t="shared" si="2"/>
        <v/>
      </c>
      <c r="Z15" s="110"/>
      <c r="AA15" s="110"/>
      <c r="AB15" s="136" t="str">
        <f t="shared" si="3"/>
        <v/>
      </c>
      <c r="AC15" s="110"/>
      <c r="AD15" s="110"/>
      <c r="AE15" s="153" t="str">
        <f t="shared" si="4"/>
        <v/>
      </c>
      <c r="AF15" s="110"/>
      <c r="AG15" s="110"/>
      <c r="AH15" s="154" t="str">
        <f t="shared" si="5"/>
        <v/>
      </c>
      <c r="AI15" s="110"/>
      <c r="AJ15" s="110"/>
      <c r="AK15" s="155" t="str">
        <f t="shared" si="6"/>
        <v/>
      </c>
      <c r="AL15" s="110"/>
      <c r="AM15" s="1"/>
      <c r="AN15" s="123" t="str">
        <f t="shared" si="7"/>
        <v/>
      </c>
      <c r="AO15" s="1"/>
      <c r="AP15" s="1"/>
      <c r="AQ15" s="156" t="str">
        <f t="shared" si="8"/>
        <v/>
      </c>
      <c r="AR15" s="1"/>
      <c r="AS15" s="1"/>
      <c r="AT15" s="157" t="str">
        <f t="shared" si="9"/>
        <v/>
      </c>
      <c r="AU15" s="1"/>
      <c r="AV15" s="1"/>
      <c r="AW15" s="158" t="str">
        <f t="shared" si="10"/>
        <v/>
      </c>
    </row>
    <row r="16" spans="1:49" x14ac:dyDescent="0.3">
      <c r="A16" s="151">
        <v>44204</v>
      </c>
      <c r="B16" s="1" t="e">
        <f>IF(C16="","",VLOOKUP(H16,[1]Portefeuilles!B:E,4,FALSE))</f>
        <v>#N/A</v>
      </c>
      <c r="C16" s="3">
        <v>3589</v>
      </c>
      <c r="D16" s="1"/>
      <c r="E16" s="1"/>
      <c r="F16" s="1"/>
      <c r="G16" s="1"/>
      <c r="H16" s="1"/>
      <c r="I16" s="1"/>
      <c r="J16" s="1"/>
      <c r="K16" s="1"/>
      <c r="L16" s="1">
        <f>IF(C16="","",VLOOKUP(C16,[1]BDD!B:R,16,FALSE))</f>
        <v>1</v>
      </c>
      <c r="M16" s="1" t="s">
        <v>67</v>
      </c>
      <c r="N16" s="152">
        <v>43466</v>
      </c>
      <c r="O16" s="110">
        <v>43478</v>
      </c>
      <c r="P16" s="128">
        <f t="shared" si="12"/>
        <v>13</v>
      </c>
      <c r="Q16" s="110"/>
      <c r="R16" s="110"/>
      <c r="S16" s="130" t="str">
        <f t="shared" si="0"/>
        <v/>
      </c>
      <c r="T16" s="110"/>
      <c r="U16" s="110"/>
      <c r="V16" s="132" t="str">
        <f t="shared" si="1"/>
        <v/>
      </c>
      <c r="W16" s="110"/>
      <c r="X16" s="110"/>
      <c r="Y16" s="134" t="str">
        <f t="shared" si="2"/>
        <v/>
      </c>
      <c r="Z16" s="110"/>
      <c r="AA16" s="110"/>
      <c r="AB16" s="136" t="str">
        <f t="shared" si="3"/>
        <v/>
      </c>
      <c r="AC16" s="110"/>
      <c r="AD16" s="110"/>
      <c r="AE16" s="153" t="str">
        <f t="shared" si="4"/>
        <v/>
      </c>
      <c r="AF16" s="110"/>
      <c r="AG16" s="110"/>
      <c r="AH16" s="154" t="str">
        <f t="shared" si="5"/>
        <v/>
      </c>
      <c r="AI16" s="110"/>
      <c r="AJ16" s="110"/>
      <c r="AK16" s="155" t="str">
        <f t="shared" si="6"/>
        <v/>
      </c>
      <c r="AL16" s="110"/>
      <c r="AM16" s="1"/>
      <c r="AN16" s="123" t="str">
        <f t="shared" si="7"/>
        <v/>
      </c>
      <c r="AO16" s="1"/>
      <c r="AP16" s="1"/>
      <c r="AQ16" s="156" t="str">
        <f t="shared" si="8"/>
        <v/>
      </c>
      <c r="AR16" s="1"/>
      <c r="AS16" s="1"/>
      <c r="AT16" s="157" t="str">
        <f t="shared" si="9"/>
        <v/>
      </c>
      <c r="AU16" s="1"/>
      <c r="AV16" s="1"/>
      <c r="AW16" s="158" t="str">
        <f t="shared" si="10"/>
        <v/>
      </c>
    </row>
    <row r="17" spans="1:49" x14ac:dyDescent="0.3">
      <c r="A17" s="151">
        <v>44204</v>
      </c>
      <c r="B17" s="1" t="e">
        <f>IF(C17="","",VLOOKUP(H17,[1]Portefeuilles!B:E,4,FALSE))</f>
        <v>#N/A</v>
      </c>
      <c r="C17" s="3">
        <v>13120</v>
      </c>
      <c r="D17" s="1"/>
      <c r="E17" s="1"/>
      <c r="F17" s="1"/>
      <c r="G17" s="1"/>
      <c r="H17" s="1"/>
      <c r="I17" s="1"/>
      <c r="J17" s="1"/>
      <c r="K17" s="1"/>
      <c r="L17" s="1">
        <f>IF(C17="","",VLOOKUP(C17,[1]BDD!B:R,16,FALSE))</f>
        <v>1</v>
      </c>
      <c r="M17" s="1" t="s">
        <v>67</v>
      </c>
      <c r="N17" s="152">
        <v>43466</v>
      </c>
      <c r="O17" s="110">
        <v>43478</v>
      </c>
      <c r="P17" s="128">
        <f t="shared" si="12"/>
        <v>13</v>
      </c>
      <c r="Q17" s="110"/>
      <c r="R17" s="110"/>
      <c r="S17" s="130" t="str">
        <f t="shared" si="0"/>
        <v/>
      </c>
      <c r="T17" s="110"/>
      <c r="U17" s="110"/>
      <c r="V17" s="132" t="str">
        <f t="shared" si="1"/>
        <v/>
      </c>
      <c r="W17" s="110"/>
      <c r="X17" s="110"/>
      <c r="Y17" s="134" t="str">
        <f t="shared" si="2"/>
        <v/>
      </c>
      <c r="Z17" s="110"/>
      <c r="AA17" s="110"/>
      <c r="AB17" s="136" t="str">
        <f t="shared" si="3"/>
        <v/>
      </c>
      <c r="AC17" s="110"/>
      <c r="AD17" s="110"/>
      <c r="AE17" s="153" t="str">
        <f t="shared" si="4"/>
        <v/>
      </c>
      <c r="AF17" s="110"/>
      <c r="AG17" s="110"/>
      <c r="AH17" s="154" t="str">
        <f t="shared" si="5"/>
        <v/>
      </c>
      <c r="AI17" s="110"/>
      <c r="AJ17" s="110"/>
      <c r="AK17" s="155" t="str">
        <f t="shared" si="6"/>
        <v/>
      </c>
      <c r="AL17" s="110"/>
      <c r="AM17" s="1"/>
      <c r="AN17" s="123" t="str">
        <f t="shared" si="7"/>
        <v/>
      </c>
      <c r="AO17" s="1"/>
      <c r="AP17" s="1"/>
      <c r="AQ17" s="156" t="str">
        <f t="shared" si="8"/>
        <v/>
      </c>
      <c r="AR17" s="1"/>
      <c r="AS17" s="1"/>
      <c r="AT17" s="157" t="str">
        <f t="shared" si="9"/>
        <v/>
      </c>
      <c r="AU17" s="1"/>
      <c r="AV17" s="1"/>
      <c r="AW17" s="158" t="str">
        <f t="shared" si="10"/>
        <v/>
      </c>
    </row>
    <row r="18" spans="1:49" x14ac:dyDescent="0.3">
      <c r="A18" s="151">
        <v>44205</v>
      </c>
      <c r="B18" s="1"/>
      <c r="C18" s="3">
        <v>13221</v>
      </c>
      <c r="D18" s="1"/>
      <c r="E18" s="1"/>
      <c r="F18" s="1"/>
      <c r="G18" s="1"/>
      <c r="H18" s="1"/>
      <c r="I18" s="1"/>
      <c r="J18" s="1"/>
      <c r="K18" s="1"/>
      <c r="L18" s="1">
        <v>1</v>
      </c>
      <c r="M18" s="1" t="s">
        <v>67</v>
      </c>
      <c r="N18" s="152">
        <v>43466</v>
      </c>
      <c r="O18" s="110">
        <v>43496</v>
      </c>
      <c r="P18" s="128">
        <v>31</v>
      </c>
      <c r="Q18" s="110">
        <v>43497</v>
      </c>
      <c r="R18" s="110">
        <v>43498</v>
      </c>
      <c r="S18" s="130">
        <v>2</v>
      </c>
      <c r="T18" s="110"/>
      <c r="U18" s="110"/>
      <c r="V18" s="132" t="str">
        <f t="shared" si="1"/>
        <v/>
      </c>
      <c r="W18" s="110"/>
      <c r="X18" s="110"/>
      <c r="Y18" s="134" t="str">
        <f t="shared" si="2"/>
        <v/>
      </c>
      <c r="Z18" s="110"/>
      <c r="AA18" s="110"/>
      <c r="AB18" s="136" t="str">
        <f t="shared" si="3"/>
        <v/>
      </c>
      <c r="AC18" s="110"/>
      <c r="AD18" s="110"/>
      <c r="AE18" s="153" t="str">
        <f t="shared" si="4"/>
        <v/>
      </c>
      <c r="AF18" s="110"/>
      <c r="AG18" s="110"/>
      <c r="AH18" s="154" t="str">
        <f t="shared" si="5"/>
        <v/>
      </c>
      <c r="AI18" s="110"/>
      <c r="AJ18" s="110"/>
      <c r="AK18" s="155" t="str">
        <f t="shared" si="6"/>
        <v/>
      </c>
      <c r="AL18" s="110"/>
      <c r="AM18" s="1"/>
      <c r="AN18" s="123" t="str">
        <f t="shared" si="7"/>
        <v/>
      </c>
      <c r="AO18" s="1"/>
      <c r="AP18" s="1"/>
      <c r="AQ18" s="156" t="str">
        <f t="shared" si="8"/>
        <v/>
      </c>
      <c r="AR18" s="1"/>
      <c r="AS18" s="1"/>
      <c r="AT18" s="157" t="str">
        <f t="shared" si="9"/>
        <v/>
      </c>
      <c r="AU18" s="1"/>
      <c r="AV18" s="1"/>
      <c r="AW18" s="158" t="str">
        <f t="shared" si="10"/>
        <v/>
      </c>
    </row>
    <row r="19" spans="1:49" x14ac:dyDescent="0.3">
      <c r="A19" s="151">
        <v>44205</v>
      </c>
      <c r="B19" s="1" t="e">
        <f>IF(C19="","",VLOOKUP(H19,[1]Portefeuilles!B:E,4,FALSE))</f>
        <v>#N/A</v>
      </c>
      <c r="C19" s="117">
        <v>11431</v>
      </c>
      <c r="D19" s="1"/>
      <c r="E19" s="1"/>
      <c r="F19" s="1"/>
      <c r="G19" s="1"/>
      <c r="H19" s="1"/>
      <c r="I19" s="1"/>
      <c r="J19" s="1"/>
      <c r="K19" s="1"/>
      <c r="L19" s="1">
        <f>IF(C19="","",VLOOKUP(C19,[1]BDD!B:R,16,FALSE))</f>
        <v>1</v>
      </c>
      <c r="M19" s="1" t="s">
        <v>67</v>
      </c>
      <c r="N19" s="152">
        <v>43466</v>
      </c>
      <c r="O19" s="110">
        <v>43480</v>
      </c>
      <c r="P19" s="128">
        <f t="shared" si="12"/>
        <v>15</v>
      </c>
      <c r="Q19" s="110"/>
      <c r="R19" s="110"/>
      <c r="S19" s="130" t="str">
        <f t="shared" si="0"/>
        <v/>
      </c>
      <c r="T19" s="110"/>
      <c r="U19" s="110"/>
      <c r="V19" s="132" t="str">
        <f t="shared" si="1"/>
        <v/>
      </c>
      <c r="W19" s="110"/>
      <c r="X19" s="110"/>
      <c r="Y19" s="134" t="str">
        <f t="shared" si="2"/>
        <v/>
      </c>
      <c r="Z19" s="110"/>
      <c r="AA19" s="110"/>
      <c r="AB19" s="136" t="str">
        <f t="shared" si="3"/>
        <v/>
      </c>
      <c r="AC19" s="110"/>
      <c r="AD19" s="110"/>
      <c r="AE19" s="153" t="str">
        <f t="shared" si="4"/>
        <v/>
      </c>
      <c r="AF19" s="110"/>
      <c r="AG19" s="110"/>
      <c r="AH19" s="154" t="str">
        <f t="shared" si="5"/>
        <v/>
      </c>
      <c r="AI19" s="110"/>
      <c r="AJ19" s="110"/>
      <c r="AK19" s="155" t="str">
        <f t="shared" si="6"/>
        <v/>
      </c>
      <c r="AL19" s="110"/>
      <c r="AM19" s="1"/>
      <c r="AN19" s="123" t="str">
        <f t="shared" si="7"/>
        <v/>
      </c>
      <c r="AO19" s="1"/>
      <c r="AP19" s="1"/>
      <c r="AQ19" s="156" t="str">
        <f t="shared" si="8"/>
        <v/>
      </c>
      <c r="AR19" s="1"/>
      <c r="AS19" s="1"/>
      <c r="AT19" s="157" t="str">
        <f t="shared" si="9"/>
        <v/>
      </c>
      <c r="AU19" s="1"/>
      <c r="AV19" s="1"/>
      <c r="AW19" s="158" t="str">
        <f t="shared" si="10"/>
        <v/>
      </c>
    </row>
    <row r="20" spans="1:49" x14ac:dyDescent="0.3">
      <c r="A20" s="151">
        <v>44205</v>
      </c>
      <c r="B20" s="1" t="e">
        <f>IF(C20="","",VLOOKUP(H20,[1]Portefeuilles!B:E,4,FALSE))</f>
        <v>#N/A</v>
      </c>
      <c r="C20" s="117">
        <v>58824</v>
      </c>
      <c r="D20" s="1"/>
      <c r="E20" s="1"/>
      <c r="F20" s="1"/>
      <c r="G20" s="1"/>
      <c r="H20" s="1"/>
      <c r="I20" s="1"/>
      <c r="J20" s="1"/>
      <c r="K20" s="1"/>
      <c r="L20" s="1">
        <f>IF(C20="","",VLOOKUP(C20,[1]BDD!B:R,16,FALSE))</f>
        <v>1</v>
      </c>
      <c r="M20" s="1" t="s">
        <v>67</v>
      </c>
      <c r="N20" s="152">
        <v>43466</v>
      </c>
      <c r="O20" s="110">
        <v>43470</v>
      </c>
      <c r="P20" s="128">
        <f t="shared" si="12"/>
        <v>5</v>
      </c>
      <c r="Q20" s="110"/>
      <c r="R20" s="110"/>
      <c r="S20" s="130" t="str">
        <f t="shared" si="0"/>
        <v/>
      </c>
      <c r="T20" s="110"/>
      <c r="U20" s="110"/>
      <c r="V20" s="132" t="str">
        <f t="shared" si="1"/>
        <v/>
      </c>
      <c r="W20" s="110"/>
      <c r="X20" s="110"/>
      <c r="Y20" s="134" t="str">
        <f t="shared" si="2"/>
        <v/>
      </c>
      <c r="Z20" s="110"/>
      <c r="AA20" s="110"/>
      <c r="AB20" s="136" t="str">
        <f t="shared" si="3"/>
        <v/>
      </c>
      <c r="AC20" s="110"/>
      <c r="AD20" s="110"/>
      <c r="AE20" s="153" t="str">
        <f t="shared" si="4"/>
        <v/>
      </c>
      <c r="AF20" s="110"/>
      <c r="AG20" s="110"/>
      <c r="AH20" s="154" t="str">
        <f t="shared" si="5"/>
        <v/>
      </c>
      <c r="AI20" s="110"/>
      <c r="AJ20" s="110"/>
      <c r="AK20" s="155" t="str">
        <f t="shared" si="6"/>
        <v/>
      </c>
      <c r="AL20" s="110"/>
      <c r="AM20" s="1"/>
      <c r="AN20" s="123" t="str">
        <f t="shared" si="7"/>
        <v/>
      </c>
      <c r="AO20" s="1"/>
      <c r="AP20" s="1"/>
      <c r="AQ20" s="156" t="str">
        <f t="shared" si="8"/>
        <v/>
      </c>
      <c r="AR20" s="1"/>
      <c r="AS20" s="1"/>
      <c r="AT20" s="157" t="str">
        <f t="shared" si="9"/>
        <v/>
      </c>
      <c r="AU20" s="1"/>
      <c r="AV20" s="1"/>
      <c r="AW20" s="158" t="str">
        <f t="shared" si="10"/>
        <v/>
      </c>
    </row>
    <row r="21" spans="1:49" x14ac:dyDescent="0.3">
      <c r="A21" s="151">
        <v>44205</v>
      </c>
      <c r="B21" s="1" t="e">
        <f>IF(C21="","",VLOOKUP(H21,[1]Portefeuilles!B:E,4,FALSE))</f>
        <v>#N/A</v>
      </c>
      <c r="C21" s="3">
        <v>14242</v>
      </c>
      <c r="D21" s="1"/>
      <c r="E21" s="1"/>
      <c r="F21" s="1"/>
      <c r="G21" s="1"/>
      <c r="H21" s="1"/>
      <c r="I21" s="1"/>
      <c r="J21" s="1"/>
      <c r="K21" s="1"/>
      <c r="L21" s="1">
        <f>IF(C21="","",VLOOKUP(C21,[1]BDD!B:R,16,FALSE))</f>
        <v>1</v>
      </c>
      <c r="M21" s="1" t="s">
        <v>67</v>
      </c>
      <c r="N21" s="152">
        <v>43466</v>
      </c>
      <c r="O21" s="110">
        <v>43471</v>
      </c>
      <c r="P21" s="128">
        <f t="shared" si="12"/>
        <v>6</v>
      </c>
      <c r="Q21" s="110"/>
      <c r="R21" s="110"/>
      <c r="S21" s="130" t="str">
        <f t="shared" si="0"/>
        <v/>
      </c>
      <c r="T21" s="110"/>
      <c r="U21" s="110"/>
      <c r="V21" s="132" t="str">
        <f t="shared" si="1"/>
        <v/>
      </c>
      <c r="W21" s="110"/>
      <c r="X21" s="110"/>
      <c r="Y21" s="134" t="str">
        <f t="shared" si="2"/>
        <v/>
      </c>
      <c r="Z21" s="110"/>
      <c r="AA21" s="110"/>
      <c r="AB21" s="136" t="str">
        <f t="shared" si="3"/>
        <v/>
      </c>
      <c r="AC21" s="110"/>
      <c r="AD21" s="110"/>
      <c r="AE21" s="153" t="str">
        <f t="shared" si="4"/>
        <v/>
      </c>
      <c r="AF21" s="110"/>
      <c r="AG21" s="110"/>
      <c r="AH21" s="154" t="str">
        <f t="shared" si="5"/>
        <v/>
      </c>
      <c r="AI21" s="110"/>
      <c r="AJ21" s="110"/>
      <c r="AK21" s="155" t="str">
        <f t="shared" si="6"/>
        <v/>
      </c>
      <c r="AL21" s="110"/>
      <c r="AM21" s="1"/>
      <c r="AN21" s="123" t="str">
        <f t="shared" si="7"/>
        <v/>
      </c>
      <c r="AO21" s="1"/>
      <c r="AP21" s="1"/>
      <c r="AQ21" s="156" t="str">
        <f t="shared" si="8"/>
        <v/>
      </c>
      <c r="AR21" s="1"/>
      <c r="AS21" s="1"/>
      <c r="AT21" s="157" t="str">
        <f t="shared" si="9"/>
        <v/>
      </c>
      <c r="AU21" s="1"/>
      <c r="AV21" s="1"/>
      <c r="AW21" s="158" t="str">
        <f t="shared" si="10"/>
        <v/>
      </c>
    </row>
    <row r="22" spans="1:49" x14ac:dyDescent="0.3">
      <c r="A22" s="151">
        <v>44205</v>
      </c>
      <c r="B22" s="1" t="e">
        <f>IF(C22="","",VLOOKUP(H22,[1]Portefeuilles!B:E,4,FALSE))</f>
        <v>#N/A</v>
      </c>
      <c r="C22" s="3">
        <v>11373</v>
      </c>
      <c r="D22" s="1"/>
      <c r="E22" s="1"/>
      <c r="F22" s="1"/>
      <c r="G22" s="1"/>
      <c r="H22" s="1"/>
      <c r="I22" s="1"/>
      <c r="J22" s="1"/>
      <c r="K22" s="1"/>
      <c r="L22" s="1">
        <f>IF(C22="","",VLOOKUP(C22,[1]BDD!B:R,16,FALSE))</f>
        <v>1</v>
      </c>
      <c r="M22" s="1" t="s">
        <v>67</v>
      </c>
      <c r="N22" s="152">
        <v>43466</v>
      </c>
      <c r="O22" s="110">
        <v>43475</v>
      </c>
      <c r="P22" s="128">
        <f t="shared" si="12"/>
        <v>10</v>
      </c>
      <c r="Q22" s="110"/>
      <c r="R22" s="110"/>
      <c r="S22" s="130" t="str">
        <f t="shared" si="0"/>
        <v/>
      </c>
      <c r="T22" s="110"/>
      <c r="U22" s="110"/>
      <c r="V22" s="132" t="str">
        <f t="shared" si="1"/>
        <v/>
      </c>
      <c r="W22" s="110"/>
      <c r="X22" s="110"/>
      <c r="Y22" s="134" t="str">
        <f t="shared" si="2"/>
        <v/>
      </c>
      <c r="Z22" s="110"/>
      <c r="AA22" s="110"/>
      <c r="AB22" s="136" t="str">
        <f t="shared" si="3"/>
        <v/>
      </c>
      <c r="AC22" s="110"/>
      <c r="AD22" s="110"/>
      <c r="AE22" s="153" t="str">
        <f t="shared" si="4"/>
        <v/>
      </c>
      <c r="AF22" s="110"/>
      <c r="AG22" s="110"/>
      <c r="AH22" s="154" t="str">
        <f t="shared" si="5"/>
        <v/>
      </c>
      <c r="AI22" s="110"/>
      <c r="AJ22" s="110"/>
      <c r="AK22" s="155" t="str">
        <f t="shared" si="6"/>
        <v/>
      </c>
      <c r="AL22" s="110"/>
      <c r="AM22" s="1"/>
      <c r="AN22" s="123" t="str">
        <f t="shared" si="7"/>
        <v/>
      </c>
      <c r="AO22" s="1"/>
      <c r="AP22" s="1"/>
      <c r="AQ22" s="156" t="str">
        <f t="shared" si="8"/>
        <v/>
      </c>
      <c r="AR22" s="1"/>
      <c r="AS22" s="1"/>
      <c r="AT22" s="157" t="str">
        <f t="shared" si="9"/>
        <v/>
      </c>
      <c r="AU22" s="1"/>
      <c r="AV22" s="1"/>
      <c r="AW22" s="158" t="str">
        <f t="shared" si="10"/>
        <v/>
      </c>
    </row>
    <row r="23" spans="1:49" x14ac:dyDescent="0.3">
      <c r="A23" s="151">
        <v>44205</v>
      </c>
      <c r="B23" s="1" t="e">
        <f>IF(C23="","",VLOOKUP(H23,[1]Portefeuilles!B:E,4,FALSE))</f>
        <v>#N/A</v>
      </c>
      <c r="C23" s="3">
        <v>8252</v>
      </c>
      <c r="D23" s="1"/>
      <c r="E23" s="1"/>
      <c r="F23" s="1"/>
      <c r="G23" s="1"/>
      <c r="H23" s="1"/>
      <c r="I23" s="1"/>
      <c r="J23" s="1"/>
      <c r="K23" s="1"/>
      <c r="L23" s="1">
        <f>IF(C23="","",VLOOKUP(C23,[1]BDD!B:R,16,FALSE))</f>
        <v>1</v>
      </c>
      <c r="M23" s="1" t="s">
        <v>67</v>
      </c>
      <c r="N23" s="152">
        <v>43466</v>
      </c>
      <c r="O23" s="110">
        <v>43496</v>
      </c>
      <c r="P23" s="128">
        <f t="shared" si="12"/>
        <v>31</v>
      </c>
      <c r="Q23" s="110"/>
      <c r="R23" s="110"/>
      <c r="S23" s="130" t="str">
        <f t="shared" si="0"/>
        <v/>
      </c>
      <c r="T23" s="110"/>
      <c r="U23" s="110"/>
      <c r="V23" s="132" t="str">
        <f t="shared" si="1"/>
        <v/>
      </c>
      <c r="W23" s="110"/>
      <c r="X23" s="110"/>
      <c r="Y23" s="134" t="str">
        <f t="shared" si="2"/>
        <v/>
      </c>
      <c r="Z23" s="110"/>
      <c r="AA23" s="110"/>
      <c r="AB23" s="136" t="str">
        <f t="shared" si="3"/>
        <v/>
      </c>
      <c r="AC23" s="110"/>
      <c r="AD23" s="110"/>
      <c r="AE23" s="153" t="str">
        <f t="shared" si="4"/>
        <v/>
      </c>
      <c r="AF23" s="110"/>
      <c r="AG23" s="110"/>
      <c r="AH23" s="154" t="str">
        <f t="shared" si="5"/>
        <v/>
      </c>
      <c r="AI23" s="110"/>
      <c r="AJ23" s="110"/>
      <c r="AK23" s="155" t="str">
        <f t="shared" si="6"/>
        <v/>
      </c>
      <c r="AL23" s="110"/>
      <c r="AM23" s="1"/>
      <c r="AN23" s="123" t="str">
        <f t="shared" si="7"/>
        <v/>
      </c>
      <c r="AO23" s="1"/>
      <c r="AP23" s="1"/>
      <c r="AQ23" s="156" t="str">
        <f t="shared" si="8"/>
        <v/>
      </c>
      <c r="AR23" s="1"/>
      <c r="AS23" s="1"/>
      <c r="AT23" s="157" t="str">
        <f t="shared" si="9"/>
        <v/>
      </c>
      <c r="AU23" s="1"/>
      <c r="AV23" s="1"/>
      <c r="AW23" s="158" t="str">
        <f t="shared" si="10"/>
        <v/>
      </c>
    </row>
    <row r="24" spans="1:49" x14ac:dyDescent="0.3">
      <c r="A24" s="151">
        <v>44205</v>
      </c>
      <c r="B24" s="1" t="e">
        <f>IF(C24="","",VLOOKUP(H24,[1]Portefeuilles!B:E,4,FALSE))</f>
        <v>#N/A</v>
      </c>
      <c r="C24" s="3">
        <v>13597</v>
      </c>
      <c r="D24" s="1"/>
      <c r="E24" s="1"/>
      <c r="F24" s="1"/>
      <c r="G24" s="1"/>
      <c r="H24" s="1"/>
      <c r="I24" s="1"/>
      <c r="J24" s="1"/>
      <c r="K24" s="1"/>
      <c r="L24" s="1">
        <f>IF(C24="","",VLOOKUP(C24,[1]BDD!B:R,16,FALSE))</f>
        <v>1</v>
      </c>
      <c r="M24" s="113" t="s">
        <v>68</v>
      </c>
      <c r="N24" s="152">
        <v>43466</v>
      </c>
      <c r="O24" s="110">
        <v>43469</v>
      </c>
      <c r="P24" s="128">
        <f t="shared" si="12"/>
        <v>4</v>
      </c>
      <c r="Q24" s="110"/>
      <c r="R24" s="110"/>
      <c r="S24" s="130" t="str">
        <f t="shared" si="0"/>
        <v/>
      </c>
      <c r="T24" s="110"/>
      <c r="U24" s="110"/>
      <c r="V24" s="132" t="str">
        <f t="shared" si="1"/>
        <v/>
      </c>
      <c r="W24" s="110"/>
      <c r="X24" s="110"/>
      <c r="Y24" s="134" t="str">
        <f t="shared" si="2"/>
        <v/>
      </c>
      <c r="Z24" s="110"/>
      <c r="AA24" s="110"/>
      <c r="AB24" s="136" t="str">
        <f t="shared" si="3"/>
        <v/>
      </c>
      <c r="AC24" s="110"/>
      <c r="AD24" s="110"/>
      <c r="AE24" s="153" t="str">
        <f t="shared" si="4"/>
        <v/>
      </c>
      <c r="AF24" s="110"/>
      <c r="AG24" s="110"/>
      <c r="AH24" s="154" t="str">
        <f t="shared" si="5"/>
        <v/>
      </c>
      <c r="AI24" s="110"/>
      <c r="AJ24" s="110"/>
      <c r="AK24" s="155" t="str">
        <f t="shared" si="6"/>
        <v/>
      </c>
      <c r="AL24" s="110"/>
      <c r="AM24" s="1"/>
      <c r="AN24" s="123" t="str">
        <f t="shared" si="7"/>
        <v/>
      </c>
      <c r="AO24" s="1"/>
      <c r="AP24" s="1"/>
      <c r="AQ24" s="156" t="str">
        <f t="shared" si="8"/>
        <v/>
      </c>
      <c r="AR24" s="1"/>
      <c r="AS24" s="1"/>
      <c r="AT24" s="157" t="str">
        <f t="shared" si="9"/>
        <v/>
      </c>
      <c r="AU24" s="1"/>
      <c r="AV24" s="1"/>
      <c r="AW24" s="158" t="str">
        <f t="shared" si="10"/>
        <v/>
      </c>
    </row>
    <row r="25" spans="1:49" x14ac:dyDescent="0.3">
      <c r="A25" s="151">
        <v>44205</v>
      </c>
      <c r="B25" s="1" t="e">
        <f>IF(C25="","",VLOOKUP(H25,[1]Portefeuilles!B:E,4,FALSE))</f>
        <v>#N/A</v>
      </c>
      <c r="C25" s="3">
        <v>8142</v>
      </c>
      <c r="D25" s="1"/>
      <c r="E25" s="1"/>
      <c r="F25" s="1"/>
      <c r="G25" s="1"/>
      <c r="H25" s="1"/>
      <c r="I25" s="1"/>
      <c r="J25" s="1"/>
      <c r="K25" s="1"/>
      <c r="L25" s="1">
        <f>IF(C25="","",VLOOKUP(C25,[1]BDD!B:R,16,FALSE))</f>
        <v>1</v>
      </c>
      <c r="M25" s="1" t="s">
        <v>67</v>
      </c>
      <c r="N25" s="152">
        <v>43466</v>
      </c>
      <c r="O25" s="110">
        <v>43469</v>
      </c>
      <c r="P25" s="128">
        <f t="shared" si="12"/>
        <v>4</v>
      </c>
      <c r="Q25" s="110"/>
      <c r="R25" s="110"/>
      <c r="S25" s="130" t="str">
        <f t="shared" si="0"/>
        <v/>
      </c>
      <c r="T25" s="110"/>
      <c r="U25" s="110"/>
      <c r="V25" s="132" t="str">
        <f t="shared" si="1"/>
        <v/>
      </c>
      <c r="W25" s="110"/>
      <c r="X25" s="110"/>
      <c r="Y25" s="134" t="str">
        <f t="shared" si="2"/>
        <v/>
      </c>
      <c r="Z25" s="110"/>
      <c r="AA25" s="110"/>
      <c r="AB25" s="136" t="str">
        <f t="shared" si="3"/>
        <v/>
      </c>
      <c r="AC25" s="110"/>
      <c r="AD25" s="110"/>
      <c r="AE25" s="153" t="str">
        <f t="shared" si="4"/>
        <v/>
      </c>
      <c r="AF25" s="110"/>
      <c r="AG25" s="110"/>
      <c r="AH25" s="154" t="str">
        <f t="shared" si="5"/>
        <v/>
      </c>
      <c r="AI25" s="110"/>
      <c r="AJ25" s="110"/>
      <c r="AK25" s="155" t="str">
        <f t="shared" si="6"/>
        <v/>
      </c>
      <c r="AL25" s="110"/>
      <c r="AM25" s="1"/>
      <c r="AN25" s="123" t="str">
        <f t="shared" si="7"/>
        <v/>
      </c>
      <c r="AO25" s="1"/>
      <c r="AP25" s="1"/>
      <c r="AQ25" s="156" t="str">
        <f t="shared" si="8"/>
        <v/>
      </c>
      <c r="AR25" s="1"/>
      <c r="AS25" s="1"/>
      <c r="AT25" s="157" t="str">
        <f t="shared" si="9"/>
        <v/>
      </c>
      <c r="AU25" s="1"/>
      <c r="AV25" s="1"/>
      <c r="AW25" s="158" t="str">
        <f t="shared" si="10"/>
        <v/>
      </c>
    </row>
    <row r="26" spans="1:49" x14ac:dyDescent="0.3">
      <c r="A26" s="151">
        <v>44205</v>
      </c>
      <c r="B26" s="1" t="e">
        <f>IF(C26="","",VLOOKUP(H26,[1]Portefeuilles!B:E,4,FALSE))</f>
        <v>#N/A</v>
      </c>
      <c r="C26" s="3">
        <v>9234</v>
      </c>
      <c r="D26" s="1"/>
      <c r="E26" s="1"/>
      <c r="F26" s="1"/>
      <c r="G26" s="1"/>
      <c r="H26" s="1"/>
      <c r="I26" s="1"/>
      <c r="J26" s="1"/>
      <c r="K26" s="1"/>
      <c r="L26" s="1">
        <f>IF(C26="","",VLOOKUP(C26,[1]BDD!B:R,16,FALSE))</f>
        <v>1</v>
      </c>
      <c r="M26" s="1" t="s">
        <v>67</v>
      </c>
      <c r="N26" s="152">
        <v>43466</v>
      </c>
      <c r="O26" s="110">
        <v>43471</v>
      </c>
      <c r="P26" s="128">
        <f t="shared" si="12"/>
        <v>6</v>
      </c>
      <c r="Q26" s="110"/>
      <c r="R26" s="110"/>
      <c r="S26" s="130" t="str">
        <f t="shared" si="0"/>
        <v/>
      </c>
      <c r="T26" s="110"/>
      <c r="U26" s="110"/>
      <c r="V26" s="132" t="str">
        <f t="shared" si="1"/>
        <v/>
      </c>
      <c r="W26" s="110"/>
      <c r="X26" s="110"/>
      <c r="Y26" s="134" t="str">
        <f t="shared" si="2"/>
        <v/>
      </c>
      <c r="Z26" s="110"/>
      <c r="AA26" s="110"/>
      <c r="AB26" s="136" t="str">
        <f t="shared" si="3"/>
        <v/>
      </c>
      <c r="AC26" s="110"/>
      <c r="AD26" s="110"/>
      <c r="AE26" s="153" t="str">
        <f t="shared" si="4"/>
        <v/>
      </c>
      <c r="AF26" s="110"/>
      <c r="AG26" s="110"/>
      <c r="AH26" s="154" t="str">
        <f t="shared" si="5"/>
        <v/>
      </c>
      <c r="AI26" s="110"/>
      <c r="AJ26" s="110"/>
      <c r="AK26" s="155" t="str">
        <f t="shared" si="6"/>
        <v/>
      </c>
      <c r="AL26" s="110"/>
      <c r="AM26" s="1"/>
      <c r="AN26" s="123" t="str">
        <f t="shared" si="7"/>
        <v/>
      </c>
      <c r="AO26" s="1"/>
      <c r="AP26" s="1"/>
      <c r="AQ26" s="156" t="str">
        <f t="shared" si="8"/>
        <v/>
      </c>
      <c r="AR26" s="1"/>
      <c r="AS26" s="1"/>
      <c r="AT26" s="157" t="str">
        <f t="shared" si="9"/>
        <v/>
      </c>
      <c r="AU26" s="1"/>
      <c r="AV26" s="1"/>
      <c r="AW26" s="158" t="str">
        <f t="shared" si="10"/>
        <v/>
      </c>
    </row>
    <row r="27" spans="1:49" x14ac:dyDescent="0.3">
      <c r="A27" s="151">
        <v>44205</v>
      </c>
      <c r="B27" s="1" t="e">
        <f>IF(C27="","",VLOOKUP(H27,[1]Portefeuilles!B:E,4,FALSE))</f>
        <v>#N/A</v>
      </c>
      <c r="C27" s="3">
        <v>4536</v>
      </c>
      <c r="D27" s="1"/>
      <c r="E27" s="1"/>
      <c r="F27" s="1"/>
      <c r="G27" s="1"/>
      <c r="H27" s="1"/>
      <c r="I27" s="1"/>
      <c r="J27" s="1"/>
      <c r="K27" s="1"/>
      <c r="L27" s="1">
        <f>IF(C27="","",VLOOKUP(C27,[1]BDD!B:R,16,FALSE))</f>
        <v>1</v>
      </c>
      <c r="M27" s="1" t="s">
        <v>67</v>
      </c>
      <c r="N27" s="152">
        <v>43466</v>
      </c>
      <c r="O27" s="110">
        <v>43472</v>
      </c>
      <c r="P27" s="128">
        <f t="shared" si="12"/>
        <v>7</v>
      </c>
      <c r="Q27" s="110"/>
      <c r="R27" s="110"/>
      <c r="S27" s="130" t="str">
        <f t="shared" si="0"/>
        <v/>
      </c>
      <c r="T27" s="110"/>
      <c r="U27" s="110"/>
      <c r="V27" s="132" t="str">
        <f t="shared" si="1"/>
        <v/>
      </c>
      <c r="W27" s="110"/>
      <c r="X27" s="110"/>
      <c r="Y27" s="134" t="str">
        <f t="shared" si="2"/>
        <v/>
      </c>
      <c r="Z27" s="110"/>
      <c r="AA27" s="110"/>
      <c r="AB27" s="136" t="str">
        <f t="shared" si="3"/>
        <v/>
      </c>
      <c r="AC27" s="110"/>
      <c r="AD27" s="110"/>
      <c r="AE27" s="153" t="str">
        <f t="shared" si="4"/>
        <v/>
      </c>
      <c r="AF27" s="110"/>
      <c r="AG27" s="110"/>
      <c r="AH27" s="154" t="str">
        <f t="shared" si="5"/>
        <v/>
      </c>
      <c r="AI27" s="110"/>
      <c r="AJ27" s="110"/>
      <c r="AK27" s="155" t="str">
        <f t="shared" si="6"/>
        <v/>
      </c>
      <c r="AL27" s="110"/>
      <c r="AM27" s="1"/>
      <c r="AN27" s="123" t="str">
        <f t="shared" si="7"/>
        <v/>
      </c>
      <c r="AO27" s="1"/>
      <c r="AP27" s="1"/>
      <c r="AQ27" s="156" t="str">
        <f t="shared" si="8"/>
        <v/>
      </c>
      <c r="AR27" s="1"/>
      <c r="AS27" s="1"/>
      <c r="AT27" s="157" t="str">
        <f t="shared" si="9"/>
        <v/>
      </c>
      <c r="AU27" s="1"/>
      <c r="AV27" s="1"/>
      <c r="AW27" s="158" t="str">
        <f t="shared" si="10"/>
        <v/>
      </c>
    </row>
    <row r="28" spans="1:49" x14ac:dyDescent="0.3">
      <c r="A28" s="151">
        <v>44206</v>
      </c>
      <c r="B28" s="1" t="e">
        <f>IF(C28="","",VLOOKUP(H28,[1]Portefeuilles!B:E,4,FALSE))</f>
        <v>#N/A</v>
      </c>
      <c r="C28" s="117">
        <v>5595</v>
      </c>
      <c r="D28" s="1"/>
      <c r="E28" s="1"/>
      <c r="F28" s="1"/>
      <c r="G28" s="1"/>
      <c r="H28" s="1"/>
      <c r="I28" s="1"/>
      <c r="J28" s="1"/>
      <c r="K28" s="1"/>
      <c r="L28" s="1">
        <f>IF(C28="","",VLOOKUP(C28,[1]BDD!B:R,16,FALSE))</f>
        <v>1</v>
      </c>
      <c r="M28" s="1" t="s">
        <v>67</v>
      </c>
      <c r="N28" s="110">
        <v>43469</v>
      </c>
      <c r="O28" s="110">
        <v>43476</v>
      </c>
      <c r="P28" s="128">
        <f t="shared" si="12"/>
        <v>8</v>
      </c>
      <c r="Q28" s="110"/>
      <c r="R28" s="110"/>
      <c r="S28" s="130" t="str">
        <f t="shared" si="0"/>
        <v/>
      </c>
      <c r="T28" s="110"/>
      <c r="U28" s="110"/>
      <c r="V28" s="132" t="str">
        <f t="shared" si="1"/>
        <v/>
      </c>
      <c r="W28" s="110"/>
      <c r="X28" s="110"/>
      <c r="Y28" s="134" t="str">
        <f t="shared" si="2"/>
        <v/>
      </c>
      <c r="Z28" s="110"/>
      <c r="AA28" s="110"/>
      <c r="AB28" s="136" t="str">
        <f t="shared" si="3"/>
        <v/>
      </c>
      <c r="AC28" s="110"/>
      <c r="AD28" s="110"/>
      <c r="AE28" s="153" t="str">
        <f t="shared" si="4"/>
        <v/>
      </c>
      <c r="AF28" s="110"/>
      <c r="AG28" s="110"/>
      <c r="AH28" s="154" t="str">
        <f t="shared" si="5"/>
        <v/>
      </c>
      <c r="AI28" s="110"/>
      <c r="AJ28" s="110"/>
      <c r="AK28" s="155" t="str">
        <f t="shared" si="6"/>
        <v/>
      </c>
      <c r="AL28" s="110"/>
      <c r="AM28" s="1"/>
      <c r="AN28" s="123" t="str">
        <f t="shared" si="7"/>
        <v/>
      </c>
      <c r="AO28" s="1"/>
      <c r="AP28" s="1"/>
      <c r="AQ28" s="156" t="str">
        <f t="shared" si="8"/>
        <v/>
      </c>
      <c r="AR28" s="1"/>
      <c r="AS28" s="1"/>
      <c r="AT28" s="157" t="str">
        <f t="shared" si="9"/>
        <v/>
      </c>
      <c r="AU28" s="1"/>
      <c r="AV28" s="1"/>
      <c r="AW28" s="158" t="str">
        <f t="shared" si="10"/>
        <v/>
      </c>
    </row>
    <row r="29" spans="1:49" x14ac:dyDescent="0.3">
      <c r="A29" s="151">
        <v>44206</v>
      </c>
      <c r="B29" s="1" t="e">
        <f>IF(C29="","",VLOOKUP(H29,[1]Portefeuilles!B:E,4,FALSE))</f>
        <v>#N/A</v>
      </c>
      <c r="C29" s="117">
        <v>134687</v>
      </c>
      <c r="D29" s="1"/>
      <c r="E29" s="1"/>
      <c r="F29" s="1"/>
      <c r="G29" s="1"/>
      <c r="H29" s="1"/>
      <c r="I29" s="1"/>
      <c r="J29" s="1"/>
      <c r="K29" s="1"/>
      <c r="L29" s="1">
        <f>IF(C29="","",VLOOKUP(C29,[1]BDD!B:R,16,FALSE))</f>
        <v>1</v>
      </c>
      <c r="M29" s="1" t="s">
        <v>67</v>
      </c>
      <c r="N29" s="110">
        <v>43466</v>
      </c>
      <c r="O29" s="110">
        <v>43485</v>
      </c>
      <c r="P29" s="128">
        <f t="shared" si="12"/>
        <v>20</v>
      </c>
      <c r="Q29" s="110"/>
      <c r="R29" s="110"/>
      <c r="S29" s="130" t="str">
        <f t="shared" si="0"/>
        <v/>
      </c>
      <c r="T29" s="110"/>
      <c r="U29" s="110"/>
      <c r="V29" s="132" t="str">
        <f t="shared" si="1"/>
        <v/>
      </c>
      <c r="W29" s="110"/>
      <c r="X29" s="110"/>
      <c r="Y29" s="134" t="str">
        <f t="shared" si="2"/>
        <v/>
      </c>
      <c r="Z29" s="110"/>
      <c r="AA29" s="110"/>
      <c r="AB29" s="136" t="str">
        <f t="shared" si="3"/>
        <v/>
      </c>
      <c r="AC29" s="110"/>
      <c r="AD29" s="110"/>
      <c r="AE29" s="153" t="str">
        <f t="shared" si="4"/>
        <v/>
      </c>
      <c r="AF29" s="110"/>
      <c r="AG29" s="110"/>
      <c r="AH29" s="154" t="str">
        <f t="shared" si="5"/>
        <v/>
      </c>
      <c r="AI29" s="110"/>
      <c r="AJ29" s="110"/>
      <c r="AK29" s="155" t="str">
        <f t="shared" si="6"/>
        <v/>
      </c>
      <c r="AL29" s="110"/>
      <c r="AM29" s="1"/>
      <c r="AN29" s="123" t="str">
        <f t="shared" si="7"/>
        <v/>
      </c>
      <c r="AO29" s="1"/>
      <c r="AP29" s="1"/>
      <c r="AQ29" s="156" t="str">
        <f t="shared" si="8"/>
        <v/>
      </c>
      <c r="AR29" s="1"/>
      <c r="AS29" s="1"/>
      <c r="AT29" s="157" t="str">
        <f t="shared" si="9"/>
        <v/>
      </c>
      <c r="AU29" s="1"/>
      <c r="AV29" s="1"/>
      <c r="AW29" s="158" t="str">
        <f t="shared" si="10"/>
        <v/>
      </c>
    </row>
    <row r="30" spans="1:49" x14ac:dyDescent="0.3">
      <c r="A30" s="151">
        <v>44206</v>
      </c>
      <c r="B30" s="1" t="e">
        <f>IF(C30="","",VLOOKUP(H30,[1]Portefeuilles!B:E,4,FALSE))</f>
        <v>#N/A</v>
      </c>
      <c r="C30" s="117">
        <v>9127</v>
      </c>
      <c r="D30" s="1"/>
      <c r="E30" s="1"/>
      <c r="F30" s="1"/>
      <c r="G30" s="1"/>
      <c r="H30" s="1"/>
      <c r="I30" s="1"/>
      <c r="J30" s="1"/>
      <c r="K30" s="1"/>
      <c r="L30" s="1">
        <f>IF(C30="","",VLOOKUP(C30,[1]BDD!B:R,16,FALSE))</f>
        <v>1</v>
      </c>
      <c r="M30" s="1" t="s">
        <v>68</v>
      </c>
      <c r="N30" s="110">
        <v>43469</v>
      </c>
      <c r="O30" s="110">
        <v>43475</v>
      </c>
      <c r="P30" s="128">
        <f t="shared" si="12"/>
        <v>7</v>
      </c>
      <c r="Q30" s="110"/>
      <c r="R30" s="110"/>
      <c r="S30" s="130" t="str">
        <f t="shared" si="0"/>
        <v/>
      </c>
      <c r="T30" s="110"/>
      <c r="U30" s="110"/>
      <c r="V30" s="132" t="str">
        <f t="shared" si="1"/>
        <v/>
      </c>
      <c r="W30" s="110"/>
      <c r="X30" s="110"/>
      <c r="Y30" s="134" t="str">
        <f t="shared" si="2"/>
        <v/>
      </c>
      <c r="Z30" s="110"/>
      <c r="AA30" s="110"/>
      <c r="AB30" s="136" t="str">
        <f t="shared" si="3"/>
        <v/>
      </c>
      <c r="AC30" s="110"/>
      <c r="AD30" s="110"/>
      <c r="AE30" s="153" t="str">
        <f t="shared" si="4"/>
        <v/>
      </c>
      <c r="AF30" s="110"/>
      <c r="AG30" s="110"/>
      <c r="AH30" s="154" t="str">
        <f t="shared" si="5"/>
        <v/>
      </c>
      <c r="AI30" s="110"/>
      <c r="AJ30" s="110"/>
      <c r="AK30" s="155" t="str">
        <f t="shared" si="6"/>
        <v/>
      </c>
      <c r="AL30" s="110"/>
      <c r="AM30" s="1"/>
      <c r="AN30" s="123" t="str">
        <f t="shared" si="7"/>
        <v/>
      </c>
      <c r="AO30" s="1"/>
      <c r="AP30" s="1"/>
      <c r="AQ30" s="156" t="str">
        <f t="shared" si="8"/>
        <v/>
      </c>
      <c r="AR30" s="1"/>
      <c r="AS30" s="1"/>
      <c r="AT30" s="157" t="str">
        <f t="shared" si="9"/>
        <v/>
      </c>
      <c r="AU30" s="1"/>
      <c r="AV30" s="1"/>
      <c r="AW30" s="158" t="str">
        <f t="shared" si="10"/>
        <v/>
      </c>
    </row>
    <row r="31" spans="1:49" x14ac:dyDescent="0.3">
      <c r="A31" s="151">
        <v>44213</v>
      </c>
      <c r="B31" s="1" t="e">
        <f>IF(C31="","",VLOOKUP(H31,[1]Portefeuilles!B:E,4,FALSE))</f>
        <v>#N/A</v>
      </c>
      <c r="C31" s="117">
        <v>133905</v>
      </c>
      <c r="D31" s="1"/>
      <c r="E31" s="1"/>
      <c r="F31" s="1"/>
      <c r="G31" s="1"/>
      <c r="H31" s="1"/>
      <c r="I31" s="1"/>
      <c r="J31" s="1"/>
      <c r="K31" s="1"/>
      <c r="L31" s="1">
        <f>IF(C31="","",VLOOKUP(C31,[1]BDD!B:R,16,FALSE))</f>
        <v>0.8</v>
      </c>
      <c r="M31" s="1" t="s">
        <v>68</v>
      </c>
      <c r="N31" s="152">
        <v>43474</v>
      </c>
      <c r="O31" s="110">
        <v>43492</v>
      </c>
      <c r="P31" s="128">
        <f t="shared" si="12"/>
        <v>19</v>
      </c>
      <c r="Q31" s="110"/>
      <c r="R31" s="110"/>
      <c r="S31" s="130" t="str">
        <f t="shared" si="0"/>
        <v/>
      </c>
      <c r="T31" s="110"/>
      <c r="U31" s="110"/>
      <c r="V31" s="132" t="str">
        <f t="shared" si="1"/>
        <v/>
      </c>
      <c r="W31" s="110"/>
      <c r="X31" s="110"/>
      <c r="Y31" s="134" t="str">
        <f t="shared" si="2"/>
        <v/>
      </c>
      <c r="Z31" s="110"/>
      <c r="AA31" s="110"/>
      <c r="AB31" s="136" t="str">
        <f t="shared" si="3"/>
        <v/>
      </c>
      <c r="AC31" s="110"/>
      <c r="AD31" s="110"/>
      <c r="AE31" s="153" t="str">
        <f t="shared" si="4"/>
        <v/>
      </c>
      <c r="AF31" s="110"/>
      <c r="AG31" s="110"/>
      <c r="AH31" s="154" t="str">
        <f t="shared" si="5"/>
        <v/>
      </c>
      <c r="AI31" s="110"/>
      <c r="AJ31" s="110"/>
      <c r="AK31" s="155" t="str">
        <f t="shared" si="6"/>
        <v/>
      </c>
      <c r="AL31" s="110"/>
      <c r="AM31" s="1"/>
      <c r="AN31" s="123" t="str">
        <f t="shared" si="7"/>
        <v/>
      </c>
      <c r="AO31" s="1"/>
      <c r="AP31" s="1"/>
      <c r="AQ31" s="156" t="str">
        <f t="shared" si="8"/>
        <v/>
      </c>
      <c r="AR31" s="1"/>
      <c r="AS31" s="1"/>
      <c r="AT31" s="157" t="str">
        <f t="shared" si="9"/>
        <v/>
      </c>
      <c r="AU31" s="1"/>
      <c r="AV31" s="1"/>
      <c r="AW31" s="158" t="str">
        <f t="shared" si="10"/>
        <v/>
      </c>
    </row>
    <row r="32" spans="1:49" x14ac:dyDescent="0.3">
      <c r="A32" s="151">
        <v>44213</v>
      </c>
      <c r="B32" s="1" t="e">
        <f>IF(C32="","",VLOOKUP(H32,[1]Portefeuilles!B:E,4,FALSE))</f>
        <v>#N/A</v>
      </c>
      <c r="C32" s="3">
        <v>14481</v>
      </c>
      <c r="D32" s="1"/>
      <c r="E32" s="1"/>
      <c r="F32" s="1"/>
      <c r="G32" s="1"/>
      <c r="H32" s="1"/>
      <c r="I32" s="1"/>
      <c r="J32" s="1"/>
      <c r="K32" s="1"/>
      <c r="L32" s="1">
        <f>IF(C32="","",VLOOKUP(C32,[1]BDD!B:R,16,FALSE))</f>
        <v>1</v>
      </c>
      <c r="M32" s="1" t="s">
        <v>68</v>
      </c>
      <c r="N32" s="110">
        <v>43476</v>
      </c>
      <c r="O32" s="110">
        <v>43476</v>
      </c>
      <c r="P32" s="128">
        <f t="shared" si="12"/>
        <v>1</v>
      </c>
      <c r="Q32" s="110"/>
      <c r="R32" s="110"/>
      <c r="S32" s="130" t="str">
        <f t="shared" si="0"/>
        <v/>
      </c>
      <c r="T32" s="110"/>
      <c r="U32" s="110"/>
      <c r="V32" s="132" t="str">
        <f t="shared" si="1"/>
        <v/>
      </c>
      <c r="W32" s="110"/>
      <c r="X32" s="110"/>
      <c r="Y32" s="134" t="str">
        <f t="shared" si="2"/>
        <v/>
      </c>
      <c r="Z32" s="110"/>
      <c r="AA32" s="110"/>
      <c r="AB32" s="136" t="str">
        <f t="shared" si="3"/>
        <v/>
      </c>
      <c r="AC32" s="110"/>
      <c r="AD32" s="110"/>
      <c r="AE32" s="153" t="str">
        <f t="shared" si="4"/>
        <v/>
      </c>
      <c r="AF32" s="110"/>
      <c r="AG32" s="110"/>
      <c r="AH32" s="154" t="str">
        <f t="shared" si="5"/>
        <v/>
      </c>
      <c r="AI32" s="110"/>
      <c r="AJ32" s="110"/>
      <c r="AK32" s="155" t="str">
        <f t="shared" si="6"/>
        <v/>
      </c>
      <c r="AL32" s="110"/>
      <c r="AM32" s="1"/>
      <c r="AN32" s="123" t="str">
        <f t="shared" si="7"/>
        <v/>
      </c>
      <c r="AO32" s="1"/>
      <c r="AP32" s="1"/>
      <c r="AQ32" s="156" t="str">
        <f t="shared" si="8"/>
        <v/>
      </c>
      <c r="AR32" s="1"/>
      <c r="AS32" s="1"/>
      <c r="AT32" s="157" t="str">
        <f t="shared" si="9"/>
        <v/>
      </c>
      <c r="AU32" s="1"/>
      <c r="AV32" s="1"/>
      <c r="AW32" s="158" t="str">
        <f t="shared" si="10"/>
        <v/>
      </c>
    </row>
    <row r="33" spans="1:49" x14ac:dyDescent="0.3">
      <c r="A33" s="151">
        <v>44213</v>
      </c>
      <c r="B33" s="1" t="e">
        <f>IF(C33="","",VLOOKUP(H33,[1]Portefeuilles!B:E,4,FALSE))</f>
        <v>#N/A</v>
      </c>
      <c r="C33" s="3">
        <v>8509</v>
      </c>
      <c r="D33" s="1"/>
      <c r="E33" s="1"/>
      <c r="F33" s="1"/>
      <c r="G33" s="1"/>
      <c r="H33" s="1"/>
      <c r="I33" s="1"/>
      <c r="J33" s="1"/>
      <c r="K33" s="1"/>
      <c r="L33" s="1">
        <f>IF(C33="","",VLOOKUP(C33,[1]BDD!B:R,16,FALSE))</f>
        <v>1</v>
      </c>
      <c r="M33" s="1" t="s">
        <v>68</v>
      </c>
      <c r="N33" s="110">
        <v>43475</v>
      </c>
      <c r="O33" s="110">
        <v>43481</v>
      </c>
      <c r="P33" s="128">
        <f t="shared" si="12"/>
        <v>7</v>
      </c>
      <c r="Q33" s="110"/>
      <c r="R33" s="110"/>
      <c r="S33" s="130" t="str">
        <f t="shared" si="0"/>
        <v/>
      </c>
      <c r="T33" s="110"/>
      <c r="U33" s="110"/>
      <c r="V33" s="132" t="str">
        <f t="shared" si="1"/>
        <v/>
      </c>
      <c r="W33" s="110"/>
      <c r="X33" s="110"/>
      <c r="Y33" s="134" t="str">
        <f t="shared" si="2"/>
        <v/>
      </c>
      <c r="Z33" s="110"/>
      <c r="AA33" s="110"/>
      <c r="AB33" s="136" t="str">
        <f t="shared" si="3"/>
        <v/>
      </c>
      <c r="AC33" s="110"/>
      <c r="AD33" s="110"/>
      <c r="AE33" s="153" t="str">
        <f t="shared" si="4"/>
        <v/>
      </c>
      <c r="AF33" s="110"/>
      <c r="AG33" s="110"/>
      <c r="AH33" s="154" t="str">
        <f t="shared" si="5"/>
        <v/>
      </c>
      <c r="AI33" s="110"/>
      <c r="AJ33" s="110"/>
      <c r="AK33" s="155" t="str">
        <f t="shared" si="6"/>
        <v/>
      </c>
      <c r="AL33" s="110"/>
      <c r="AM33" s="1"/>
      <c r="AN33" s="123" t="str">
        <f t="shared" si="7"/>
        <v/>
      </c>
      <c r="AO33" s="1"/>
      <c r="AP33" s="1"/>
      <c r="AQ33" s="156" t="str">
        <f t="shared" si="8"/>
        <v/>
      </c>
      <c r="AR33" s="1"/>
      <c r="AS33" s="1"/>
      <c r="AT33" s="157" t="str">
        <f t="shared" si="9"/>
        <v/>
      </c>
      <c r="AU33" s="1"/>
      <c r="AV33" s="1"/>
      <c r="AW33" s="158" t="str">
        <f t="shared" si="10"/>
        <v/>
      </c>
    </row>
    <row r="34" spans="1:49" x14ac:dyDescent="0.3">
      <c r="A34" s="151">
        <v>44213</v>
      </c>
      <c r="B34" s="1" t="e">
        <f>IF(C34="","",VLOOKUP(H34,[1]Portefeuilles!B:E,4,FALSE))</f>
        <v>#N/A</v>
      </c>
      <c r="C34" s="3">
        <v>12829</v>
      </c>
      <c r="D34" s="1"/>
      <c r="E34" s="1"/>
      <c r="F34" s="1"/>
      <c r="G34" s="1"/>
      <c r="H34" s="1"/>
      <c r="I34" s="1"/>
      <c r="J34" s="1"/>
      <c r="K34" s="1"/>
      <c r="L34" s="1">
        <f>IF(C34="","",VLOOKUP(C34,[1]BDD!B:R,16,FALSE))</f>
        <v>1</v>
      </c>
      <c r="M34" s="1" t="s">
        <v>68</v>
      </c>
      <c r="N34" s="110">
        <v>43472</v>
      </c>
      <c r="O34" s="110">
        <v>43476</v>
      </c>
      <c r="P34" s="128">
        <f t="shared" si="12"/>
        <v>5</v>
      </c>
      <c r="Q34" s="110"/>
      <c r="R34" s="110"/>
      <c r="S34" s="130" t="str">
        <f t="shared" si="0"/>
        <v/>
      </c>
      <c r="T34" s="110"/>
      <c r="U34" s="110"/>
      <c r="V34" s="132" t="str">
        <f t="shared" si="1"/>
        <v/>
      </c>
      <c r="W34" s="110"/>
      <c r="X34" s="110"/>
      <c r="Y34" s="134" t="str">
        <f t="shared" si="2"/>
        <v/>
      </c>
      <c r="Z34" s="110"/>
      <c r="AA34" s="110"/>
      <c r="AB34" s="136" t="str">
        <f t="shared" si="3"/>
        <v/>
      </c>
      <c r="AC34" s="110"/>
      <c r="AD34" s="110"/>
      <c r="AE34" s="153" t="str">
        <f t="shared" si="4"/>
        <v/>
      </c>
      <c r="AF34" s="110"/>
      <c r="AG34" s="110"/>
      <c r="AH34" s="154" t="str">
        <f t="shared" si="5"/>
        <v/>
      </c>
      <c r="AI34" s="110"/>
      <c r="AJ34" s="110"/>
      <c r="AK34" s="155" t="str">
        <f t="shared" si="6"/>
        <v/>
      </c>
      <c r="AL34" s="110"/>
      <c r="AM34" s="1"/>
      <c r="AN34" s="123" t="str">
        <f t="shared" si="7"/>
        <v/>
      </c>
      <c r="AO34" s="1"/>
      <c r="AP34" s="1"/>
      <c r="AQ34" s="156" t="str">
        <f t="shared" si="8"/>
        <v/>
      </c>
      <c r="AR34" s="1"/>
      <c r="AS34" s="1"/>
      <c r="AT34" s="157" t="str">
        <f t="shared" si="9"/>
        <v/>
      </c>
      <c r="AU34" s="1"/>
      <c r="AV34" s="1"/>
      <c r="AW34" s="158" t="str">
        <f t="shared" si="10"/>
        <v/>
      </c>
    </row>
    <row r="35" spans="1:49" x14ac:dyDescent="0.3">
      <c r="A35" s="151">
        <v>44213</v>
      </c>
      <c r="B35" s="1" t="e">
        <f>IF(C35="","",VLOOKUP(H35,[1]Portefeuilles!B:E,4,FALSE))</f>
        <v>#N/A</v>
      </c>
      <c r="C35" s="3">
        <v>10791</v>
      </c>
      <c r="D35" s="1"/>
      <c r="E35" s="1"/>
      <c r="F35" s="1"/>
      <c r="G35" s="1"/>
      <c r="H35" s="1"/>
      <c r="I35" s="1"/>
      <c r="J35" s="1"/>
      <c r="K35" s="1"/>
      <c r="L35" s="1">
        <f>IF(C35="","",VLOOKUP(C35,[1]BDD!B:R,16,FALSE))</f>
        <v>1</v>
      </c>
      <c r="M35" s="1" t="s">
        <v>68</v>
      </c>
      <c r="N35" s="110">
        <v>43476</v>
      </c>
      <c r="O35" s="110">
        <v>43483</v>
      </c>
      <c r="P35" s="128">
        <f t="shared" si="12"/>
        <v>8</v>
      </c>
      <c r="Q35" s="110"/>
      <c r="R35" s="110"/>
      <c r="S35" s="130" t="str">
        <f t="shared" si="0"/>
        <v/>
      </c>
      <c r="T35" s="110"/>
      <c r="U35" s="110"/>
      <c r="V35" s="132" t="str">
        <f t="shared" si="1"/>
        <v/>
      </c>
      <c r="W35" s="110"/>
      <c r="X35" s="110"/>
      <c r="Y35" s="134" t="str">
        <f t="shared" si="2"/>
        <v/>
      </c>
      <c r="Z35" s="110"/>
      <c r="AA35" s="110"/>
      <c r="AB35" s="136" t="str">
        <f t="shared" si="3"/>
        <v/>
      </c>
      <c r="AC35" s="110"/>
      <c r="AD35" s="110"/>
      <c r="AE35" s="153" t="str">
        <f t="shared" si="4"/>
        <v/>
      </c>
      <c r="AF35" s="110"/>
      <c r="AG35" s="110"/>
      <c r="AH35" s="154" t="str">
        <f t="shared" si="5"/>
        <v/>
      </c>
      <c r="AI35" s="110"/>
      <c r="AJ35" s="110"/>
      <c r="AK35" s="155" t="str">
        <f t="shared" si="6"/>
        <v/>
      </c>
      <c r="AL35" s="110"/>
      <c r="AM35" s="1"/>
      <c r="AN35" s="123" t="str">
        <f t="shared" si="7"/>
        <v/>
      </c>
      <c r="AO35" s="1"/>
      <c r="AP35" s="1"/>
      <c r="AQ35" s="156" t="str">
        <f t="shared" si="8"/>
        <v/>
      </c>
      <c r="AR35" s="1"/>
      <c r="AS35" s="1"/>
      <c r="AT35" s="157" t="str">
        <f t="shared" si="9"/>
        <v/>
      </c>
      <c r="AU35" s="1"/>
      <c r="AV35" s="1"/>
      <c r="AW35" s="158" t="str">
        <f t="shared" si="10"/>
        <v/>
      </c>
    </row>
    <row r="36" spans="1:49" x14ac:dyDescent="0.3">
      <c r="A36" s="151">
        <v>44213</v>
      </c>
      <c r="B36" s="1" t="e">
        <f>IF(C36="","",VLOOKUP(H36,[1]Portefeuilles!B:E,4,FALSE))</f>
        <v>#N/A</v>
      </c>
      <c r="C36" s="3">
        <v>161111</v>
      </c>
      <c r="D36" s="1"/>
      <c r="E36" s="1"/>
      <c r="F36" s="1"/>
      <c r="G36" s="1"/>
      <c r="H36" s="1"/>
      <c r="I36" s="1"/>
      <c r="J36" s="1"/>
      <c r="K36" s="1"/>
      <c r="L36" s="1">
        <f>IF(C36="","",VLOOKUP(C36,[1]BDD!B:R,16,FALSE))</f>
        <v>1</v>
      </c>
      <c r="M36" s="1" t="s">
        <v>68</v>
      </c>
      <c r="N36" s="110">
        <v>43475</v>
      </c>
      <c r="O36" s="110">
        <v>43476</v>
      </c>
      <c r="P36" s="128">
        <f t="shared" si="12"/>
        <v>2</v>
      </c>
      <c r="Q36" s="110"/>
      <c r="R36" s="110"/>
      <c r="S36" s="130" t="str">
        <f t="shared" si="0"/>
        <v/>
      </c>
      <c r="T36" s="110"/>
      <c r="U36" s="110"/>
      <c r="V36" s="132" t="str">
        <f t="shared" si="1"/>
        <v/>
      </c>
      <c r="W36" s="110"/>
      <c r="X36" s="110"/>
      <c r="Y36" s="134" t="str">
        <f t="shared" si="2"/>
        <v/>
      </c>
      <c r="Z36" s="110"/>
      <c r="AA36" s="110"/>
      <c r="AB36" s="136" t="str">
        <f t="shared" si="3"/>
        <v/>
      </c>
      <c r="AC36" s="110"/>
      <c r="AD36" s="110"/>
      <c r="AE36" s="153" t="str">
        <f t="shared" si="4"/>
        <v/>
      </c>
      <c r="AF36" s="110"/>
      <c r="AG36" s="110"/>
      <c r="AH36" s="154" t="str">
        <f t="shared" si="5"/>
        <v/>
      </c>
      <c r="AI36" s="110"/>
      <c r="AJ36" s="110"/>
      <c r="AK36" s="155" t="str">
        <f t="shared" si="6"/>
        <v/>
      </c>
      <c r="AL36" s="110"/>
      <c r="AM36" s="1"/>
      <c r="AN36" s="123" t="str">
        <f t="shared" si="7"/>
        <v/>
      </c>
      <c r="AO36" s="1"/>
      <c r="AP36" s="1"/>
      <c r="AQ36" s="156" t="str">
        <f t="shared" si="8"/>
        <v/>
      </c>
      <c r="AR36" s="1"/>
      <c r="AS36" s="1"/>
      <c r="AT36" s="157" t="str">
        <f t="shared" si="9"/>
        <v/>
      </c>
      <c r="AU36" s="1"/>
      <c r="AV36" s="1"/>
      <c r="AW36" s="158" t="str">
        <f t="shared" si="10"/>
        <v/>
      </c>
    </row>
    <row r="37" spans="1:49" x14ac:dyDescent="0.3">
      <c r="A37" s="151">
        <v>44213</v>
      </c>
      <c r="B37" s="1" t="e">
        <f>IF(C37="","",VLOOKUP(H37,[1]Portefeuilles!B:E,4,FALSE))</f>
        <v>#N/A</v>
      </c>
      <c r="C37" s="3">
        <v>11229</v>
      </c>
      <c r="D37" s="1"/>
      <c r="E37" s="1"/>
      <c r="F37" s="1"/>
      <c r="G37" s="1"/>
      <c r="H37" s="1"/>
      <c r="I37" s="1"/>
      <c r="J37" s="1"/>
      <c r="K37" s="1"/>
      <c r="L37" s="1">
        <f>IF(C37="","",VLOOKUP(C37,[1]BDD!B:R,16,FALSE))</f>
        <v>1</v>
      </c>
      <c r="M37" s="1" t="s">
        <v>67</v>
      </c>
      <c r="N37" s="110">
        <v>43473</v>
      </c>
      <c r="O37" s="110">
        <v>43496</v>
      </c>
      <c r="P37" s="128">
        <f t="shared" si="12"/>
        <v>24</v>
      </c>
      <c r="Q37" s="110">
        <v>43497</v>
      </c>
      <c r="R37" s="110">
        <v>43506</v>
      </c>
      <c r="S37" s="130">
        <f t="shared" si="0"/>
        <v>10</v>
      </c>
      <c r="T37" s="110"/>
      <c r="U37" s="110"/>
      <c r="V37" s="132" t="str">
        <f t="shared" si="1"/>
        <v/>
      </c>
      <c r="W37" s="110"/>
      <c r="X37" s="110"/>
      <c r="Y37" s="134" t="str">
        <f t="shared" si="2"/>
        <v/>
      </c>
      <c r="Z37" s="110"/>
      <c r="AA37" s="110"/>
      <c r="AB37" s="136" t="str">
        <f t="shared" si="3"/>
        <v/>
      </c>
      <c r="AC37" s="110"/>
      <c r="AD37" s="110"/>
      <c r="AE37" s="153" t="str">
        <f t="shared" si="4"/>
        <v/>
      </c>
      <c r="AF37" s="110"/>
      <c r="AG37" s="110"/>
      <c r="AH37" s="154" t="str">
        <f t="shared" si="5"/>
        <v/>
      </c>
      <c r="AI37" s="110"/>
      <c r="AJ37" s="110"/>
      <c r="AK37" s="155" t="str">
        <f t="shared" si="6"/>
        <v/>
      </c>
      <c r="AL37" s="110"/>
      <c r="AM37" s="1"/>
      <c r="AN37" s="123" t="str">
        <f t="shared" si="7"/>
        <v/>
      </c>
      <c r="AO37" s="1"/>
      <c r="AP37" s="1"/>
      <c r="AQ37" s="156" t="str">
        <f t="shared" si="8"/>
        <v/>
      </c>
      <c r="AR37" s="1"/>
      <c r="AS37" s="1"/>
      <c r="AT37" s="157" t="str">
        <f t="shared" si="9"/>
        <v/>
      </c>
      <c r="AU37" s="1"/>
      <c r="AV37" s="1"/>
      <c r="AW37" s="158" t="str">
        <f t="shared" si="10"/>
        <v/>
      </c>
    </row>
    <row r="38" spans="1:49" x14ac:dyDescent="0.3">
      <c r="A38" s="151">
        <v>44213</v>
      </c>
      <c r="B38" s="1" t="e">
        <f>IF(C38="","",VLOOKUP(H38,[1]Portefeuilles!B:E,4,FALSE))</f>
        <v>#N/A</v>
      </c>
      <c r="C38" s="3">
        <v>10461</v>
      </c>
      <c r="D38" s="1"/>
      <c r="E38" s="1"/>
      <c r="F38" s="1"/>
      <c r="G38" s="1"/>
      <c r="H38" s="1"/>
      <c r="I38" s="1"/>
      <c r="J38" s="1"/>
      <c r="K38" s="1"/>
      <c r="L38" s="1">
        <f>IF(C38="","",VLOOKUP(C38,[1]BDD!B:R,16,FALSE))</f>
        <v>1</v>
      </c>
      <c r="M38" s="1" t="s">
        <v>68</v>
      </c>
      <c r="N38" s="110">
        <v>43472</v>
      </c>
      <c r="O38" s="110">
        <v>43478</v>
      </c>
      <c r="P38" s="128">
        <f t="shared" si="12"/>
        <v>7</v>
      </c>
      <c r="Q38" s="110"/>
      <c r="R38" s="110"/>
      <c r="S38" s="130" t="str">
        <f t="shared" si="0"/>
        <v/>
      </c>
      <c r="T38" s="110"/>
      <c r="U38" s="110"/>
      <c r="V38" s="132" t="str">
        <f t="shared" si="1"/>
        <v/>
      </c>
      <c r="W38" s="110"/>
      <c r="X38" s="110"/>
      <c r="Y38" s="134" t="str">
        <f t="shared" si="2"/>
        <v/>
      </c>
      <c r="Z38" s="110"/>
      <c r="AA38" s="110"/>
      <c r="AB38" s="136" t="str">
        <f t="shared" si="3"/>
        <v/>
      </c>
      <c r="AC38" s="110"/>
      <c r="AD38" s="110"/>
      <c r="AE38" s="153" t="str">
        <f t="shared" si="4"/>
        <v/>
      </c>
      <c r="AF38" s="110"/>
      <c r="AG38" s="110"/>
      <c r="AH38" s="154" t="str">
        <f t="shared" si="5"/>
        <v/>
      </c>
      <c r="AI38" s="110"/>
      <c r="AJ38" s="110"/>
      <c r="AK38" s="155" t="str">
        <f t="shared" si="6"/>
        <v/>
      </c>
      <c r="AL38" s="110"/>
      <c r="AM38" s="1"/>
      <c r="AN38" s="123" t="str">
        <f t="shared" si="7"/>
        <v/>
      </c>
      <c r="AO38" s="1"/>
      <c r="AP38" s="1"/>
      <c r="AQ38" s="156" t="str">
        <f t="shared" si="8"/>
        <v/>
      </c>
      <c r="AR38" s="1"/>
      <c r="AS38" s="1"/>
      <c r="AT38" s="157" t="str">
        <f t="shared" si="9"/>
        <v/>
      </c>
      <c r="AU38" s="1"/>
      <c r="AV38" s="1"/>
      <c r="AW38" s="158" t="str">
        <f t="shared" si="10"/>
        <v/>
      </c>
    </row>
    <row r="39" spans="1:49" x14ac:dyDescent="0.3">
      <c r="A39" s="151">
        <v>44213</v>
      </c>
      <c r="B39" s="1" t="e">
        <f>IF(C39="","",VLOOKUP(H39,[1]Portefeuilles!B:E,4,FALSE))</f>
        <v>#N/A</v>
      </c>
      <c r="C39" s="3">
        <v>137823</v>
      </c>
      <c r="D39" s="1"/>
      <c r="E39" s="1"/>
      <c r="F39" s="1"/>
      <c r="G39" s="1"/>
      <c r="H39" s="1"/>
      <c r="I39" s="1"/>
      <c r="J39" s="1"/>
      <c r="K39" s="1"/>
      <c r="L39" s="1">
        <f>IF(C39="","",VLOOKUP(C39,[1]BDD!B:R,16,FALSE))</f>
        <v>1</v>
      </c>
      <c r="M39" s="1" t="s">
        <v>68</v>
      </c>
      <c r="N39" s="110">
        <v>43472</v>
      </c>
      <c r="O39" s="110">
        <v>43476</v>
      </c>
      <c r="P39" s="128">
        <f t="shared" si="12"/>
        <v>5</v>
      </c>
      <c r="Q39" s="110"/>
      <c r="R39" s="110"/>
      <c r="S39" s="130" t="str">
        <f t="shared" si="0"/>
        <v/>
      </c>
      <c r="T39" s="110"/>
      <c r="U39" s="110"/>
      <c r="V39" s="132" t="str">
        <f t="shared" si="1"/>
        <v/>
      </c>
      <c r="W39" s="110"/>
      <c r="X39" s="110"/>
      <c r="Y39" s="134" t="str">
        <f t="shared" si="2"/>
        <v/>
      </c>
      <c r="Z39" s="110"/>
      <c r="AA39" s="110"/>
      <c r="AB39" s="136" t="str">
        <f t="shared" si="3"/>
        <v/>
      </c>
      <c r="AC39" s="110"/>
      <c r="AD39" s="110"/>
      <c r="AE39" s="153" t="str">
        <f t="shared" si="4"/>
        <v/>
      </c>
      <c r="AF39" s="110"/>
      <c r="AG39" s="110"/>
      <c r="AH39" s="154" t="str">
        <f t="shared" si="5"/>
        <v/>
      </c>
      <c r="AI39" s="110"/>
      <c r="AJ39" s="110"/>
      <c r="AK39" s="155" t="str">
        <f t="shared" si="6"/>
        <v/>
      </c>
      <c r="AL39" s="110"/>
      <c r="AM39" s="1"/>
      <c r="AN39" s="123" t="str">
        <f t="shared" si="7"/>
        <v/>
      </c>
      <c r="AO39" s="1"/>
      <c r="AP39" s="1"/>
      <c r="AQ39" s="156" t="str">
        <f t="shared" si="8"/>
        <v/>
      </c>
      <c r="AR39" s="1"/>
      <c r="AS39" s="1"/>
      <c r="AT39" s="157" t="str">
        <f t="shared" si="9"/>
        <v/>
      </c>
      <c r="AU39" s="1"/>
      <c r="AV39" s="1"/>
      <c r="AW39" s="158" t="str">
        <f t="shared" si="10"/>
        <v/>
      </c>
    </row>
    <row r="40" spans="1:49" x14ac:dyDescent="0.3">
      <c r="A40" s="151">
        <v>44213</v>
      </c>
      <c r="B40" s="1" t="e">
        <f>IF(C40="","",VLOOKUP(H40,[1]Portefeuilles!B:E,4,FALSE))</f>
        <v>#N/A</v>
      </c>
      <c r="C40" s="3">
        <v>10575</v>
      </c>
      <c r="D40" s="1"/>
      <c r="E40" s="1"/>
      <c r="F40" s="1"/>
      <c r="G40" s="1"/>
      <c r="H40" s="1"/>
      <c r="I40" s="1"/>
      <c r="J40" s="1"/>
      <c r="K40" s="1"/>
      <c r="L40" s="1">
        <f>IF(C40="","",VLOOKUP(C40,[1]BDD!B:R,16,FALSE))</f>
        <v>1</v>
      </c>
      <c r="M40" s="1" t="s">
        <v>68</v>
      </c>
      <c r="N40" s="110">
        <v>43475</v>
      </c>
      <c r="O40" s="110">
        <v>43476</v>
      </c>
      <c r="P40" s="128">
        <f t="shared" si="12"/>
        <v>2</v>
      </c>
      <c r="Q40" s="110"/>
      <c r="R40" s="110"/>
      <c r="S40" s="130" t="str">
        <f t="shared" si="0"/>
        <v/>
      </c>
      <c r="T40" s="110"/>
      <c r="U40" s="110"/>
      <c r="V40" s="132" t="str">
        <f t="shared" si="1"/>
        <v/>
      </c>
      <c r="W40" s="110"/>
      <c r="X40" s="110"/>
      <c r="Y40" s="134" t="str">
        <f t="shared" si="2"/>
        <v/>
      </c>
      <c r="Z40" s="110"/>
      <c r="AA40" s="110"/>
      <c r="AB40" s="136" t="str">
        <f t="shared" si="3"/>
        <v/>
      </c>
      <c r="AC40" s="110"/>
      <c r="AD40" s="110"/>
      <c r="AE40" s="153" t="str">
        <f t="shared" si="4"/>
        <v/>
      </c>
      <c r="AF40" s="110"/>
      <c r="AG40" s="110"/>
      <c r="AH40" s="154" t="str">
        <f t="shared" si="5"/>
        <v/>
      </c>
      <c r="AI40" s="110"/>
      <c r="AJ40" s="110"/>
      <c r="AK40" s="155" t="str">
        <f t="shared" si="6"/>
        <v/>
      </c>
      <c r="AL40" s="110"/>
      <c r="AM40" s="1"/>
      <c r="AN40" s="123" t="str">
        <f t="shared" si="7"/>
        <v/>
      </c>
      <c r="AO40" s="1"/>
      <c r="AP40" s="1"/>
      <c r="AQ40" s="156" t="str">
        <f t="shared" si="8"/>
        <v/>
      </c>
      <c r="AR40" s="1"/>
      <c r="AS40" s="1"/>
      <c r="AT40" s="157" t="str">
        <f t="shared" si="9"/>
        <v/>
      </c>
      <c r="AU40" s="1"/>
      <c r="AV40" s="1"/>
      <c r="AW40" s="158" t="str">
        <f t="shared" si="10"/>
        <v/>
      </c>
    </row>
    <row r="41" spans="1:49" x14ac:dyDescent="0.3">
      <c r="A41" s="151">
        <v>44213</v>
      </c>
      <c r="B41" s="1" t="e">
        <f>IF(C41="","",VLOOKUP(H41,[1]Portefeuilles!B:E,4,FALSE))</f>
        <v>#N/A</v>
      </c>
      <c r="C41" s="3">
        <v>4472</v>
      </c>
      <c r="D41" s="1"/>
      <c r="E41" s="1"/>
      <c r="F41" s="1"/>
      <c r="G41" s="1"/>
      <c r="H41" s="1"/>
      <c r="I41" s="1"/>
      <c r="J41" s="1"/>
      <c r="K41" s="1"/>
      <c r="L41" s="1">
        <f>IF(C41="","",VLOOKUP(C41,[1]BDD!B:R,16,FALSE))</f>
        <v>1</v>
      </c>
      <c r="M41" s="1" t="s">
        <v>68</v>
      </c>
      <c r="N41" s="110">
        <v>43474</v>
      </c>
      <c r="O41" s="110">
        <v>43476</v>
      </c>
      <c r="P41" s="128">
        <f t="shared" si="12"/>
        <v>3</v>
      </c>
      <c r="Q41" s="110"/>
      <c r="R41" s="110"/>
      <c r="S41" s="130" t="str">
        <f t="shared" si="0"/>
        <v/>
      </c>
      <c r="T41" s="110"/>
      <c r="U41" s="110"/>
      <c r="V41" s="132" t="str">
        <f t="shared" si="1"/>
        <v/>
      </c>
      <c r="W41" s="110"/>
      <c r="X41" s="110"/>
      <c r="Y41" s="134" t="str">
        <f t="shared" si="2"/>
        <v/>
      </c>
      <c r="Z41" s="110"/>
      <c r="AA41" s="110"/>
      <c r="AB41" s="136" t="str">
        <f t="shared" si="3"/>
        <v/>
      </c>
      <c r="AC41" s="110"/>
      <c r="AD41" s="110"/>
      <c r="AE41" s="153" t="str">
        <f t="shared" si="4"/>
        <v/>
      </c>
      <c r="AF41" s="110"/>
      <c r="AG41" s="110"/>
      <c r="AH41" s="154" t="str">
        <f t="shared" si="5"/>
        <v/>
      </c>
      <c r="AI41" s="110"/>
      <c r="AJ41" s="110"/>
      <c r="AK41" s="155" t="str">
        <f t="shared" si="6"/>
        <v/>
      </c>
      <c r="AL41" s="110"/>
      <c r="AM41" s="1"/>
      <c r="AN41" s="123" t="str">
        <f t="shared" si="7"/>
        <v/>
      </c>
      <c r="AO41" s="1"/>
      <c r="AP41" s="1"/>
      <c r="AQ41" s="156" t="str">
        <f t="shared" si="8"/>
        <v/>
      </c>
      <c r="AR41" s="1"/>
      <c r="AS41" s="1"/>
      <c r="AT41" s="157" t="str">
        <f t="shared" si="9"/>
        <v/>
      </c>
      <c r="AU41" s="1"/>
      <c r="AV41" s="1"/>
      <c r="AW41" s="158" t="str">
        <f t="shared" si="10"/>
        <v/>
      </c>
    </row>
    <row r="42" spans="1:49" x14ac:dyDescent="0.3">
      <c r="A42" s="151">
        <v>44213</v>
      </c>
      <c r="B42" s="1" t="e">
        <f>IF(C42="","",VLOOKUP(H42,[1]Portefeuilles!B:E,4,FALSE))</f>
        <v>#N/A</v>
      </c>
      <c r="C42" s="3">
        <v>10573</v>
      </c>
      <c r="D42" s="1"/>
      <c r="E42" s="1"/>
      <c r="F42" s="1"/>
      <c r="G42" s="1"/>
      <c r="H42" s="1"/>
      <c r="I42" s="1"/>
      <c r="J42" s="1"/>
      <c r="K42" s="1"/>
      <c r="L42" s="1">
        <f>IF(C42="","",VLOOKUP(C42,[1]BDD!B:R,16,FALSE))</f>
        <v>1</v>
      </c>
      <c r="M42" s="1" t="s">
        <v>67</v>
      </c>
      <c r="N42" s="110">
        <v>43472</v>
      </c>
      <c r="O42" s="110">
        <v>43496</v>
      </c>
      <c r="P42" s="128">
        <f t="shared" si="12"/>
        <v>25</v>
      </c>
      <c r="Q42" s="110">
        <v>43497</v>
      </c>
      <c r="R42" s="110">
        <v>43497</v>
      </c>
      <c r="S42" s="130">
        <f t="shared" si="0"/>
        <v>1</v>
      </c>
      <c r="T42" s="110"/>
      <c r="U42" s="110"/>
      <c r="V42" s="132" t="str">
        <f t="shared" si="1"/>
        <v/>
      </c>
      <c r="W42" s="110"/>
      <c r="X42" s="110"/>
      <c r="Y42" s="134" t="str">
        <f t="shared" si="2"/>
        <v/>
      </c>
      <c r="Z42" s="110"/>
      <c r="AA42" s="110"/>
      <c r="AB42" s="136" t="str">
        <f t="shared" si="3"/>
        <v/>
      </c>
      <c r="AC42" s="110"/>
      <c r="AD42" s="110"/>
      <c r="AE42" s="153" t="str">
        <f t="shared" si="4"/>
        <v/>
      </c>
      <c r="AF42" s="110"/>
      <c r="AG42" s="110"/>
      <c r="AH42" s="154" t="str">
        <f t="shared" si="5"/>
        <v/>
      </c>
      <c r="AI42" s="110"/>
      <c r="AJ42" s="110"/>
      <c r="AK42" s="155" t="str">
        <f t="shared" si="6"/>
        <v/>
      </c>
      <c r="AL42" s="110"/>
      <c r="AM42" s="1"/>
      <c r="AN42" s="123" t="str">
        <f t="shared" si="7"/>
        <v/>
      </c>
      <c r="AO42" s="1"/>
      <c r="AP42" s="1"/>
      <c r="AQ42" s="156" t="str">
        <f t="shared" si="8"/>
        <v/>
      </c>
      <c r="AR42" s="1"/>
      <c r="AS42" s="1"/>
      <c r="AT42" s="157" t="str">
        <f t="shared" si="9"/>
        <v/>
      </c>
      <c r="AU42" s="1"/>
      <c r="AV42" s="1"/>
      <c r="AW42" s="158" t="str">
        <f t="shared" si="10"/>
        <v/>
      </c>
    </row>
    <row r="43" spans="1:49" x14ac:dyDescent="0.3">
      <c r="A43" s="151">
        <v>44213</v>
      </c>
      <c r="B43" s="1" t="e">
        <f>IF(C43="","",VLOOKUP(H43,[1]Portefeuilles!B:E,4,FALSE))</f>
        <v>#N/A</v>
      </c>
      <c r="C43" s="118">
        <v>2828</v>
      </c>
      <c r="D43" s="1"/>
      <c r="E43" s="1"/>
      <c r="F43" s="1"/>
      <c r="G43" s="1"/>
      <c r="H43" s="1"/>
      <c r="I43" s="1"/>
      <c r="J43" s="1"/>
      <c r="K43" s="1"/>
      <c r="L43" s="1">
        <f>IF(C43="","",VLOOKUP(C43,[1]BDD!B:R,16,FALSE))</f>
        <v>1</v>
      </c>
      <c r="M43" s="1" t="s">
        <v>68</v>
      </c>
      <c r="N43" s="110">
        <v>43472</v>
      </c>
      <c r="O43" s="110">
        <v>43476</v>
      </c>
      <c r="P43" s="128">
        <f t="shared" si="12"/>
        <v>5</v>
      </c>
      <c r="Q43" s="110"/>
      <c r="R43" s="110"/>
      <c r="S43" s="130" t="str">
        <f t="shared" si="0"/>
        <v/>
      </c>
      <c r="T43" s="110"/>
      <c r="U43" s="110"/>
      <c r="V43" s="132" t="str">
        <f t="shared" si="1"/>
        <v/>
      </c>
      <c r="W43" s="110"/>
      <c r="X43" s="110"/>
      <c r="Y43" s="134" t="str">
        <f t="shared" si="2"/>
        <v/>
      </c>
      <c r="Z43" s="110"/>
      <c r="AA43" s="110"/>
      <c r="AB43" s="136" t="str">
        <f t="shared" si="3"/>
        <v/>
      </c>
      <c r="AC43" s="110"/>
      <c r="AD43" s="110"/>
      <c r="AE43" s="153" t="str">
        <f t="shared" si="4"/>
        <v/>
      </c>
      <c r="AF43" s="110"/>
      <c r="AG43" s="110"/>
      <c r="AH43" s="154" t="str">
        <f t="shared" si="5"/>
        <v/>
      </c>
      <c r="AI43" s="110"/>
      <c r="AJ43" s="110"/>
      <c r="AK43" s="155" t="str">
        <f t="shared" si="6"/>
        <v/>
      </c>
      <c r="AL43" s="110"/>
      <c r="AM43" s="1"/>
      <c r="AN43" s="123" t="str">
        <f t="shared" si="7"/>
        <v/>
      </c>
      <c r="AO43" s="1"/>
      <c r="AP43" s="1"/>
      <c r="AQ43" s="156" t="str">
        <f t="shared" si="8"/>
        <v/>
      </c>
      <c r="AR43" s="1"/>
      <c r="AS43" s="1"/>
      <c r="AT43" s="157" t="str">
        <f t="shared" si="9"/>
        <v/>
      </c>
      <c r="AU43" s="1"/>
      <c r="AV43" s="1"/>
      <c r="AW43" s="158" t="str">
        <f t="shared" si="10"/>
        <v/>
      </c>
    </row>
    <row r="44" spans="1:49" x14ac:dyDescent="0.3">
      <c r="A44" s="151">
        <v>44213</v>
      </c>
      <c r="B44" s="1" t="e">
        <f>IF(C44="","",VLOOKUP(H44,[1]Portefeuilles!B:E,4,FALSE))</f>
        <v>#N/A</v>
      </c>
      <c r="C44" s="112">
        <v>4058</v>
      </c>
      <c r="D44" s="1"/>
      <c r="E44" s="1"/>
      <c r="F44" s="1"/>
      <c r="G44" s="1"/>
      <c r="H44" s="1"/>
      <c r="I44" s="1"/>
      <c r="J44" s="1"/>
      <c r="K44" s="1"/>
      <c r="L44" s="1">
        <f>IF(C44="","",VLOOKUP(C44,[1]BDD!B:R,16,FALSE))</f>
        <v>1</v>
      </c>
      <c r="M44" s="1" t="s">
        <v>68</v>
      </c>
      <c r="N44" s="110">
        <v>43469</v>
      </c>
      <c r="O44" s="110">
        <v>43496</v>
      </c>
      <c r="P44" s="128">
        <f t="shared" si="12"/>
        <v>28</v>
      </c>
      <c r="Q44" s="110">
        <v>43497</v>
      </c>
      <c r="R44" s="110">
        <v>43499</v>
      </c>
      <c r="S44" s="130">
        <f t="shared" si="0"/>
        <v>3</v>
      </c>
      <c r="T44" s="110"/>
      <c r="U44" s="110"/>
      <c r="V44" s="132" t="str">
        <f t="shared" si="1"/>
        <v/>
      </c>
      <c r="W44" s="110"/>
      <c r="X44" s="110"/>
      <c r="Y44" s="134" t="str">
        <f t="shared" si="2"/>
        <v/>
      </c>
      <c r="Z44" s="110"/>
      <c r="AA44" s="110"/>
      <c r="AB44" s="136" t="str">
        <f t="shared" si="3"/>
        <v/>
      </c>
      <c r="AC44" s="110"/>
      <c r="AD44" s="110"/>
      <c r="AE44" s="153" t="str">
        <f t="shared" si="4"/>
        <v/>
      </c>
      <c r="AF44" s="110"/>
      <c r="AG44" s="110"/>
      <c r="AH44" s="154" t="str">
        <f t="shared" si="5"/>
        <v/>
      </c>
      <c r="AI44" s="110"/>
      <c r="AJ44" s="110"/>
      <c r="AK44" s="155" t="str">
        <f t="shared" si="6"/>
        <v/>
      </c>
      <c r="AL44" s="110"/>
      <c r="AM44" s="1"/>
      <c r="AN44" s="123" t="str">
        <f t="shared" si="7"/>
        <v/>
      </c>
      <c r="AO44" s="1"/>
      <c r="AP44" s="1"/>
      <c r="AQ44" s="156" t="str">
        <f t="shared" si="8"/>
        <v/>
      </c>
      <c r="AR44" s="1"/>
      <c r="AS44" s="1"/>
      <c r="AT44" s="157" t="str">
        <f t="shared" si="9"/>
        <v/>
      </c>
      <c r="AU44" s="1"/>
      <c r="AV44" s="1"/>
      <c r="AW44" s="158" t="str">
        <f t="shared" si="10"/>
        <v/>
      </c>
    </row>
    <row r="45" spans="1:49" x14ac:dyDescent="0.3">
      <c r="A45" s="151">
        <v>44213</v>
      </c>
      <c r="B45" s="1" t="e">
        <f>IF(C45="","",VLOOKUP(H45,[1]Portefeuilles!B:E,4,FALSE))</f>
        <v>#N/A</v>
      </c>
      <c r="C45" s="3">
        <v>10215</v>
      </c>
      <c r="D45" s="1"/>
      <c r="E45" s="1"/>
      <c r="F45" s="1"/>
      <c r="G45" s="1"/>
      <c r="H45" s="1"/>
      <c r="I45" s="1"/>
      <c r="J45" s="1"/>
      <c r="K45" s="1"/>
      <c r="L45" s="1">
        <f>IF(C45="","",VLOOKUP(C45,[1]BDD!B:R,16,FALSE))</f>
        <v>1</v>
      </c>
      <c r="M45" s="1" t="s">
        <v>69</v>
      </c>
      <c r="N45" s="110">
        <v>43475</v>
      </c>
      <c r="O45" s="110">
        <v>43476</v>
      </c>
      <c r="P45" s="128">
        <f t="shared" si="12"/>
        <v>2</v>
      </c>
      <c r="Q45" s="110"/>
      <c r="R45" s="110"/>
      <c r="S45" s="130" t="str">
        <f t="shared" si="0"/>
        <v/>
      </c>
      <c r="T45" s="110"/>
      <c r="U45" s="110"/>
      <c r="V45" s="132" t="str">
        <f t="shared" si="1"/>
        <v/>
      </c>
      <c r="W45" s="110"/>
      <c r="X45" s="110"/>
      <c r="Y45" s="134" t="str">
        <f t="shared" si="2"/>
        <v/>
      </c>
      <c r="Z45" s="110"/>
      <c r="AA45" s="110"/>
      <c r="AB45" s="136" t="str">
        <f t="shared" si="3"/>
        <v/>
      </c>
      <c r="AC45" s="110"/>
      <c r="AD45" s="110"/>
      <c r="AE45" s="153" t="str">
        <f t="shared" si="4"/>
        <v/>
      </c>
      <c r="AF45" s="110"/>
      <c r="AG45" s="110"/>
      <c r="AH45" s="154" t="str">
        <f t="shared" si="5"/>
        <v/>
      </c>
      <c r="AI45" s="110"/>
      <c r="AJ45" s="110"/>
      <c r="AK45" s="155" t="str">
        <f t="shared" si="6"/>
        <v/>
      </c>
      <c r="AL45" s="110"/>
      <c r="AM45" s="1"/>
      <c r="AN45" s="123" t="str">
        <f t="shared" si="7"/>
        <v/>
      </c>
      <c r="AO45" s="1"/>
      <c r="AP45" s="1"/>
      <c r="AQ45" s="156" t="str">
        <f t="shared" si="8"/>
        <v/>
      </c>
      <c r="AR45" s="1"/>
      <c r="AS45" s="1"/>
      <c r="AT45" s="157" t="str">
        <f t="shared" si="9"/>
        <v/>
      </c>
      <c r="AU45" s="1"/>
      <c r="AV45" s="1"/>
      <c r="AW45" s="158" t="str">
        <f t="shared" si="10"/>
        <v/>
      </c>
    </row>
    <row r="46" spans="1:49" x14ac:dyDescent="0.3">
      <c r="A46" s="151">
        <v>44213</v>
      </c>
      <c r="B46" s="1" t="e">
        <f>IF(C46="","",VLOOKUP(H46,[1]Portefeuilles!B:E,4,FALSE))</f>
        <v>#N/A</v>
      </c>
      <c r="C46" s="3">
        <v>10215</v>
      </c>
      <c r="D46" s="1"/>
      <c r="E46" s="1"/>
      <c r="F46" s="1"/>
      <c r="G46" s="1"/>
      <c r="H46" s="1"/>
      <c r="I46" s="1"/>
      <c r="J46" s="1"/>
      <c r="K46" s="1"/>
      <c r="L46" s="1">
        <f>IF(C46="","",VLOOKUP(C46,[1]BDD!B:R,16,FALSE))</f>
        <v>1</v>
      </c>
      <c r="M46" s="1" t="s">
        <v>68</v>
      </c>
      <c r="N46" s="110">
        <v>43473</v>
      </c>
      <c r="O46" s="110">
        <v>43474</v>
      </c>
      <c r="P46" s="128">
        <f t="shared" si="12"/>
        <v>2</v>
      </c>
      <c r="Q46" s="110"/>
      <c r="R46" s="110"/>
      <c r="S46" s="130" t="str">
        <f t="shared" si="0"/>
        <v/>
      </c>
      <c r="T46" s="110"/>
      <c r="U46" s="110"/>
      <c r="V46" s="132" t="str">
        <f t="shared" si="1"/>
        <v/>
      </c>
      <c r="W46" s="110"/>
      <c r="X46" s="110"/>
      <c r="Y46" s="134" t="str">
        <f t="shared" si="2"/>
        <v/>
      </c>
      <c r="Z46" s="110"/>
      <c r="AA46" s="110"/>
      <c r="AB46" s="136" t="str">
        <f t="shared" si="3"/>
        <v/>
      </c>
      <c r="AC46" s="110"/>
      <c r="AD46" s="110"/>
      <c r="AE46" s="153" t="str">
        <f t="shared" si="4"/>
        <v/>
      </c>
      <c r="AF46" s="110"/>
      <c r="AG46" s="110"/>
      <c r="AH46" s="154" t="str">
        <f t="shared" si="5"/>
        <v/>
      </c>
      <c r="AI46" s="110"/>
      <c r="AJ46" s="110"/>
      <c r="AK46" s="155" t="str">
        <f t="shared" si="6"/>
        <v/>
      </c>
      <c r="AL46" s="110"/>
      <c r="AM46" s="1"/>
      <c r="AN46" s="123" t="str">
        <f t="shared" si="7"/>
        <v/>
      </c>
      <c r="AO46" s="1"/>
      <c r="AP46" s="1"/>
      <c r="AQ46" s="156" t="str">
        <f t="shared" si="8"/>
        <v/>
      </c>
      <c r="AR46" s="1"/>
      <c r="AS46" s="1"/>
      <c r="AT46" s="157" t="str">
        <f t="shared" si="9"/>
        <v/>
      </c>
      <c r="AU46" s="1"/>
      <c r="AV46" s="1"/>
      <c r="AW46" s="158" t="str">
        <f t="shared" si="10"/>
        <v/>
      </c>
    </row>
    <row r="47" spans="1:49" x14ac:dyDescent="0.3">
      <c r="A47" s="151">
        <v>44213</v>
      </c>
      <c r="B47" s="1" t="e">
        <f>IF(C47="","",VLOOKUP(H47,[1]Portefeuilles!B:E,4,FALSE))</f>
        <v>#N/A</v>
      </c>
      <c r="C47" s="3">
        <v>9216</v>
      </c>
      <c r="D47" s="1"/>
      <c r="E47" s="1"/>
      <c r="F47" s="1"/>
      <c r="G47" s="1"/>
      <c r="H47" s="1"/>
      <c r="I47" s="1"/>
      <c r="J47" s="1"/>
      <c r="K47" s="1"/>
      <c r="L47" s="1">
        <f>IF(C47="","",VLOOKUP(C47,[1]BDD!B:R,16,FALSE))</f>
        <v>1</v>
      </c>
      <c r="M47" s="1" t="s">
        <v>68</v>
      </c>
      <c r="N47" s="110">
        <v>43467</v>
      </c>
      <c r="O47" s="110">
        <v>43468</v>
      </c>
      <c r="P47" s="128">
        <f t="shared" si="12"/>
        <v>2</v>
      </c>
      <c r="Q47" s="110"/>
      <c r="R47" s="110"/>
      <c r="S47" s="130" t="str">
        <f t="shared" si="0"/>
        <v/>
      </c>
      <c r="T47" s="110"/>
      <c r="U47" s="110"/>
      <c r="V47" s="132" t="str">
        <f t="shared" si="1"/>
        <v/>
      </c>
      <c r="W47" s="110"/>
      <c r="X47" s="110"/>
      <c r="Y47" s="134" t="str">
        <f t="shared" si="2"/>
        <v/>
      </c>
      <c r="Z47" s="110"/>
      <c r="AA47" s="110"/>
      <c r="AB47" s="136" t="str">
        <f t="shared" si="3"/>
        <v/>
      </c>
      <c r="AC47" s="110"/>
      <c r="AD47" s="110"/>
      <c r="AE47" s="153" t="str">
        <f t="shared" si="4"/>
        <v/>
      </c>
      <c r="AF47" s="110"/>
      <c r="AG47" s="110"/>
      <c r="AH47" s="154" t="str">
        <f t="shared" si="5"/>
        <v/>
      </c>
      <c r="AI47" s="110"/>
      <c r="AJ47" s="110"/>
      <c r="AK47" s="155" t="str">
        <f t="shared" si="6"/>
        <v/>
      </c>
      <c r="AL47" s="110"/>
      <c r="AM47" s="1"/>
      <c r="AN47" s="123" t="str">
        <f t="shared" si="7"/>
        <v/>
      </c>
      <c r="AO47" s="1"/>
      <c r="AP47" s="1"/>
      <c r="AQ47" s="156" t="str">
        <f t="shared" si="8"/>
        <v/>
      </c>
      <c r="AR47" s="1"/>
      <c r="AS47" s="1"/>
      <c r="AT47" s="157" t="str">
        <f t="shared" si="9"/>
        <v/>
      </c>
      <c r="AU47" s="1"/>
      <c r="AV47" s="1"/>
      <c r="AW47" s="158" t="str">
        <f t="shared" si="10"/>
        <v/>
      </c>
    </row>
    <row r="48" spans="1:49" x14ac:dyDescent="0.3">
      <c r="A48" s="151">
        <v>44213</v>
      </c>
      <c r="B48" s="1" t="e">
        <f>IF(C48="","",VLOOKUP(H48,[1]Portefeuilles!B:E,4,FALSE))</f>
        <v>#N/A</v>
      </c>
      <c r="C48" s="3">
        <v>113964</v>
      </c>
      <c r="D48" s="1"/>
      <c r="E48" s="1"/>
      <c r="F48" s="1"/>
      <c r="G48" s="1"/>
      <c r="H48" s="1"/>
      <c r="I48" s="1"/>
      <c r="J48" s="1"/>
      <c r="K48" s="1"/>
      <c r="L48" s="1">
        <f>IF(C48="","",VLOOKUP(C48,[1]BDD!B:R,16,FALSE))</f>
        <v>1</v>
      </c>
      <c r="M48" s="1" t="s">
        <v>68</v>
      </c>
      <c r="N48" s="110">
        <v>43474</v>
      </c>
      <c r="O48" s="110">
        <v>43476</v>
      </c>
      <c r="P48" s="128">
        <f t="shared" si="12"/>
        <v>3</v>
      </c>
      <c r="Q48" s="110"/>
      <c r="R48" s="110"/>
      <c r="S48" s="130" t="str">
        <f t="shared" si="0"/>
        <v/>
      </c>
      <c r="T48" s="110"/>
      <c r="U48" s="110"/>
      <c r="V48" s="132" t="str">
        <f t="shared" si="1"/>
        <v/>
      </c>
      <c r="W48" s="110"/>
      <c r="X48" s="110"/>
      <c r="Y48" s="134" t="str">
        <f t="shared" si="2"/>
        <v/>
      </c>
      <c r="Z48" s="110"/>
      <c r="AA48" s="110"/>
      <c r="AB48" s="136" t="str">
        <f t="shared" si="3"/>
        <v/>
      </c>
      <c r="AC48" s="110"/>
      <c r="AD48" s="110"/>
      <c r="AE48" s="153" t="str">
        <f t="shared" si="4"/>
        <v/>
      </c>
      <c r="AF48" s="110"/>
      <c r="AG48" s="110"/>
      <c r="AH48" s="154" t="str">
        <f t="shared" si="5"/>
        <v/>
      </c>
      <c r="AI48" s="110"/>
      <c r="AJ48" s="110"/>
      <c r="AK48" s="155" t="str">
        <f t="shared" si="6"/>
        <v/>
      </c>
      <c r="AL48" s="110"/>
      <c r="AM48" s="1"/>
      <c r="AN48" s="123" t="str">
        <f t="shared" si="7"/>
        <v/>
      </c>
      <c r="AO48" s="1"/>
      <c r="AP48" s="1"/>
      <c r="AQ48" s="156" t="str">
        <f t="shared" si="8"/>
        <v/>
      </c>
      <c r="AR48" s="1"/>
      <c r="AS48" s="1"/>
      <c r="AT48" s="157" t="str">
        <f t="shared" si="9"/>
        <v/>
      </c>
      <c r="AU48" s="1"/>
      <c r="AV48" s="1"/>
      <c r="AW48" s="158" t="str">
        <f t="shared" si="10"/>
        <v/>
      </c>
    </row>
    <row r="49" spans="1:49" x14ac:dyDescent="0.3">
      <c r="A49" s="151">
        <v>44213</v>
      </c>
      <c r="B49" s="1" t="e">
        <f>IF(C49="","",VLOOKUP(H49,[1]Portefeuilles!B:E,4,FALSE))</f>
        <v>#N/A</v>
      </c>
      <c r="C49" s="3">
        <v>4656</v>
      </c>
      <c r="D49" s="1"/>
      <c r="E49" s="1"/>
      <c r="F49" s="1"/>
      <c r="G49" s="1"/>
      <c r="H49" s="1"/>
      <c r="I49" s="1"/>
      <c r="J49" s="1"/>
      <c r="K49" s="1"/>
      <c r="L49" s="1">
        <f>IF(C49="","",VLOOKUP(C49,[1]BDD!B:R,16,FALSE))</f>
        <v>0.8</v>
      </c>
      <c r="M49" s="1" t="s">
        <v>68</v>
      </c>
      <c r="N49" s="110">
        <v>43467</v>
      </c>
      <c r="O49" s="110">
        <v>43496</v>
      </c>
      <c r="P49" s="128">
        <f t="shared" si="12"/>
        <v>30</v>
      </c>
      <c r="Q49" s="110"/>
      <c r="R49" s="110"/>
      <c r="S49" s="130" t="str">
        <f t="shared" si="0"/>
        <v/>
      </c>
      <c r="T49" s="110"/>
      <c r="U49" s="110"/>
      <c r="V49" s="132" t="str">
        <f t="shared" si="1"/>
        <v/>
      </c>
      <c r="W49" s="110"/>
      <c r="X49" s="110"/>
      <c r="Y49" s="134" t="str">
        <f t="shared" si="2"/>
        <v/>
      </c>
      <c r="Z49" s="110"/>
      <c r="AA49" s="110"/>
      <c r="AB49" s="136" t="str">
        <f t="shared" si="3"/>
        <v/>
      </c>
      <c r="AC49" s="110"/>
      <c r="AD49" s="110"/>
      <c r="AE49" s="153" t="str">
        <f t="shared" si="4"/>
        <v/>
      </c>
      <c r="AF49" s="110"/>
      <c r="AG49" s="110"/>
      <c r="AH49" s="154" t="str">
        <f t="shared" si="5"/>
        <v/>
      </c>
      <c r="AI49" s="110"/>
      <c r="AJ49" s="110"/>
      <c r="AK49" s="155" t="str">
        <f t="shared" si="6"/>
        <v/>
      </c>
      <c r="AL49" s="110"/>
      <c r="AM49" s="1"/>
      <c r="AN49" s="123" t="str">
        <f t="shared" si="7"/>
        <v/>
      </c>
      <c r="AO49" s="1"/>
      <c r="AP49" s="1"/>
      <c r="AQ49" s="156" t="str">
        <f t="shared" si="8"/>
        <v/>
      </c>
      <c r="AR49" s="1"/>
      <c r="AS49" s="1"/>
      <c r="AT49" s="157" t="str">
        <f t="shared" si="9"/>
        <v/>
      </c>
      <c r="AU49" s="1"/>
      <c r="AV49" s="1"/>
      <c r="AW49" s="158" t="str">
        <f t="shared" si="10"/>
        <v/>
      </c>
    </row>
    <row r="50" spans="1:49" x14ac:dyDescent="0.3">
      <c r="A50" s="151">
        <v>44213</v>
      </c>
      <c r="B50" s="1" t="e">
        <f>IF(C50="","",VLOOKUP(H50,[1]Portefeuilles!B:E,4,FALSE))</f>
        <v>#N/A</v>
      </c>
      <c r="C50" s="3">
        <v>9547</v>
      </c>
      <c r="D50" s="1"/>
      <c r="E50" s="1"/>
      <c r="F50" s="1"/>
      <c r="G50" s="1"/>
      <c r="H50" s="1"/>
      <c r="I50" s="1"/>
      <c r="J50" s="1"/>
      <c r="K50" s="1"/>
      <c r="L50" s="1">
        <f>IF(C50="","",VLOOKUP(C50,[1]BDD!B:R,16,FALSE))</f>
        <v>1</v>
      </c>
      <c r="M50" s="1" t="s">
        <v>68</v>
      </c>
      <c r="N50" s="110">
        <v>43468</v>
      </c>
      <c r="O50" s="110">
        <v>43476</v>
      </c>
      <c r="P50" s="128">
        <f t="shared" si="12"/>
        <v>9</v>
      </c>
      <c r="Q50" s="110"/>
      <c r="R50" s="110"/>
      <c r="S50" s="130" t="str">
        <f t="shared" si="0"/>
        <v/>
      </c>
      <c r="T50" s="110"/>
      <c r="U50" s="110"/>
      <c r="V50" s="132" t="str">
        <f t="shared" si="1"/>
        <v/>
      </c>
      <c r="W50" s="110"/>
      <c r="X50" s="110"/>
      <c r="Y50" s="134" t="str">
        <f t="shared" si="2"/>
        <v/>
      </c>
      <c r="Z50" s="110"/>
      <c r="AA50" s="110"/>
      <c r="AB50" s="136" t="str">
        <f t="shared" si="3"/>
        <v/>
      </c>
      <c r="AC50" s="110"/>
      <c r="AD50" s="110"/>
      <c r="AE50" s="153" t="str">
        <f t="shared" si="4"/>
        <v/>
      </c>
      <c r="AF50" s="110"/>
      <c r="AG50" s="110"/>
      <c r="AH50" s="154" t="str">
        <f t="shared" si="5"/>
        <v/>
      </c>
      <c r="AI50" s="110"/>
      <c r="AJ50" s="110"/>
      <c r="AK50" s="155" t="str">
        <f t="shared" si="6"/>
        <v/>
      </c>
      <c r="AL50" s="110"/>
      <c r="AM50" s="1"/>
      <c r="AN50" s="123" t="str">
        <f t="shared" si="7"/>
        <v/>
      </c>
      <c r="AO50" s="1"/>
      <c r="AP50" s="1"/>
      <c r="AQ50" s="156" t="str">
        <f t="shared" si="8"/>
        <v/>
      </c>
      <c r="AR50" s="1"/>
      <c r="AS50" s="1"/>
      <c r="AT50" s="157" t="str">
        <f t="shared" si="9"/>
        <v/>
      </c>
      <c r="AU50" s="1"/>
      <c r="AV50" s="1"/>
      <c r="AW50" s="158" t="str">
        <f t="shared" si="10"/>
        <v/>
      </c>
    </row>
    <row r="51" spans="1:49" x14ac:dyDescent="0.3">
      <c r="A51" s="151">
        <v>44213</v>
      </c>
      <c r="B51" s="1" t="e">
        <f>IF(C51="","",VLOOKUP(H51,[1]Portefeuilles!B:E,4,FALSE))</f>
        <v>#N/A</v>
      </c>
      <c r="C51" s="3">
        <v>11206</v>
      </c>
      <c r="D51" s="1"/>
      <c r="E51" s="1"/>
      <c r="F51" s="1"/>
      <c r="G51" s="1"/>
      <c r="H51" s="1"/>
      <c r="I51" s="1"/>
      <c r="J51" s="1"/>
      <c r="K51" s="1"/>
      <c r="L51" s="1">
        <f>IF(C51="","",VLOOKUP(C51,[1]BDD!B:R,16,FALSE))</f>
        <v>1</v>
      </c>
      <c r="M51" s="1" t="s">
        <v>68</v>
      </c>
      <c r="N51" s="110">
        <v>43472</v>
      </c>
      <c r="O51" s="110">
        <v>43476</v>
      </c>
      <c r="P51" s="128">
        <f t="shared" si="12"/>
        <v>5</v>
      </c>
      <c r="Q51" s="110"/>
      <c r="R51" s="110"/>
      <c r="S51" s="130" t="str">
        <f t="shared" si="0"/>
        <v/>
      </c>
      <c r="T51" s="110"/>
      <c r="U51" s="110"/>
      <c r="V51" s="132" t="str">
        <f t="shared" si="1"/>
        <v/>
      </c>
      <c r="W51" s="110"/>
      <c r="X51" s="110"/>
      <c r="Y51" s="134" t="str">
        <f t="shared" si="2"/>
        <v/>
      </c>
      <c r="Z51" s="110"/>
      <c r="AA51" s="110"/>
      <c r="AB51" s="136" t="str">
        <f t="shared" si="3"/>
        <v/>
      </c>
      <c r="AC51" s="110"/>
      <c r="AD51" s="110"/>
      <c r="AE51" s="153" t="str">
        <f t="shared" si="4"/>
        <v/>
      </c>
      <c r="AF51" s="110"/>
      <c r="AG51" s="110"/>
      <c r="AH51" s="154" t="str">
        <f t="shared" si="5"/>
        <v/>
      </c>
      <c r="AI51" s="110"/>
      <c r="AJ51" s="110"/>
      <c r="AK51" s="155" t="str">
        <f t="shared" si="6"/>
        <v/>
      </c>
      <c r="AL51" s="110"/>
      <c r="AM51" s="1"/>
      <c r="AN51" s="123" t="str">
        <f t="shared" si="7"/>
        <v/>
      </c>
      <c r="AO51" s="1"/>
      <c r="AP51" s="1"/>
      <c r="AQ51" s="156" t="str">
        <f t="shared" si="8"/>
        <v/>
      </c>
      <c r="AR51" s="1"/>
      <c r="AS51" s="1"/>
      <c r="AT51" s="157" t="str">
        <f t="shared" si="9"/>
        <v/>
      </c>
      <c r="AU51" s="1"/>
      <c r="AV51" s="1"/>
      <c r="AW51" s="158" t="str">
        <f t="shared" si="10"/>
        <v/>
      </c>
    </row>
    <row r="52" spans="1:49" x14ac:dyDescent="0.3">
      <c r="A52" s="151">
        <v>44213</v>
      </c>
      <c r="B52" s="1" t="e">
        <f>IF(C52="","",VLOOKUP(H52,[1]Portefeuilles!B:E,4,FALSE))</f>
        <v>#N/A</v>
      </c>
      <c r="C52" s="3">
        <v>154389</v>
      </c>
      <c r="D52" s="1"/>
      <c r="E52" s="1"/>
      <c r="F52" s="1"/>
      <c r="G52" s="1"/>
      <c r="H52" s="1"/>
      <c r="I52" s="1"/>
      <c r="J52" s="1"/>
      <c r="K52" s="1"/>
      <c r="L52" s="1">
        <f>IF(C52="","",VLOOKUP(C52,[1]BDD!B:R,16,FALSE))</f>
        <v>1</v>
      </c>
      <c r="M52" s="1" t="s">
        <v>68</v>
      </c>
      <c r="N52" s="110">
        <v>43472</v>
      </c>
      <c r="O52" s="110">
        <v>43483</v>
      </c>
      <c r="P52" s="128">
        <f t="shared" si="12"/>
        <v>12</v>
      </c>
      <c r="Q52" s="110"/>
      <c r="R52" s="110"/>
      <c r="S52" s="130" t="str">
        <f t="shared" si="0"/>
        <v/>
      </c>
      <c r="T52" s="110"/>
      <c r="U52" s="110"/>
      <c r="V52" s="132" t="str">
        <f t="shared" si="1"/>
        <v/>
      </c>
      <c r="W52" s="110"/>
      <c r="X52" s="110"/>
      <c r="Y52" s="134" t="str">
        <f t="shared" si="2"/>
        <v/>
      </c>
      <c r="Z52" s="110"/>
      <c r="AA52" s="110"/>
      <c r="AB52" s="136" t="str">
        <f t="shared" si="3"/>
        <v/>
      </c>
      <c r="AC52" s="110"/>
      <c r="AD52" s="110"/>
      <c r="AE52" s="153" t="str">
        <f t="shared" si="4"/>
        <v/>
      </c>
      <c r="AF52" s="110"/>
      <c r="AG52" s="110"/>
      <c r="AH52" s="154" t="str">
        <f t="shared" si="5"/>
        <v/>
      </c>
      <c r="AI52" s="110"/>
      <c r="AJ52" s="110"/>
      <c r="AK52" s="155" t="str">
        <f t="shared" si="6"/>
        <v/>
      </c>
      <c r="AL52" s="110"/>
      <c r="AM52" s="1"/>
      <c r="AN52" s="123" t="str">
        <f t="shared" si="7"/>
        <v/>
      </c>
      <c r="AO52" s="1"/>
      <c r="AP52" s="1"/>
      <c r="AQ52" s="156" t="str">
        <f t="shared" si="8"/>
        <v/>
      </c>
      <c r="AR52" s="1"/>
      <c r="AS52" s="1"/>
      <c r="AT52" s="157" t="str">
        <f t="shared" si="9"/>
        <v/>
      </c>
      <c r="AU52" s="1"/>
      <c r="AV52" s="1"/>
      <c r="AW52" s="158" t="str">
        <f t="shared" si="10"/>
        <v/>
      </c>
    </row>
    <row r="53" spans="1:49" x14ac:dyDescent="0.3">
      <c r="A53" s="151">
        <v>44213</v>
      </c>
      <c r="B53" s="1" t="e">
        <f>IF(C53="","",VLOOKUP(H53,[1]Portefeuilles!B:E,4,FALSE))</f>
        <v>#N/A</v>
      </c>
      <c r="C53" s="3">
        <v>146491</v>
      </c>
      <c r="D53" s="1"/>
      <c r="E53" s="1"/>
      <c r="F53" s="1"/>
      <c r="G53" s="1"/>
      <c r="H53" s="1"/>
      <c r="I53" s="1"/>
      <c r="J53" s="1"/>
      <c r="K53" s="1"/>
      <c r="L53" s="1">
        <f>IF(C53="","",VLOOKUP(C53,[1]BDD!B:R,16,FALSE))</f>
        <v>1</v>
      </c>
      <c r="M53" s="1" t="s">
        <v>67</v>
      </c>
      <c r="N53" s="110">
        <v>43472</v>
      </c>
      <c r="O53" s="110">
        <v>43496</v>
      </c>
      <c r="P53" s="128">
        <f t="shared" si="12"/>
        <v>25</v>
      </c>
      <c r="Q53" s="110">
        <v>43497</v>
      </c>
      <c r="R53" s="110">
        <v>43503</v>
      </c>
      <c r="S53" s="130">
        <f t="shared" si="0"/>
        <v>7</v>
      </c>
      <c r="T53" s="110"/>
      <c r="U53" s="110"/>
      <c r="V53" s="132" t="str">
        <f t="shared" si="1"/>
        <v/>
      </c>
      <c r="W53" s="110"/>
      <c r="X53" s="110"/>
      <c r="Y53" s="134" t="str">
        <f t="shared" si="2"/>
        <v/>
      </c>
      <c r="Z53" s="110"/>
      <c r="AA53" s="110"/>
      <c r="AB53" s="136" t="str">
        <f t="shared" si="3"/>
        <v/>
      </c>
      <c r="AC53" s="110"/>
      <c r="AD53" s="110"/>
      <c r="AE53" s="153" t="str">
        <f t="shared" si="4"/>
        <v/>
      </c>
      <c r="AF53" s="110"/>
      <c r="AG53" s="110"/>
      <c r="AH53" s="154" t="str">
        <f t="shared" si="5"/>
        <v/>
      </c>
      <c r="AI53" s="110"/>
      <c r="AJ53" s="110"/>
      <c r="AK53" s="155" t="str">
        <f t="shared" si="6"/>
        <v/>
      </c>
      <c r="AL53" s="110"/>
      <c r="AM53" s="1"/>
      <c r="AN53" s="123" t="str">
        <f t="shared" si="7"/>
        <v/>
      </c>
      <c r="AO53" s="1"/>
      <c r="AP53" s="1"/>
      <c r="AQ53" s="156" t="str">
        <f t="shared" si="8"/>
        <v/>
      </c>
      <c r="AR53" s="1"/>
      <c r="AS53" s="1"/>
      <c r="AT53" s="157" t="str">
        <f t="shared" si="9"/>
        <v/>
      </c>
      <c r="AU53" s="1"/>
      <c r="AV53" s="1"/>
      <c r="AW53" s="158" t="str">
        <f t="shared" si="10"/>
        <v/>
      </c>
    </row>
    <row r="54" spans="1:49" x14ac:dyDescent="0.3">
      <c r="A54" s="151">
        <v>44213</v>
      </c>
      <c r="B54" s="1" t="e">
        <f>IF(C54="","",VLOOKUP(H54,[1]Portefeuilles!B:E,4,FALSE))</f>
        <v>#N/A</v>
      </c>
      <c r="C54" s="3">
        <v>133935</v>
      </c>
      <c r="D54" s="1"/>
      <c r="E54" s="1"/>
      <c r="F54" s="1"/>
      <c r="G54" s="1"/>
      <c r="H54" s="1"/>
      <c r="I54" s="1"/>
      <c r="J54" s="1"/>
      <c r="K54" s="1"/>
      <c r="L54" s="1">
        <f>IF(C54="","",VLOOKUP(C54,[1]BDD!B:R,16,FALSE))</f>
        <v>1</v>
      </c>
      <c r="M54" s="1" t="s">
        <v>68</v>
      </c>
      <c r="N54" s="152">
        <v>43466</v>
      </c>
      <c r="O54" s="110">
        <v>43496</v>
      </c>
      <c r="P54" s="128">
        <f t="shared" si="12"/>
        <v>31</v>
      </c>
      <c r="Q54" s="110"/>
      <c r="R54" s="110"/>
      <c r="S54" s="130" t="str">
        <f t="shared" si="0"/>
        <v/>
      </c>
      <c r="T54" s="110"/>
      <c r="U54" s="110"/>
      <c r="V54" s="132" t="str">
        <f t="shared" si="1"/>
        <v/>
      </c>
      <c r="W54" s="110"/>
      <c r="X54" s="110"/>
      <c r="Y54" s="134" t="str">
        <f t="shared" si="2"/>
        <v/>
      </c>
      <c r="Z54" s="110"/>
      <c r="AA54" s="110"/>
      <c r="AB54" s="136" t="str">
        <f t="shared" si="3"/>
        <v/>
      </c>
      <c r="AC54" s="110"/>
      <c r="AD54" s="110"/>
      <c r="AE54" s="153" t="str">
        <f t="shared" si="4"/>
        <v/>
      </c>
      <c r="AF54" s="110"/>
      <c r="AG54" s="110"/>
      <c r="AH54" s="154" t="str">
        <f t="shared" si="5"/>
        <v/>
      </c>
      <c r="AI54" s="110"/>
      <c r="AJ54" s="110"/>
      <c r="AK54" s="155" t="str">
        <f t="shared" si="6"/>
        <v/>
      </c>
      <c r="AL54" s="110"/>
      <c r="AM54" s="1"/>
      <c r="AN54" s="123" t="str">
        <f t="shared" si="7"/>
        <v/>
      </c>
      <c r="AO54" s="1"/>
      <c r="AP54" s="1"/>
      <c r="AQ54" s="156" t="str">
        <f t="shared" si="8"/>
        <v/>
      </c>
      <c r="AR54" s="1"/>
      <c r="AS54" s="1"/>
      <c r="AT54" s="157" t="str">
        <f t="shared" si="9"/>
        <v/>
      </c>
      <c r="AU54" s="1"/>
      <c r="AV54" s="1"/>
      <c r="AW54" s="158" t="str">
        <f t="shared" si="10"/>
        <v/>
      </c>
    </row>
    <row r="55" spans="1:49" x14ac:dyDescent="0.3">
      <c r="A55" s="151">
        <v>44213</v>
      </c>
      <c r="B55" s="1" t="e">
        <f>IF(C55="","",VLOOKUP(H55,[1]Portefeuilles!B:E,4,FALSE))</f>
        <v>#N/A</v>
      </c>
      <c r="C55" s="3">
        <v>10851</v>
      </c>
      <c r="D55" s="1"/>
      <c r="E55" s="1"/>
      <c r="F55" s="1"/>
      <c r="G55" s="1"/>
      <c r="H55" s="1"/>
      <c r="I55" s="1"/>
      <c r="J55" s="1"/>
      <c r="K55" s="1"/>
      <c r="L55" s="1">
        <f>IF(C55="","",VLOOKUP(C55,[1]BDD!B:R,16,FALSE))</f>
        <v>0.8</v>
      </c>
      <c r="M55" s="1" t="s">
        <v>68</v>
      </c>
      <c r="N55" s="110">
        <v>43472</v>
      </c>
      <c r="O55" s="110">
        <v>43476</v>
      </c>
      <c r="P55" s="128">
        <f t="shared" si="12"/>
        <v>5</v>
      </c>
      <c r="Q55" s="110"/>
      <c r="R55" s="110"/>
      <c r="S55" s="130" t="str">
        <f t="shared" si="0"/>
        <v/>
      </c>
      <c r="T55" s="110"/>
      <c r="U55" s="110"/>
      <c r="V55" s="132" t="str">
        <f t="shared" si="1"/>
        <v/>
      </c>
      <c r="W55" s="110"/>
      <c r="X55" s="110"/>
      <c r="Y55" s="134" t="str">
        <f t="shared" si="2"/>
        <v/>
      </c>
      <c r="Z55" s="110"/>
      <c r="AA55" s="110"/>
      <c r="AB55" s="136" t="str">
        <f t="shared" si="3"/>
        <v/>
      </c>
      <c r="AC55" s="110"/>
      <c r="AD55" s="110"/>
      <c r="AE55" s="153" t="str">
        <f t="shared" si="4"/>
        <v/>
      </c>
      <c r="AF55" s="110"/>
      <c r="AG55" s="110"/>
      <c r="AH55" s="154" t="str">
        <f t="shared" si="5"/>
        <v/>
      </c>
      <c r="AI55" s="110"/>
      <c r="AJ55" s="110"/>
      <c r="AK55" s="155" t="str">
        <f t="shared" si="6"/>
        <v/>
      </c>
      <c r="AL55" s="110"/>
      <c r="AM55" s="1"/>
      <c r="AN55" s="123" t="str">
        <f t="shared" si="7"/>
        <v/>
      </c>
      <c r="AO55" s="1"/>
      <c r="AP55" s="1"/>
      <c r="AQ55" s="156" t="str">
        <f t="shared" si="8"/>
        <v/>
      </c>
      <c r="AR55" s="1"/>
      <c r="AS55" s="1"/>
      <c r="AT55" s="157" t="str">
        <f t="shared" si="9"/>
        <v/>
      </c>
      <c r="AU55" s="1"/>
      <c r="AV55" s="1"/>
      <c r="AW55" s="158" t="str">
        <f t="shared" si="10"/>
        <v/>
      </c>
    </row>
    <row r="56" spans="1:49" x14ac:dyDescent="0.3">
      <c r="A56" s="151">
        <v>44213</v>
      </c>
      <c r="B56" s="1" t="e">
        <f>IF(C56="","",VLOOKUP(H56,[1]Portefeuilles!B:E,4,FALSE))</f>
        <v>#N/A</v>
      </c>
      <c r="C56" s="3">
        <v>161626</v>
      </c>
      <c r="D56" s="1"/>
      <c r="E56" s="1"/>
      <c r="F56" s="1"/>
      <c r="G56" s="1"/>
      <c r="H56" s="1"/>
      <c r="I56" s="1"/>
      <c r="J56" s="1"/>
      <c r="K56" s="1"/>
      <c r="L56" s="1">
        <f>IF(C56="","",VLOOKUP(C56,[1]BDD!B:R,16,FALSE))</f>
        <v>1</v>
      </c>
      <c r="M56" s="1" t="s">
        <v>68</v>
      </c>
      <c r="N56" s="152">
        <v>43466</v>
      </c>
      <c r="O56" s="110">
        <v>43478</v>
      </c>
      <c r="P56" s="128">
        <f t="shared" si="12"/>
        <v>13</v>
      </c>
      <c r="Q56" s="110"/>
      <c r="R56" s="110"/>
      <c r="S56" s="130" t="str">
        <f t="shared" si="0"/>
        <v/>
      </c>
      <c r="T56" s="110"/>
      <c r="U56" s="110"/>
      <c r="V56" s="132" t="str">
        <f t="shared" si="1"/>
        <v/>
      </c>
      <c r="W56" s="110"/>
      <c r="X56" s="110"/>
      <c r="Y56" s="134" t="str">
        <f t="shared" si="2"/>
        <v/>
      </c>
      <c r="Z56" s="110"/>
      <c r="AA56" s="110"/>
      <c r="AB56" s="136" t="str">
        <f t="shared" si="3"/>
        <v/>
      </c>
      <c r="AC56" s="110"/>
      <c r="AD56" s="110"/>
      <c r="AE56" s="153" t="str">
        <f t="shared" si="4"/>
        <v/>
      </c>
      <c r="AF56" s="110"/>
      <c r="AG56" s="110"/>
      <c r="AH56" s="154" t="str">
        <f t="shared" si="5"/>
        <v/>
      </c>
      <c r="AI56" s="110"/>
      <c r="AJ56" s="110"/>
      <c r="AK56" s="155" t="str">
        <f t="shared" si="6"/>
        <v/>
      </c>
      <c r="AL56" s="110"/>
      <c r="AM56" s="1"/>
      <c r="AN56" s="123" t="str">
        <f t="shared" si="7"/>
        <v/>
      </c>
      <c r="AO56" s="1"/>
      <c r="AP56" s="1"/>
      <c r="AQ56" s="156" t="str">
        <f t="shared" si="8"/>
        <v/>
      </c>
      <c r="AR56" s="1"/>
      <c r="AS56" s="1"/>
      <c r="AT56" s="157" t="str">
        <f t="shared" si="9"/>
        <v/>
      </c>
      <c r="AU56" s="1"/>
      <c r="AV56" s="1"/>
      <c r="AW56" s="158" t="str">
        <f t="shared" si="10"/>
        <v/>
      </c>
    </row>
    <row r="57" spans="1:49" x14ac:dyDescent="0.3">
      <c r="A57" s="151">
        <v>44213</v>
      </c>
      <c r="B57" s="1" t="e">
        <f>IF(C57="","",VLOOKUP(H57,[1]Portefeuilles!B:E,4,FALSE))</f>
        <v>#N/A</v>
      </c>
      <c r="C57" s="3">
        <v>9234</v>
      </c>
      <c r="D57" s="1"/>
      <c r="E57" s="1"/>
      <c r="F57" s="1"/>
      <c r="G57" s="1"/>
      <c r="H57" s="1"/>
      <c r="I57" s="1"/>
      <c r="J57" s="1"/>
      <c r="K57" s="1"/>
      <c r="L57" s="1">
        <f>IF(C57="","",VLOOKUP(C57,[1]BDD!B:R,16,FALSE))</f>
        <v>1</v>
      </c>
      <c r="M57" s="1" t="s">
        <v>67</v>
      </c>
      <c r="N57" s="110">
        <v>43468</v>
      </c>
      <c r="O57" s="110">
        <v>43496</v>
      </c>
      <c r="P57" s="128">
        <f t="shared" si="12"/>
        <v>29</v>
      </c>
      <c r="Q57" s="110"/>
      <c r="R57" s="110"/>
      <c r="S57" s="130" t="str">
        <f t="shared" si="0"/>
        <v/>
      </c>
      <c r="T57" s="110"/>
      <c r="U57" s="110"/>
      <c r="V57" s="132" t="str">
        <f t="shared" si="1"/>
        <v/>
      </c>
      <c r="W57" s="110"/>
      <c r="X57" s="110"/>
      <c r="Y57" s="134" t="str">
        <f t="shared" si="2"/>
        <v/>
      </c>
      <c r="Z57" s="110"/>
      <c r="AA57" s="110"/>
      <c r="AB57" s="136" t="str">
        <f t="shared" si="3"/>
        <v/>
      </c>
      <c r="AC57" s="110"/>
      <c r="AD57" s="110"/>
      <c r="AE57" s="153" t="str">
        <f t="shared" si="4"/>
        <v/>
      </c>
      <c r="AF57" s="110"/>
      <c r="AG57" s="110"/>
      <c r="AH57" s="154" t="str">
        <f t="shared" si="5"/>
        <v/>
      </c>
      <c r="AI57" s="110"/>
      <c r="AJ57" s="110"/>
      <c r="AK57" s="155" t="str">
        <f t="shared" si="6"/>
        <v/>
      </c>
      <c r="AL57" s="110"/>
      <c r="AM57" s="1"/>
      <c r="AN57" s="123" t="str">
        <f t="shared" si="7"/>
        <v/>
      </c>
      <c r="AO57" s="1"/>
      <c r="AP57" s="1"/>
      <c r="AQ57" s="156" t="str">
        <f t="shared" si="8"/>
        <v/>
      </c>
      <c r="AR57" s="1"/>
      <c r="AS57" s="1"/>
      <c r="AT57" s="157" t="str">
        <f t="shared" si="9"/>
        <v/>
      </c>
      <c r="AU57" s="1"/>
      <c r="AV57" s="1"/>
      <c r="AW57" s="158" t="str">
        <f t="shared" si="10"/>
        <v/>
      </c>
    </row>
    <row r="58" spans="1:49" x14ac:dyDescent="0.3">
      <c r="A58" s="151">
        <v>44213</v>
      </c>
      <c r="B58" s="1" t="e">
        <f>IF(C58="","",VLOOKUP(H58,[1]Portefeuilles!B:E,4,FALSE))</f>
        <v>#N/A</v>
      </c>
      <c r="C58" s="3">
        <v>156877</v>
      </c>
      <c r="D58" s="1"/>
      <c r="E58" s="1"/>
      <c r="F58" s="1"/>
      <c r="G58" s="1"/>
      <c r="H58" s="1"/>
      <c r="I58" s="1"/>
      <c r="J58" s="1"/>
      <c r="K58" s="1"/>
      <c r="L58" s="1" t="e">
        <f>IF(C58="","",VLOOKUP(C58,[1]BDD!B:R,16,FALSE))</f>
        <v>#N/A</v>
      </c>
      <c r="M58" s="1" t="s">
        <v>68</v>
      </c>
      <c r="N58" s="110">
        <v>43473</v>
      </c>
      <c r="O58" s="110">
        <v>43475</v>
      </c>
      <c r="P58" s="128">
        <f t="shared" si="12"/>
        <v>3</v>
      </c>
      <c r="Q58" s="110"/>
      <c r="R58" s="110"/>
      <c r="S58" s="130" t="str">
        <f t="shared" si="0"/>
        <v/>
      </c>
      <c r="T58" s="110"/>
      <c r="U58" s="110"/>
      <c r="V58" s="132" t="str">
        <f t="shared" si="1"/>
        <v/>
      </c>
      <c r="W58" s="110"/>
      <c r="X58" s="110"/>
      <c r="Y58" s="134" t="str">
        <f t="shared" si="2"/>
        <v/>
      </c>
      <c r="Z58" s="110"/>
      <c r="AA58" s="110"/>
      <c r="AB58" s="136" t="str">
        <f t="shared" si="3"/>
        <v/>
      </c>
      <c r="AC58" s="110"/>
      <c r="AD58" s="110"/>
      <c r="AE58" s="153" t="str">
        <f t="shared" si="4"/>
        <v/>
      </c>
      <c r="AF58" s="110"/>
      <c r="AG58" s="110"/>
      <c r="AH58" s="154" t="str">
        <f t="shared" si="5"/>
        <v/>
      </c>
      <c r="AI58" s="110"/>
      <c r="AJ58" s="110"/>
      <c r="AK58" s="155" t="str">
        <f t="shared" si="6"/>
        <v/>
      </c>
      <c r="AL58" s="110"/>
      <c r="AM58" s="1"/>
      <c r="AN58" s="123" t="str">
        <f t="shared" si="7"/>
        <v/>
      </c>
      <c r="AO58" s="1"/>
      <c r="AP58" s="1"/>
      <c r="AQ58" s="156" t="str">
        <f t="shared" si="8"/>
        <v/>
      </c>
      <c r="AR58" s="1"/>
      <c r="AS58" s="1"/>
      <c r="AT58" s="157" t="str">
        <f t="shared" si="9"/>
        <v/>
      </c>
      <c r="AU58" s="1"/>
      <c r="AV58" s="1"/>
      <c r="AW58" s="158" t="str">
        <f t="shared" si="10"/>
        <v/>
      </c>
    </row>
    <row r="59" spans="1:49" x14ac:dyDescent="0.3">
      <c r="A59" s="151">
        <v>44213</v>
      </c>
      <c r="B59" s="1" t="e">
        <f>IF(C59="","",VLOOKUP(H59,[1]Portefeuilles!B:E,4,FALSE))</f>
        <v>#N/A</v>
      </c>
      <c r="C59" s="3">
        <v>13201</v>
      </c>
      <c r="D59" s="1"/>
      <c r="E59" s="1"/>
      <c r="F59" s="1"/>
      <c r="G59" s="1"/>
      <c r="H59" s="1"/>
      <c r="I59" s="1"/>
      <c r="J59" s="1"/>
      <c r="K59" s="1"/>
      <c r="L59" s="1">
        <f>IF(C59="","",VLOOKUP(C59,[1]BDD!B:R,16,FALSE))</f>
        <v>1</v>
      </c>
      <c r="M59" s="1" t="s">
        <v>68</v>
      </c>
      <c r="N59" s="110">
        <v>43466</v>
      </c>
      <c r="O59" s="110">
        <v>43466</v>
      </c>
      <c r="P59" s="128">
        <f t="shared" si="12"/>
        <v>1</v>
      </c>
      <c r="Q59" s="110"/>
      <c r="R59" s="110"/>
      <c r="S59" s="130" t="str">
        <f t="shared" si="0"/>
        <v/>
      </c>
      <c r="T59" s="110"/>
      <c r="U59" s="110"/>
      <c r="V59" s="132" t="str">
        <f t="shared" si="1"/>
        <v/>
      </c>
      <c r="W59" s="110"/>
      <c r="X59" s="110"/>
      <c r="Y59" s="134" t="str">
        <f t="shared" si="2"/>
        <v/>
      </c>
      <c r="Z59" s="110"/>
      <c r="AA59" s="110"/>
      <c r="AB59" s="136" t="str">
        <f t="shared" si="3"/>
        <v/>
      </c>
      <c r="AC59" s="110"/>
      <c r="AD59" s="110"/>
      <c r="AE59" s="153" t="str">
        <f t="shared" si="4"/>
        <v/>
      </c>
      <c r="AF59" s="110"/>
      <c r="AG59" s="110"/>
      <c r="AH59" s="154" t="str">
        <f t="shared" si="5"/>
        <v/>
      </c>
      <c r="AI59" s="110"/>
      <c r="AJ59" s="110"/>
      <c r="AK59" s="155" t="str">
        <f t="shared" si="6"/>
        <v/>
      </c>
      <c r="AL59" s="110"/>
      <c r="AM59" s="1"/>
      <c r="AN59" s="123" t="str">
        <f t="shared" si="7"/>
        <v/>
      </c>
      <c r="AO59" s="1"/>
      <c r="AP59" s="1"/>
      <c r="AQ59" s="156" t="str">
        <f t="shared" si="8"/>
        <v/>
      </c>
      <c r="AR59" s="1"/>
      <c r="AS59" s="1"/>
      <c r="AT59" s="157" t="str">
        <f t="shared" si="9"/>
        <v/>
      </c>
      <c r="AU59" s="1"/>
      <c r="AV59" s="1"/>
      <c r="AW59" s="158" t="str">
        <f t="shared" si="10"/>
        <v/>
      </c>
    </row>
    <row r="60" spans="1:49" x14ac:dyDescent="0.3">
      <c r="A60" s="151">
        <v>44213</v>
      </c>
      <c r="B60" s="1" t="e">
        <f>IF(C60="","",VLOOKUP(H60,[1]Portefeuilles!B:E,4,FALSE))</f>
        <v>#N/A</v>
      </c>
      <c r="C60" s="3">
        <v>5884</v>
      </c>
      <c r="D60" s="1"/>
      <c r="E60" s="1"/>
      <c r="F60" s="1"/>
      <c r="G60" s="1"/>
      <c r="H60" s="1"/>
      <c r="I60" s="1"/>
      <c r="J60" s="1"/>
      <c r="K60" s="1"/>
      <c r="L60" s="1">
        <f>IF(C60="","",VLOOKUP(C60,[1]BDD!B:R,16,FALSE))</f>
        <v>1</v>
      </c>
      <c r="M60" s="1" t="s">
        <v>67</v>
      </c>
      <c r="N60" s="110">
        <v>43466</v>
      </c>
      <c r="O60" s="110">
        <v>43474</v>
      </c>
      <c r="P60" s="128">
        <f t="shared" si="12"/>
        <v>9</v>
      </c>
      <c r="Q60" s="110"/>
      <c r="R60" s="110"/>
      <c r="S60" s="130" t="str">
        <f t="shared" si="0"/>
        <v/>
      </c>
      <c r="T60" s="110"/>
      <c r="U60" s="110"/>
      <c r="V60" s="132" t="str">
        <f t="shared" si="1"/>
        <v/>
      </c>
      <c r="W60" s="110"/>
      <c r="X60" s="110"/>
      <c r="Y60" s="134" t="str">
        <f t="shared" si="2"/>
        <v/>
      </c>
      <c r="Z60" s="110"/>
      <c r="AA60" s="110"/>
      <c r="AB60" s="136" t="str">
        <f t="shared" si="3"/>
        <v/>
      </c>
      <c r="AC60" s="110"/>
      <c r="AD60" s="110"/>
      <c r="AE60" s="153" t="str">
        <f t="shared" si="4"/>
        <v/>
      </c>
      <c r="AF60" s="110"/>
      <c r="AG60" s="110"/>
      <c r="AH60" s="154" t="str">
        <f t="shared" si="5"/>
        <v/>
      </c>
      <c r="AI60" s="110"/>
      <c r="AJ60" s="110"/>
      <c r="AK60" s="155" t="str">
        <f t="shared" si="6"/>
        <v/>
      </c>
      <c r="AL60" s="110"/>
      <c r="AM60" s="1"/>
      <c r="AN60" s="123" t="str">
        <f t="shared" si="7"/>
        <v/>
      </c>
      <c r="AO60" s="1"/>
      <c r="AP60" s="1"/>
      <c r="AQ60" s="156" t="str">
        <f t="shared" si="8"/>
        <v/>
      </c>
      <c r="AR60" s="1"/>
      <c r="AS60" s="1"/>
      <c r="AT60" s="157" t="str">
        <f t="shared" si="9"/>
        <v/>
      </c>
      <c r="AU60" s="1"/>
      <c r="AV60" s="1"/>
      <c r="AW60" s="158" t="str">
        <f t="shared" si="10"/>
        <v/>
      </c>
    </row>
    <row r="61" spans="1:49" x14ac:dyDescent="0.3">
      <c r="A61" s="151">
        <v>44213</v>
      </c>
      <c r="B61" s="1" t="e">
        <f>IF(C61="","",VLOOKUP(H61,[1]Portefeuilles!B:E,4,FALSE))</f>
        <v>#N/A</v>
      </c>
      <c r="C61" s="117">
        <v>138095</v>
      </c>
      <c r="D61" s="1"/>
      <c r="E61" s="1"/>
      <c r="F61" s="1"/>
      <c r="G61" s="1"/>
      <c r="H61" s="1"/>
      <c r="I61" s="1"/>
      <c r="J61" s="1"/>
      <c r="K61" s="1"/>
      <c r="L61" s="1">
        <f>IF(C61="","",VLOOKUP(C61,[1]BDD!B:R,16,FALSE))</f>
        <v>1</v>
      </c>
      <c r="M61" s="1" t="s">
        <v>68</v>
      </c>
      <c r="N61" s="110">
        <v>43472</v>
      </c>
      <c r="O61" s="110">
        <v>43475</v>
      </c>
      <c r="P61" s="128">
        <f t="shared" si="12"/>
        <v>4</v>
      </c>
      <c r="Q61" s="110"/>
      <c r="R61" s="110"/>
      <c r="S61" s="130" t="str">
        <f t="shared" si="0"/>
        <v/>
      </c>
      <c r="T61" s="110"/>
      <c r="U61" s="110"/>
      <c r="V61" s="132" t="str">
        <f t="shared" si="1"/>
        <v/>
      </c>
      <c r="W61" s="110"/>
      <c r="X61" s="110"/>
      <c r="Y61" s="134" t="str">
        <f t="shared" si="2"/>
        <v/>
      </c>
      <c r="Z61" s="110"/>
      <c r="AA61" s="110"/>
      <c r="AB61" s="136" t="str">
        <f t="shared" si="3"/>
        <v/>
      </c>
      <c r="AC61" s="110"/>
      <c r="AD61" s="110"/>
      <c r="AE61" s="153" t="str">
        <f t="shared" si="4"/>
        <v/>
      </c>
      <c r="AF61" s="110"/>
      <c r="AG61" s="110"/>
      <c r="AH61" s="154" t="str">
        <f t="shared" si="5"/>
        <v/>
      </c>
      <c r="AI61" s="110"/>
      <c r="AJ61" s="110"/>
      <c r="AK61" s="155" t="str">
        <f t="shared" si="6"/>
        <v/>
      </c>
      <c r="AL61" s="110"/>
      <c r="AM61" s="1"/>
      <c r="AN61" s="123" t="str">
        <f t="shared" si="7"/>
        <v/>
      </c>
      <c r="AO61" s="1"/>
      <c r="AP61" s="1"/>
      <c r="AQ61" s="156" t="str">
        <f t="shared" si="8"/>
        <v/>
      </c>
      <c r="AR61" s="1"/>
      <c r="AS61" s="1"/>
      <c r="AT61" s="157" t="str">
        <f t="shared" si="9"/>
        <v/>
      </c>
      <c r="AU61" s="1"/>
      <c r="AV61" s="1"/>
      <c r="AW61" s="158" t="str">
        <f t="shared" si="10"/>
        <v/>
      </c>
    </row>
    <row r="62" spans="1:49" x14ac:dyDescent="0.3">
      <c r="A62" s="151">
        <v>44213</v>
      </c>
      <c r="B62" s="1" t="e">
        <f>IF(C62="","",VLOOKUP(H62,[1]Portefeuilles!B:E,4,FALSE))</f>
        <v>#N/A</v>
      </c>
      <c r="C62" s="3">
        <v>4885</v>
      </c>
      <c r="D62" s="1"/>
      <c r="E62" s="1"/>
      <c r="F62" s="1"/>
      <c r="G62" s="1"/>
      <c r="H62" s="1"/>
      <c r="I62" s="1"/>
      <c r="J62" s="1"/>
      <c r="K62" s="1"/>
      <c r="L62" s="1">
        <f>IF(C62="","",VLOOKUP(C62,[1]BDD!B:R,16,FALSE))</f>
        <v>1</v>
      </c>
      <c r="M62" s="1" t="s">
        <v>68</v>
      </c>
      <c r="N62" s="110">
        <v>43473</v>
      </c>
      <c r="O62" s="110">
        <v>43476</v>
      </c>
      <c r="P62" s="128">
        <f t="shared" si="12"/>
        <v>4</v>
      </c>
      <c r="Q62" s="110"/>
      <c r="R62" s="110"/>
      <c r="S62" s="130" t="str">
        <f t="shared" si="0"/>
        <v/>
      </c>
      <c r="T62" s="110"/>
      <c r="U62" s="110"/>
      <c r="V62" s="132" t="str">
        <f t="shared" si="1"/>
        <v/>
      </c>
      <c r="W62" s="110"/>
      <c r="X62" s="110"/>
      <c r="Y62" s="134" t="str">
        <f t="shared" si="2"/>
        <v/>
      </c>
      <c r="Z62" s="110"/>
      <c r="AA62" s="110"/>
      <c r="AB62" s="136" t="str">
        <f t="shared" si="3"/>
        <v/>
      </c>
      <c r="AC62" s="110"/>
      <c r="AD62" s="110"/>
      <c r="AE62" s="153" t="str">
        <f t="shared" si="4"/>
        <v/>
      </c>
      <c r="AF62" s="110"/>
      <c r="AG62" s="110"/>
      <c r="AH62" s="154" t="str">
        <f t="shared" si="5"/>
        <v/>
      </c>
      <c r="AI62" s="110"/>
      <c r="AJ62" s="110"/>
      <c r="AK62" s="155" t="str">
        <f t="shared" si="6"/>
        <v/>
      </c>
      <c r="AL62" s="110"/>
      <c r="AM62" s="1"/>
      <c r="AN62" s="123" t="str">
        <f t="shared" si="7"/>
        <v/>
      </c>
      <c r="AO62" s="1"/>
      <c r="AP62" s="1"/>
      <c r="AQ62" s="156" t="str">
        <f t="shared" si="8"/>
        <v/>
      </c>
      <c r="AR62" s="1"/>
      <c r="AS62" s="1"/>
      <c r="AT62" s="157" t="str">
        <f t="shared" si="9"/>
        <v/>
      </c>
      <c r="AU62" s="1"/>
      <c r="AV62" s="1"/>
      <c r="AW62" s="158" t="str">
        <f t="shared" si="10"/>
        <v/>
      </c>
    </row>
    <row r="63" spans="1:49" x14ac:dyDescent="0.3">
      <c r="A63" s="151">
        <v>44213</v>
      </c>
      <c r="B63" s="1" t="e">
        <f>IF(C63="","",VLOOKUP(H63,[1]Portefeuilles!B:E,4,FALSE))</f>
        <v>#N/A</v>
      </c>
      <c r="C63" s="118">
        <v>4846</v>
      </c>
      <c r="D63" s="1"/>
      <c r="E63" s="1"/>
      <c r="F63" s="1"/>
      <c r="G63" s="1"/>
      <c r="H63" s="1"/>
      <c r="I63" s="1"/>
      <c r="J63" s="1"/>
      <c r="K63" s="1"/>
      <c r="L63" s="1">
        <f>IF(C63="","",VLOOKUP(C63,[1]BDD!B:R,16,FALSE))</f>
        <v>1</v>
      </c>
      <c r="M63" s="1" t="s">
        <v>67</v>
      </c>
      <c r="N63" s="110">
        <v>43473</v>
      </c>
      <c r="O63" s="110">
        <v>43496</v>
      </c>
      <c r="P63" s="128">
        <f t="shared" si="12"/>
        <v>24</v>
      </c>
      <c r="Q63" s="110">
        <v>43497</v>
      </c>
      <c r="R63" s="110">
        <v>43524</v>
      </c>
      <c r="S63" s="130">
        <f t="shared" si="0"/>
        <v>28</v>
      </c>
      <c r="T63" s="110">
        <v>43525</v>
      </c>
      <c r="U63" s="110">
        <v>43531</v>
      </c>
      <c r="V63" s="132">
        <f t="shared" si="1"/>
        <v>7</v>
      </c>
      <c r="W63" s="110"/>
      <c r="X63" s="110"/>
      <c r="Y63" s="134" t="str">
        <f t="shared" si="2"/>
        <v/>
      </c>
      <c r="Z63" s="110"/>
      <c r="AA63" s="110"/>
      <c r="AB63" s="136" t="str">
        <f t="shared" si="3"/>
        <v/>
      </c>
      <c r="AC63" s="110"/>
      <c r="AD63" s="110"/>
      <c r="AE63" s="153" t="str">
        <f t="shared" si="4"/>
        <v/>
      </c>
      <c r="AF63" s="110"/>
      <c r="AG63" s="110"/>
      <c r="AH63" s="154" t="str">
        <f t="shared" si="5"/>
        <v/>
      </c>
      <c r="AI63" s="110"/>
      <c r="AJ63" s="110"/>
      <c r="AK63" s="155" t="str">
        <f t="shared" si="6"/>
        <v/>
      </c>
      <c r="AL63" s="110"/>
      <c r="AM63" s="1"/>
      <c r="AN63" s="123" t="str">
        <f t="shared" si="7"/>
        <v/>
      </c>
      <c r="AO63" s="1"/>
      <c r="AP63" s="1"/>
      <c r="AQ63" s="156" t="str">
        <f t="shared" si="8"/>
        <v/>
      </c>
      <c r="AR63" s="1"/>
      <c r="AS63" s="1"/>
      <c r="AT63" s="157" t="str">
        <f t="shared" si="9"/>
        <v/>
      </c>
      <c r="AU63" s="1"/>
      <c r="AV63" s="1"/>
      <c r="AW63" s="158" t="str">
        <f t="shared" si="10"/>
        <v/>
      </c>
    </row>
    <row r="64" spans="1:49" x14ac:dyDescent="0.3">
      <c r="A64" s="151">
        <v>44213</v>
      </c>
      <c r="B64" s="1" t="e">
        <f>IF(C64="","",VLOOKUP(H64,[1]Portefeuilles!B:E,4,FALSE))</f>
        <v>#N/A</v>
      </c>
      <c r="C64" s="3">
        <v>3187</v>
      </c>
      <c r="D64" s="1"/>
      <c r="E64" s="1"/>
      <c r="F64" s="1"/>
      <c r="G64" s="1"/>
      <c r="H64" s="1"/>
      <c r="I64" s="1"/>
      <c r="J64" s="1"/>
      <c r="K64" s="1"/>
      <c r="L64" s="1">
        <f>IF(C64="","",VLOOKUP(C64,[1]BDD!B:R,16,FALSE))</f>
        <v>1</v>
      </c>
      <c r="M64" s="1" t="s">
        <v>68</v>
      </c>
      <c r="N64" s="110">
        <v>43472</v>
      </c>
      <c r="O64" s="110">
        <v>43486</v>
      </c>
      <c r="P64" s="128">
        <f t="shared" si="12"/>
        <v>15</v>
      </c>
      <c r="Q64" s="110"/>
      <c r="R64" s="110"/>
      <c r="S64" s="130" t="str">
        <f t="shared" si="0"/>
        <v/>
      </c>
      <c r="T64" s="110"/>
      <c r="U64" s="110"/>
      <c r="V64" s="132" t="str">
        <f t="shared" si="1"/>
        <v/>
      </c>
      <c r="W64" s="110"/>
      <c r="X64" s="110"/>
      <c r="Y64" s="134" t="str">
        <f t="shared" si="2"/>
        <v/>
      </c>
      <c r="Z64" s="110"/>
      <c r="AA64" s="110"/>
      <c r="AB64" s="136" t="str">
        <f t="shared" si="3"/>
        <v/>
      </c>
      <c r="AC64" s="110"/>
      <c r="AD64" s="110"/>
      <c r="AE64" s="153" t="str">
        <f t="shared" si="4"/>
        <v/>
      </c>
      <c r="AF64" s="110"/>
      <c r="AG64" s="110"/>
      <c r="AH64" s="154" t="str">
        <f t="shared" si="5"/>
        <v/>
      </c>
      <c r="AI64" s="110"/>
      <c r="AJ64" s="110"/>
      <c r="AK64" s="155" t="str">
        <f t="shared" si="6"/>
        <v/>
      </c>
      <c r="AL64" s="110"/>
      <c r="AM64" s="1"/>
      <c r="AN64" s="123" t="str">
        <f t="shared" si="7"/>
        <v/>
      </c>
      <c r="AO64" s="1"/>
      <c r="AP64" s="1"/>
      <c r="AQ64" s="156" t="str">
        <f t="shared" si="8"/>
        <v/>
      </c>
      <c r="AR64" s="1"/>
      <c r="AS64" s="1"/>
      <c r="AT64" s="157" t="str">
        <f t="shared" si="9"/>
        <v/>
      </c>
      <c r="AU64" s="1"/>
      <c r="AV64" s="1"/>
      <c r="AW64" s="158" t="str">
        <f t="shared" si="10"/>
        <v/>
      </c>
    </row>
    <row r="65" spans="1:49" x14ac:dyDescent="0.3">
      <c r="A65" s="151">
        <v>44213</v>
      </c>
      <c r="B65" s="1" t="e">
        <f>IF(C65="","",VLOOKUP(H65,[1]Portefeuilles!B:E,4,FALSE))</f>
        <v>#N/A</v>
      </c>
      <c r="C65" s="3">
        <v>9127</v>
      </c>
      <c r="D65" s="1"/>
      <c r="E65" s="1"/>
      <c r="F65" s="1"/>
      <c r="G65" s="1"/>
      <c r="H65" s="1"/>
      <c r="I65" s="1"/>
      <c r="J65" s="1"/>
      <c r="K65" s="1"/>
      <c r="L65" s="1">
        <f>IF(C65="","",VLOOKUP(C65,[1]BDD!B:R,16,FALSE))</f>
        <v>1</v>
      </c>
      <c r="M65" s="1" t="s">
        <v>67</v>
      </c>
      <c r="N65" s="110">
        <v>43475</v>
      </c>
      <c r="O65" s="110">
        <v>43475</v>
      </c>
      <c r="P65" s="128">
        <f t="shared" si="12"/>
        <v>1</v>
      </c>
      <c r="Q65" s="110"/>
      <c r="R65" s="110"/>
      <c r="S65" s="130" t="str">
        <f t="shared" si="0"/>
        <v/>
      </c>
      <c r="T65" s="110"/>
      <c r="U65" s="110"/>
      <c r="V65" s="132" t="str">
        <f t="shared" si="1"/>
        <v/>
      </c>
      <c r="W65" s="110"/>
      <c r="X65" s="110"/>
      <c r="Y65" s="134" t="str">
        <f t="shared" si="2"/>
        <v/>
      </c>
      <c r="Z65" s="110"/>
      <c r="AA65" s="110"/>
      <c r="AB65" s="136" t="str">
        <f t="shared" si="3"/>
        <v/>
      </c>
      <c r="AC65" s="110"/>
      <c r="AD65" s="110"/>
      <c r="AE65" s="153" t="str">
        <f t="shared" si="4"/>
        <v/>
      </c>
      <c r="AF65" s="110"/>
      <c r="AG65" s="110"/>
      <c r="AH65" s="154" t="str">
        <f t="shared" si="5"/>
        <v/>
      </c>
      <c r="AI65" s="110"/>
      <c r="AJ65" s="110"/>
      <c r="AK65" s="155" t="str">
        <f t="shared" si="6"/>
        <v/>
      </c>
      <c r="AL65" s="110"/>
      <c r="AM65" s="1"/>
      <c r="AN65" s="123" t="str">
        <f t="shared" si="7"/>
        <v/>
      </c>
      <c r="AO65" s="1"/>
      <c r="AP65" s="1"/>
      <c r="AQ65" s="156" t="str">
        <f t="shared" si="8"/>
        <v/>
      </c>
      <c r="AR65" s="1"/>
      <c r="AS65" s="1"/>
      <c r="AT65" s="157" t="str">
        <f t="shared" si="9"/>
        <v/>
      </c>
      <c r="AU65" s="1"/>
      <c r="AV65" s="1"/>
      <c r="AW65" s="158" t="str">
        <f t="shared" si="10"/>
        <v/>
      </c>
    </row>
    <row r="66" spans="1:49" x14ac:dyDescent="0.3">
      <c r="A66" s="151">
        <v>44213</v>
      </c>
      <c r="B66" s="1" t="e">
        <f>IF(C66="","",VLOOKUP(H66,[1]Portefeuilles!B:E,4,FALSE))</f>
        <v>#N/A</v>
      </c>
      <c r="C66" s="3">
        <v>139707</v>
      </c>
      <c r="D66" s="1"/>
      <c r="E66" s="1"/>
      <c r="F66" s="1"/>
      <c r="G66" s="1"/>
      <c r="H66" s="1"/>
      <c r="I66" s="1"/>
      <c r="J66" s="1"/>
      <c r="K66" s="1"/>
      <c r="L66" s="1">
        <f>IF(C66="","",VLOOKUP(C66,[1]BDD!B:R,16,FALSE))</f>
        <v>1</v>
      </c>
      <c r="M66" s="1" t="s">
        <v>68</v>
      </c>
      <c r="N66" s="110">
        <v>43472</v>
      </c>
      <c r="O66" s="110">
        <v>43478</v>
      </c>
      <c r="P66" s="128">
        <f t="shared" si="12"/>
        <v>7</v>
      </c>
      <c r="Q66" s="110"/>
      <c r="R66" s="110"/>
      <c r="S66" s="130" t="str">
        <f t="shared" si="0"/>
        <v/>
      </c>
      <c r="T66" s="110"/>
      <c r="U66" s="110"/>
      <c r="V66" s="132" t="str">
        <f t="shared" si="1"/>
        <v/>
      </c>
      <c r="W66" s="110"/>
      <c r="X66" s="110"/>
      <c r="Y66" s="134" t="str">
        <f t="shared" si="2"/>
        <v/>
      </c>
      <c r="Z66" s="110"/>
      <c r="AA66" s="110"/>
      <c r="AB66" s="136" t="str">
        <f t="shared" si="3"/>
        <v/>
      </c>
      <c r="AC66" s="110"/>
      <c r="AD66" s="110"/>
      <c r="AE66" s="153" t="str">
        <f t="shared" si="4"/>
        <v/>
      </c>
      <c r="AF66" s="110"/>
      <c r="AG66" s="110"/>
      <c r="AH66" s="154" t="str">
        <f t="shared" si="5"/>
        <v/>
      </c>
      <c r="AI66" s="110"/>
      <c r="AJ66" s="110"/>
      <c r="AK66" s="155" t="str">
        <f t="shared" si="6"/>
        <v/>
      </c>
      <c r="AL66" s="110"/>
      <c r="AM66" s="1"/>
      <c r="AN66" s="123" t="str">
        <f t="shared" si="7"/>
        <v/>
      </c>
      <c r="AO66" s="1"/>
      <c r="AP66" s="1"/>
      <c r="AQ66" s="156" t="str">
        <f t="shared" si="8"/>
        <v/>
      </c>
      <c r="AR66" s="1"/>
      <c r="AS66" s="1"/>
      <c r="AT66" s="157" t="str">
        <f t="shared" si="9"/>
        <v/>
      </c>
      <c r="AU66" s="1"/>
      <c r="AV66" s="1"/>
      <c r="AW66" s="158" t="str">
        <f t="shared" si="10"/>
        <v/>
      </c>
    </row>
    <row r="67" spans="1:49" x14ac:dyDescent="0.3">
      <c r="A67" s="151">
        <v>44213</v>
      </c>
      <c r="B67" s="1" t="e">
        <f>IF(C67="","",VLOOKUP(H67,[1]Portefeuilles!B:E,4,FALSE))</f>
        <v>#N/A</v>
      </c>
      <c r="C67" s="3">
        <v>140528</v>
      </c>
      <c r="D67" s="1"/>
      <c r="E67" s="1"/>
      <c r="F67" s="1"/>
      <c r="G67" s="1"/>
      <c r="H67" s="1"/>
      <c r="I67" s="1"/>
      <c r="J67" s="1"/>
      <c r="K67" s="1"/>
      <c r="L67" s="1">
        <f>IF(C67="","",VLOOKUP(C67,[1]BDD!B:R,16,FALSE))</f>
        <v>1</v>
      </c>
      <c r="M67" s="1" t="s">
        <v>68</v>
      </c>
      <c r="N67" s="110">
        <v>43474</v>
      </c>
      <c r="O67" s="110">
        <v>43476</v>
      </c>
      <c r="P67" s="128">
        <f t="shared" si="12"/>
        <v>3</v>
      </c>
      <c r="Q67" s="110"/>
      <c r="R67" s="110"/>
      <c r="S67" s="130" t="str">
        <f t="shared" si="0"/>
        <v/>
      </c>
      <c r="T67" s="110"/>
      <c r="U67" s="110"/>
      <c r="V67" s="132" t="str">
        <f t="shared" si="1"/>
        <v/>
      </c>
      <c r="W67" s="110"/>
      <c r="X67" s="110"/>
      <c r="Y67" s="134" t="str">
        <f t="shared" si="2"/>
        <v/>
      </c>
      <c r="Z67" s="110"/>
      <c r="AA67" s="110"/>
      <c r="AB67" s="136" t="str">
        <f t="shared" si="3"/>
        <v/>
      </c>
      <c r="AC67" s="110"/>
      <c r="AD67" s="110"/>
      <c r="AE67" s="153" t="str">
        <f t="shared" si="4"/>
        <v/>
      </c>
      <c r="AF67" s="110"/>
      <c r="AG67" s="110"/>
      <c r="AH67" s="154" t="str">
        <f t="shared" si="5"/>
        <v/>
      </c>
      <c r="AI67" s="110"/>
      <c r="AJ67" s="110"/>
      <c r="AK67" s="155" t="str">
        <f t="shared" si="6"/>
        <v/>
      </c>
      <c r="AL67" s="110"/>
      <c r="AM67" s="1"/>
      <c r="AN67" s="123" t="str">
        <f t="shared" si="7"/>
        <v/>
      </c>
      <c r="AO67" s="1"/>
      <c r="AP67" s="1"/>
      <c r="AQ67" s="156" t="str">
        <f t="shared" si="8"/>
        <v/>
      </c>
      <c r="AR67" s="1"/>
      <c r="AS67" s="1"/>
      <c r="AT67" s="157" t="str">
        <f t="shared" si="9"/>
        <v/>
      </c>
      <c r="AU67" s="1"/>
      <c r="AV67" s="1"/>
      <c r="AW67" s="158" t="str">
        <f t="shared" si="10"/>
        <v/>
      </c>
    </row>
    <row r="68" spans="1:49" x14ac:dyDescent="0.3">
      <c r="A68" s="151">
        <v>44213</v>
      </c>
      <c r="B68" s="1" t="e">
        <f>IF(C68="","",VLOOKUP(H68,[1]Portefeuilles!B:E,4,FALSE))</f>
        <v>#N/A</v>
      </c>
      <c r="C68" s="3">
        <v>12398</v>
      </c>
      <c r="D68" s="1"/>
      <c r="E68" s="1"/>
      <c r="F68" s="1"/>
      <c r="G68" s="1"/>
      <c r="H68" s="1"/>
      <c r="I68" s="1"/>
      <c r="J68" s="1"/>
      <c r="K68" s="1"/>
      <c r="L68" s="1">
        <f>IF(C68="","",VLOOKUP(C68,[1]BDD!B:R,16,FALSE))</f>
        <v>0.8</v>
      </c>
      <c r="M68" s="1" t="s">
        <v>68</v>
      </c>
      <c r="N68" s="110">
        <v>43472</v>
      </c>
      <c r="O68" s="110">
        <v>43488</v>
      </c>
      <c r="P68" s="128">
        <f t="shared" si="12"/>
        <v>17</v>
      </c>
      <c r="Q68" s="110"/>
      <c r="R68" s="110"/>
      <c r="S68" s="130" t="str">
        <f t="shared" si="0"/>
        <v/>
      </c>
      <c r="T68" s="110"/>
      <c r="U68" s="110"/>
      <c r="V68" s="132" t="str">
        <f t="shared" si="1"/>
        <v/>
      </c>
      <c r="W68" s="110"/>
      <c r="X68" s="110"/>
      <c r="Y68" s="134" t="str">
        <f t="shared" si="2"/>
        <v/>
      </c>
      <c r="Z68" s="110"/>
      <c r="AA68" s="110"/>
      <c r="AB68" s="136" t="str">
        <f t="shared" si="3"/>
        <v/>
      </c>
      <c r="AC68" s="110"/>
      <c r="AD68" s="110"/>
      <c r="AE68" s="153" t="str">
        <f t="shared" si="4"/>
        <v/>
      </c>
      <c r="AF68" s="110"/>
      <c r="AG68" s="110"/>
      <c r="AH68" s="154" t="str">
        <f t="shared" si="5"/>
        <v/>
      </c>
      <c r="AI68" s="110"/>
      <c r="AJ68" s="110"/>
      <c r="AK68" s="155" t="str">
        <f t="shared" si="6"/>
        <v/>
      </c>
      <c r="AL68" s="110"/>
      <c r="AM68" s="1"/>
      <c r="AN68" s="123" t="str">
        <f t="shared" si="7"/>
        <v/>
      </c>
      <c r="AO68" s="1"/>
      <c r="AP68" s="1"/>
      <c r="AQ68" s="156" t="str">
        <f t="shared" si="8"/>
        <v/>
      </c>
      <c r="AR68" s="1"/>
      <c r="AS68" s="1"/>
      <c r="AT68" s="157" t="str">
        <f t="shared" si="9"/>
        <v/>
      </c>
      <c r="AU68" s="1"/>
      <c r="AV68" s="1"/>
      <c r="AW68" s="158" t="str">
        <f t="shared" si="10"/>
        <v/>
      </c>
    </row>
    <row r="69" spans="1:49" x14ac:dyDescent="0.3">
      <c r="A69" s="151">
        <v>44213</v>
      </c>
      <c r="B69" s="1" t="e">
        <f>IF(C69="","",VLOOKUP(H69,[1]Portefeuilles!B:E,4,FALSE))</f>
        <v>#N/A</v>
      </c>
      <c r="C69" s="117">
        <v>136243</v>
      </c>
      <c r="D69" s="1"/>
      <c r="E69" s="1"/>
      <c r="F69" s="1"/>
      <c r="G69" s="1"/>
      <c r="H69" s="1"/>
      <c r="I69" s="1"/>
      <c r="J69" s="1"/>
      <c r="K69" s="1"/>
      <c r="L69" s="1">
        <f>IF(C69="","",VLOOKUP(C69,[1]BDD!B:R,16,FALSE))</f>
        <v>1</v>
      </c>
      <c r="M69" s="1" t="s">
        <v>68</v>
      </c>
      <c r="N69" s="110">
        <v>43474</v>
      </c>
      <c r="O69" s="110">
        <v>43477</v>
      </c>
      <c r="P69" s="128">
        <f t="shared" si="12"/>
        <v>4</v>
      </c>
      <c r="Q69" s="110"/>
      <c r="R69" s="110"/>
      <c r="S69" s="130" t="str">
        <f t="shared" si="0"/>
        <v/>
      </c>
      <c r="T69" s="110"/>
      <c r="U69" s="110"/>
      <c r="V69" s="132" t="str">
        <f t="shared" si="1"/>
        <v/>
      </c>
      <c r="W69" s="110"/>
      <c r="X69" s="110"/>
      <c r="Y69" s="134" t="str">
        <f t="shared" si="2"/>
        <v/>
      </c>
      <c r="Z69" s="110"/>
      <c r="AA69" s="110"/>
      <c r="AB69" s="136" t="str">
        <f t="shared" si="3"/>
        <v/>
      </c>
      <c r="AC69" s="110"/>
      <c r="AD69" s="110"/>
      <c r="AE69" s="153" t="str">
        <f t="shared" si="4"/>
        <v/>
      </c>
      <c r="AF69" s="110"/>
      <c r="AG69" s="110"/>
      <c r="AH69" s="154" t="str">
        <f t="shared" si="5"/>
        <v/>
      </c>
      <c r="AI69" s="110"/>
      <c r="AJ69" s="110"/>
      <c r="AK69" s="155" t="str">
        <f t="shared" si="6"/>
        <v/>
      </c>
      <c r="AL69" s="110"/>
      <c r="AM69" s="1"/>
      <c r="AN69" s="123" t="str">
        <f t="shared" si="7"/>
        <v/>
      </c>
      <c r="AO69" s="1"/>
      <c r="AP69" s="1"/>
      <c r="AQ69" s="156" t="str">
        <f t="shared" si="8"/>
        <v/>
      </c>
      <c r="AR69" s="1"/>
      <c r="AS69" s="1"/>
      <c r="AT69" s="157" t="str">
        <f t="shared" si="9"/>
        <v/>
      </c>
      <c r="AU69" s="1"/>
      <c r="AV69" s="1"/>
      <c r="AW69" s="158" t="str">
        <f t="shared" si="10"/>
        <v/>
      </c>
    </row>
    <row r="70" spans="1:49" x14ac:dyDescent="0.3">
      <c r="A70" s="151">
        <v>44213</v>
      </c>
      <c r="B70" s="1" t="e">
        <f>IF(C70="","",VLOOKUP(H70,[1]Portefeuilles!B:E,4,FALSE))</f>
        <v>#N/A</v>
      </c>
      <c r="C70" s="118">
        <v>14403</v>
      </c>
      <c r="D70" s="1"/>
      <c r="E70" s="1"/>
      <c r="F70" s="1"/>
      <c r="G70" s="1"/>
      <c r="H70" s="1"/>
      <c r="I70" s="1"/>
      <c r="J70" s="1"/>
      <c r="K70" s="1"/>
      <c r="L70" s="1">
        <f>IF(C70="","",VLOOKUP(C70,[1]BDD!B:R,16,FALSE))</f>
        <v>1</v>
      </c>
      <c r="M70" s="1" t="s">
        <v>67</v>
      </c>
      <c r="N70" s="152">
        <v>43467</v>
      </c>
      <c r="O70" s="110">
        <v>43496</v>
      </c>
      <c r="P70" s="128">
        <f t="shared" si="12"/>
        <v>30</v>
      </c>
      <c r="Q70" s="110"/>
      <c r="R70" s="110"/>
      <c r="S70" s="130" t="str">
        <f t="shared" ref="S70:S133" si="13">IF(Q70=0,"",(R70-Q70)+1)</f>
        <v/>
      </c>
      <c r="T70" s="110"/>
      <c r="U70" s="110"/>
      <c r="V70" s="132" t="str">
        <f t="shared" ref="V70:V133" si="14">IF(T70=0,"",(U70-T70)+1)</f>
        <v/>
      </c>
      <c r="W70" s="110"/>
      <c r="X70" s="110"/>
      <c r="Y70" s="134" t="str">
        <f t="shared" ref="Y70:Y133" si="15">IF(W70=0,"",(X70-W70)+1)</f>
        <v/>
      </c>
      <c r="Z70" s="110"/>
      <c r="AA70" s="110"/>
      <c r="AB70" s="136" t="str">
        <f t="shared" ref="AB70:AB133" si="16">IF(Z70=0,"",(AA70-Z70)+1)</f>
        <v/>
      </c>
      <c r="AC70" s="110"/>
      <c r="AD70" s="110"/>
      <c r="AE70" s="153" t="str">
        <f t="shared" ref="AE70:AE133" si="17">IF(AC70=0,"",(AD70-AC70)+1)</f>
        <v/>
      </c>
      <c r="AF70" s="110"/>
      <c r="AG70" s="110"/>
      <c r="AH70" s="154" t="str">
        <f t="shared" ref="AH70:AH133" si="18">IF(AF70=0,"",(AG70-AF70)+1)</f>
        <v/>
      </c>
      <c r="AI70" s="110"/>
      <c r="AJ70" s="110"/>
      <c r="AK70" s="155" t="str">
        <f t="shared" ref="AK70:AK133" si="19">IF(AI70=0,"",(AJ70-AI70)+1)</f>
        <v/>
      </c>
      <c r="AL70" s="110"/>
      <c r="AM70" s="1"/>
      <c r="AN70" s="123" t="str">
        <f t="shared" ref="AN70:AN133" si="20">IF(AL70=0,"",(AM70-AL70)+1)</f>
        <v/>
      </c>
      <c r="AO70" s="1"/>
      <c r="AP70" s="1"/>
      <c r="AQ70" s="156" t="str">
        <f t="shared" ref="AQ70:AQ133" si="21">IF(AO70=0,"",(AP70-AO70)+1)</f>
        <v/>
      </c>
      <c r="AR70" s="1"/>
      <c r="AS70" s="1"/>
      <c r="AT70" s="157" t="str">
        <f t="shared" ref="AT70:AT133" si="22">IF(AR70=0,"",(AS70-AR70)+1)</f>
        <v/>
      </c>
      <c r="AU70" s="1"/>
      <c r="AV70" s="1"/>
      <c r="AW70" s="158" t="str">
        <f t="shared" ref="AW70:AW133" si="23">IF(AU70=0,"",(AV70-AU70)+1)</f>
        <v/>
      </c>
    </row>
    <row r="71" spans="1:49" x14ac:dyDescent="0.3">
      <c r="A71" s="151">
        <v>44213</v>
      </c>
      <c r="B71" s="1" t="e">
        <f>IF(C71="","",VLOOKUP(H71,[1]Portefeuilles!B:E,4,FALSE))</f>
        <v>#N/A</v>
      </c>
      <c r="C71" s="117">
        <v>5703</v>
      </c>
      <c r="D71" s="1"/>
      <c r="E71" s="1"/>
      <c r="F71" s="1"/>
      <c r="G71" s="1"/>
      <c r="H71" s="1"/>
      <c r="I71" s="1"/>
      <c r="J71" s="1"/>
      <c r="K71" s="1"/>
      <c r="L71" s="1">
        <f>IF(C71="","",VLOOKUP(C71,[1]BDD!B:R,16,FALSE))</f>
        <v>1</v>
      </c>
      <c r="M71" s="1" t="s">
        <v>67</v>
      </c>
      <c r="N71" s="110">
        <v>43473</v>
      </c>
      <c r="O71" s="110">
        <v>43478</v>
      </c>
      <c r="P71" s="128">
        <f t="shared" si="12"/>
        <v>6</v>
      </c>
      <c r="Q71" s="110"/>
      <c r="R71" s="110"/>
      <c r="S71" s="130" t="str">
        <f t="shared" si="13"/>
        <v/>
      </c>
      <c r="T71" s="110"/>
      <c r="U71" s="110"/>
      <c r="V71" s="132" t="str">
        <f t="shared" si="14"/>
        <v/>
      </c>
      <c r="W71" s="110"/>
      <c r="X71" s="110"/>
      <c r="Y71" s="134" t="str">
        <f t="shared" si="15"/>
        <v/>
      </c>
      <c r="Z71" s="110"/>
      <c r="AA71" s="110"/>
      <c r="AB71" s="136" t="str">
        <f t="shared" si="16"/>
        <v/>
      </c>
      <c r="AC71" s="110"/>
      <c r="AD71" s="110"/>
      <c r="AE71" s="153" t="str">
        <f t="shared" si="17"/>
        <v/>
      </c>
      <c r="AF71" s="110"/>
      <c r="AG71" s="110"/>
      <c r="AH71" s="154" t="str">
        <f t="shared" si="18"/>
        <v/>
      </c>
      <c r="AI71" s="110"/>
      <c r="AJ71" s="110"/>
      <c r="AK71" s="155" t="str">
        <f t="shared" si="19"/>
        <v/>
      </c>
      <c r="AL71" s="110"/>
      <c r="AM71" s="1"/>
      <c r="AN71" s="123" t="str">
        <f t="shared" si="20"/>
        <v/>
      </c>
      <c r="AO71" s="1"/>
      <c r="AP71" s="1"/>
      <c r="AQ71" s="156" t="str">
        <f t="shared" si="21"/>
        <v/>
      </c>
      <c r="AR71" s="1"/>
      <c r="AS71" s="1"/>
      <c r="AT71" s="157" t="str">
        <f t="shared" si="22"/>
        <v/>
      </c>
      <c r="AU71" s="1"/>
      <c r="AV71" s="1"/>
      <c r="AW71" s="158" t="str">
        <f t="shared" si="23"/>
        <v/>
      </c>
    </row>
    <row r="72" spans="1:49" x14ac:dyDescent="0.3">
      <c r="A72" s="151">
        <v>44213</v>
      </c>
      <c r="B72" s="1" t="e">
        <f>IF(C72="","",VLOOKUP(H72,[1]Portefeuilles!B:E,4,FALSE))</f>
        <v>#N/A</v>
      </c>
      <c r="C72" s="3">
        <v>3589</v>
      </c>
      <c r="D72" s="1"/>
      <c r="E72" s="1"/>
      <c r="F72" s="1"/>
      <c r="G72" s="1"/>
      <c r="H72" s="1"/>
      <c r="I72" s="1"/>
      <c r="J72" s="1"/>
      <c r="K72" s="1"/>
      <c r="L72" s="1">
        <f>IF(C72="","",VLOOKUP(C72,[1]BDD!B:R,16,FALSE))</f>
        <v>1</v>
      </c>
      <c r="M72" s="1" t="s">
        <v>67</v>
      </c>
      <c r="N72" s="110">
        <v>43475</v>
      </c>
      <c r="O72" s="110">
        <v>43496</v>
      </c>
      <c r="P72" s="128">
        <f t="shared" si="12"/>
        <v>22</v>
      </c>
      <c r="Q72" s="110">
        <v>43497</v>
      </c>
      <c r="R72" s="110">
        <v>43524</v>
      </c>
      <c r="S72" s="130">
        <f t="shared" si="13"/>
        <v>28</v>
      </c>
      <c r="T72" s="110"/>
      <c r="U72" s="110"/>
      <c r="V72" s="132" t="str">
        <f t="shared" si="14"/>
        <v/>
      </c>
      <c r="W72" s="110"/>
      <c r="X72" s="110"/>
      <c r="Y72" s="134" t="str">
        <f t="shared" si="15"/>
        <v/>
      </c>
      <c r="Z72" s="110"/>
      <c r="AA72" s="110"/>
      <c r="AB72" s="136" t="str">
        <f t="shared" si="16"/>
        <v/>
      </c>
      <c r="AC72" s="110"/>
      <c r="AD72" s="110"/>
      <c r="AE72" s="153" t="str">
        <f t="shared" si="17"/>
        <v/>
      </c>
      <c r="AF72" s="110"/>
      <c r="AG72" s="110"/>
      <c r="AH72" s="154" t="str">
        <f t="shared" si="18"/>
        <v/>
      </c>
      <c r="AI72" s="110"/>
      <c r="AJ72" s="110"/>
      <c r="AK72" s="155" t="str">
        <f t="shared" si="19"/>
        <v/>
      </c>
      <c r="AL72" s="110"/>
      <c r="AM72" s="1"/>
      <c r="AN72" s="123" t="str">
        <f t="shared" si="20"/>
        <v/>
      </c>
      <c r="AO72" s="1"/>
      <c r="AP72" s="1"/>
      <c r="AQ72" s="156" t="str">
        <f t="shared" si="21"/>
        <v/>
      </c>
      <c r="AR72" s="1"/>
      <c r="AS72" s="1"/>
      <c r="AT72" s="157" t="str">
        <f t="shared" si="22"/>
        <v/>
      </c>
      <c r="AU72" s="1"/>
      <c r="AV72" s="1"/>
      <c r="AW72" s="158" t="str">
        <f t="shared" si="23"/>
        <v/>
      </c>
    </row>
    <row r="73" spans="1:49" x14ac:dyDescent="0.3">
      <c r="A73" s="151">
        <v>44213</v>
      </c>
      <c r="B73" s="1" t="e">
        <f>IF(C73="","",VLOOKUP(H73,[1]Portefeuilles!B:E,4,FALSE))</f>
        <v>#N/A</v>
      </c>
      <c r="C73" s="3">
        <v>14242</v>
      </c>
      <c r="D73" s="1"/>
      <c r="E73" s="1"/>
      <c r="F73" s="1"/>
      <c r="G73" s="1"/>
      <c r="H73" s="1"/>
      <c r="I73" s="1"/>
      <c r="J73" s="1"/>
      <c r="K73" s="1"/>
      <c r="L73" s="1">
        <f>IF(C73="","",VLOOKUP(C73,[1]BDD!B:R,16,FALSE))</f>
        <v>1</v>
      </c>
      <c r="M73" s="1" t="s">
        <v>67</v>
      </c>
      <c r="N73" s="110">
        <v>43472</v>
      </c>
      <c r="O73" s="110">
        <v>43492</v>
      </c>
      <c r="P73" s="128">
        <f t="shared" ref="P73:P136" si="24">IF(O73=0,"",(O73-N73)+1)</f>
        <v>21</v>
      </c>
      <c r="Q73" s="110"/>
      <c r="R73" s="110"/>
      <c r="S73" s="130" t="str">
        <f t="shared" si="13"/>
        <v/>
      </c>
      <c r="T73" s="110"/>
      <c r="U73" s="110"/>
      <c r="V73" s="132" t="str">
        <f t="shared" si="14"/>
        <v/>
      </c>
      <c r="W73" s="110"/>
      <c r="X73" s="110"/>
      <c r="Y73" s="134" t="str">
        <f t="shared" si="15"/>
        <v/>
      </c>
      <c r="Z73" s="110"/>
      <c r="AA73" s="110"/>
      <c r="AB73" s="136" t="str">
        <f t="shared" si="16"/>
        <v/>
      </c>
      <c r="AC73" s="110"/>
      <c r="AD73" s="110"/>
      <c r="AE73" s="153" t="str">
        <f t="shared" si="17"/>
        <v/>
      </c>
      <c r="AF73" s="110"/>
      <c r="AG73" s="110"/>
      <c r="AH73" s="154" t="str">
        <f t="shared" si="18"/>
        <v/>
      </c>
      <c r="AI73" s="110"/>
      <c r="AJ73" s="110"/>
      <c r="AK73" s="155" t="str">
        <f t="shared" si="19"/>
        <v/>
      </c>
      <c r="AL73" s="110"/>
      <c r="AM73" s="1"/>
      <c r="AN73" s="123" t="str">
        <f t="shared" si="20"/>
        <v/>
      </c>
      <c r="AO73" s="1"/>
      <c r="AP73" s="1"/>
      <c r="AQ73" s="156" t="str">
        <f t="shared" si="21"/>
        <v/>
      </c>
      <c r="AR73" s="1"/>
      <c r="AS73" s="1"/>
      <c r="AT73" s="157" t="str">
        <f t="shared" si="22"/>
        <v/>
      </c>
      <c r="AU73" s="1"/>
      <c r="AV73" s="1"/>
      <c r="AW73" s="158" t="str">
        <f t="shared" si="23"/>
        <v/>
      </c>
    </row>
    <row r="74" spans="1:49" x14ac:dyDescent="0.3">
      <c r="A74" s="151">
        <v>44213</v>
      </c>
      <c r="B74" s="1" t="e">
        <f>IF(C74="","",VLOOKUP(H74,[1]Portefeuilles!B:E,4,FALSE))</f>
        <v>#N/A</v>
      </c>
      <c r="C74" s="3">
        <v>149165</v>
      </c>
      <c r="D74" s="1"/>
      <c r="E74" s="1"/>
      <c r="F74" s="1"/>
      <c r="G74" s="1"/>
      <c r="H74" s="1"/>
      <c r="I74" s="1"/>
      <c r="J74" s="1"/>
      <c r="K74" s="1"/>
      <c r="L74" s="1">
        <f>IF(C74="","",VLOOKUP(C74,[1]BDD!B:R,16,FALSE))</f>
        <v>1</v>
      </c>
      <c r="M74" s="1" t="s">
        <v>68</v>
      </c>
      <c r="N74" s="110">
        <v>43473</v>
      </c>
      <c r="O74" s="110">
        <v>43474</v>
      </c>
      <c r="P74" s="128">
        <f t="shared" si="24"/>
        <v>2</v>
      </c>
      <c r="Q74" s="110"/>
      <c r="R74" s="110"/>
      <c r="S74" s="130" t="str">
        <f t="shared" si="13"/>
        <v/>
      </c>
      <c r="T74" s="110"/>
      <c r="U74" s="110"/>
      <c r="V74" s="132" t="str">
        <f t="shared" si="14"/>
        <v/>
      </c>
      <c r="W74" s="110"/>
      <c r="X74" s="110"/>
      <c r="Y74" s="134" t="str">
        <f t="shared" si="15"/>
        <v/>
      </c>
      <c r="Z74" s="110"/>
      <c r="AA74" s="110"/>
      <c r="AB74" s="136" t="str">
        <f t="shared" si="16"/>
        <v/>
      </c>
      <c r="AC74" s="110"/>
      <c r="AD74" s="110"/>
      <c r="AE74" s="153" t="str">
        <f t="shared" si="17"/>
        <v/>
      </c>
      <c r="AF74" s="110"/>
      <c r="AG74" s="110"/>
      <c r="AH74" s="154" t="str">
        <f t="shared" si="18"/>
        <v/>
      </c>
      <c r="AI74" s="110"/>
      <c r="AJ74" s="110"/>
      <c r="AK74" s="155" t="str">
        <f t="shared" si="19"/>
        <v/>
      </c>
      <c r="AL74" s="110"/>
      <c r="AM74" s="1"/>
      <c r="AN74" s="123" t="str">
        <f t="shared" si="20"/>
        <v/>
      </c>
      <c r="AO74" s="1"/>
      <c r="AP74" s="1"/>
      <c r="AQ74" s="156" t="str">
        <f t="shared" si="21"/>
        <v/>
      </c>
      <c r="AR74" s="1"/>
      <c r="AS74" s="1"/>
      <c r="AT74" s="157" t="str">
        <f t="shared" si="22"/>
        <v/>
      </c>
      <c r="AU74" s="1"/>
      <c r="AV74" s="1"/>
      <c r="AW74" s="158" t="str">
        <f t="shared" si="23"/>
        <v/>
      </c>
    </row>
    <row r="75" spans="1:49" x14ac:dyDescent="0.3">
      <c r="A75" s="151">
        <v>44213</v>
      </c>
      <c r="B75" s="1" t="e">
        <f>IF(C75="","",VLOOKUP(H75,[1]Portefeuilles!B:E,4,FALSE))</f>
        <v>#N/A</v>
      </c>
      <c r="C75" s="118">
        <v>12398</v>
      </c>
      <c r="D75" s="1"/>
      <c r="E75" s="1"/>
      <c r="F75" s="1"/>
      <c r="G75" s="1"/>
      <c r="H75" s="1"/>
      <c r="I75" s="1"/>
      <c r="J75" s="1"/>
      <c r="K75" s="1"/>
      <c r="L75" s="1">
        <f>IF(C75="","",VLOOKUP(C75,[1]BDD!B:R,16,FALSE))</f>
        <v>0.8</v>
      </c>
      <c r="M75" s="1" t="s">
        <v>68</v>
      </c>
      <c r="N75" s="110">
        <v>43472</v>
      </c>
      <c r="O75" s="110">
        <v>43472</v>
      </c>
      <c r="P75" s="128">
        <f t="shared" si="24"/>
        <v>1</v>
      </c>
      <c r="Q75" s="110"/>
      <c r="R75" s="110"/>
      <c r="S75" s="130" t="str">
        <f t="shared" si="13"/>
        <v/>
      </c>
      <c r="T75" s="110"/>
      <c r="U75" s="110"/>
      <c r="V75" s="132" t="str">
        <f t="shared" si="14"/>
        <v/>
      </c>
      <c r="W75" s="110"/>
      <c r="X75" s="110"/>
      <c r="Y75" s="134" t="str">
        <f t="shared" si="15"/>
        <v/>
      </c>
      <c r="Z75" s="110"/>
      <c r="AA75" s="110"/>
      <c r="AB75" s="136" t="str">
        <f t="shared" si="16"/>
        <v/>
      </c>
      <c r="AC75" s="110"/>
      <c r="AD75" s="110"/>
      <c r="AE75" s="153" t="str">
        <f t="shared" si="17"/>
        <v/>
      </c>
      <c r="AF75" s="110"/>
      <c r="AG75" s="110"/>
      <c r="AH75" s="154" t="str">
        <f t="shared" si="18"/>
        <v/>
      </c>
      <c r="AI75" s="110"/>
      <c r="AJ75" s="110"/>
      <c r="AK75" s="155" t="str">
        <f t="shared" si="19"/>
        <v/>
      </c>
      <c r="AL75" s="110"/>
      <c r="AM75" s="1"/>
      <c r="AN75" s="123" t="str">
        <f t="shared" si="20"/>
        <v/>
      </c>
      <c r="AO75" s="1"/>
      <c r="AP75" s="1"/>
      <c r="AQ75" s="156" t="str">
        <f t="shared" si="21"/>
        <v/>
      </c>
      <c r="AR75" s="1"/>
      <c r="AS75" s="1"/>
      <c r="AT75" s="157" t="str">
        <f t="shared" si="22"/>
        <v/>
      </c>
      <c r="AU75" s="1"/>
      <c r="AV75" s="1"/>
      <c r="AW75" s="158" t="str">
        <f t="shared" si="23"/>
        <v/>
      </c>
    </row>
    <row r="76" spans="1:49" x14ac:dyDescent="0.3">
      <c r="A76" s="151">
        <v>44213</v>
      </c>
      <c r="B76" s="1" t="e">
        <f>IF(C76="","",VLOOKUP(H76,[1]Portefeuilles!B:E,4,FALSE))</f>
        <v>#N/A</v>
      </c>
      <c r="C76" s="3">
        <v>12036</v>
      </c>
      <c r="D76" s="1"/>
      <c r="E76" s="1"/>
      <c r="F76" s="1"/>
      <c r="G76" s="1"/>
      <c r="H76" s="1"/>
      <c r="I76" s="1"/>
      <c r="J76" s="1"/>
      <c r="K76" s="1"/>
      <c r="L76" s="1">
        <f>IF(C76="","",VLOOKUP(C76,[1]BDD!B:R,16,FALSE))</f>
        <v>1</v>
      </c>
      <c r="M76" s="1" t="s">
        <v>67</v>
      </c>
      <c r="N76" s="110">
        <v>43466</v>
      </c>
      <c r="O76" s="110">
        <v>43485</v>
      </c>
      <c r="P76" s="128">
        <f t="shared" si="24"/>
        <v>20</v>
      </c>
      <c r="Q76" s="110"/>
      <c r="R76" s="110"/>
      <c r="S76" s="130" t="str">
        <f t="shared" si="13"/>
        <v/>
      </c>
      <c r="T76" s="110"/>
      <c r="U76" s="110"/>
      <c r="V76" s="132" t="str">
        <f t="shared" si="14"/>
        <v/>
      </c>
      <c r="W76" s="110"/>
      <c r="X76" s="110"/>
      <c r="Y76" s="134" t="str">
        <f t="shared" si="15"/>
        <v/>
      </c>
      <c r="Z76" s="110"/>
      <c r="AA76" s="110"/>
      <c r="AB76" s="136" t="str">
        <f t="shared" si="16"/>
        <v/>
      </c>
      <c r="AC76" s="110"/>
      <c r="AD76" s="110"/>
      <c r="AE76" s="153" t="str">
        <f t="shared" si="17"/>
        <v/>
      </c>
      <c r="AF76" s="110"/>
      <c r="AG76" s="110"/>
      <c r="AH76" s="154" t="str">
        <f t="shared" si="18"/>
        <v/>
      </c>
      <c r="AI76" s="110"/>
      <c r="AJ76" s="110"/>
      <c r="AK76" s="155" t="str">
        <f t="shared" si="19"/>
        <v/>
      </c>
      <c r="AL76" s="110"/>
      <c r="AM76" s="1"/>
      <c r="AN76" s="123" t="str">
        <f t="shared" si="20"/>
        <v/>
      </c>
      <c r="AO76" s="1"/>
      <c r="AP76" s="1"/>
      <c r="AQ76" s="156" t="str">
        <f t="shared" si="21"/>
        <v/>
      </c>
      <c r="AR76" s="1"/>
      <c r="AS76" s="1"/>
      <c r="AT76" s="157" t="str">
        <f t="shared" si="22"/>
        <v/>
      </c>
      <c r="AU76" s="1"/>
      <c r="AV76" s="1"/>
      <c r="AW76" s="158" t="str">
        <f t="shared" si="23"/>
        <v/>
      </c>
    </row>
    <row r="77" spans="1:49" x14ac:dyDescent="0.3">
      <c r="A77" s="151">
        <v>44213</v>
      </c>
      <c r="B77" s="1" t="e">
        <f>IF(C77="","",VLOOKUP(H77,[1]Portefeuilles!B:E,4,FALSE))</f>
        <v>#N/A</v>
      </c>
      <c r="C77" s="3">
        <v>136166</v>
      </c>
      <c r="D77" s="1"/>
      <c r="E77" s="1"/>
      <c r="F77" s="1"/>
      <c r="G77" s="1"/>
      <c r="H77" s="1"/>
      <c r="I77" s="1"/>
      <c r="J77" s="1"/>
      <c r="K77" s="1"/>
      <c r="L77" s="1">
        <f>IF(C77="","",VLOOKUP(C77,[1]BDD!B:R,16,FALSE))</f>
        <v>1</v>
      </c>
      <c r="M77" s="1" t="s">
        <v>68</v>
      </c>
      <c r="N77" s="110">
        <v>43472</v>
      </c>
      <c r="O77" s="110">
        <v>43483</v>
      </c>
      <c r="P77" s="128">
        <f t="shared" si="24"/>
        <v>12</v>
      </c>
      <c r="Q77" s="110"/>
      <c r="R77" s="110"/>
      <c r="S77" s="130" t="str">
        <f t="shared" si="13"/>
        <v/>
      </c>
      <c r="T77" s="110"/>
      <c r="U77" s="110"/>
      <c r="V77" s="132" t="str">
        <f t="shared" si="14"/>
        <v/>
      </c>
      <c r="W77" s="110"/>
      <c r="X77" s="110"/>
      <c r="Y77" s="134" t="str">
        <f t="shared" si="15"/>
        <v/>
      </c>
      <c r="Z77" s="110"/>
      <c r="AA77" s="110"/>
      <c r="AB77" s="136" t="str">
        <f t="shared" si="16"/>
        <v/>
      </c>
      <c r="AC77" s="110"/>
      <c r="AD77" s="110"/>
      <c r="AE77" s="153" t="str">
        <f t="shared" si="17"/>
        <v/>
      </c>
      <c r="AF77" s="110"/>
      <c r="AG77" s="110"/>
      <c r="AH77" s="154" t="str">
        <f t="shared" si="18"/>
        <v/>
      </c>
      <c r="AI77" s="110"/>
      <c r="AJ77" s="110"/>
      <c r="AK77" s="155" t="str">
        <f t="shared" si="19"/>
        <v/>
      </c>
      <c r="AL77" s="110"/>
      <c r="AM77" s="1"/>
      <c r="AN77" s="123" t="str">
        <f t="shared" si="20"/>
        <v/>
      </c>
      <c r="AO77" s="1"/>
      <c r="AP77" s="1"/>
      <c r="AQ77" s="156" t="str">
        <f t="shared" si="21"/>
        <v/>
      </c>
      <c r="AR77" s="1"/>
      <c r="AS77" s="1"/>
      <c r="AT77" s="157" t="str">
        <f t="shared" si="22"/>
        <v/>
      </c>
      <c r="AU77" s="1"/>
      <c r="AV77" s="1"/>
      <c r="AW77" s="158" t="str">
        <f t="shared" si="23"/>
        <v/>
      </c>
    </row>
    <row r="78" spans="1:49" x14ac:dyDescent="0.3">
      <c r="A78" s="151">
        <v>44221</v>
      </c>
      <c r="B78" s="1" t="e">
        <f>IF(C78="","",VLOOKUP(H78,[1]Portefeuilles!B:E,4,FALSE))</f>
        <v>#N/A</v>
      </c>
      <c r="C78" s="3">
        <v>4391</v>
      </c>
      <c r="D78" s="1"/>
      <c r="E78" s="1"/>
      <c r="F78" s="1"/>
      <c r="G78" s="1"/>
      <c r="H78" s="1"/>
      <c r="I78" s="1"/>
      <c r="J78" s="1"/>
      <c r="K78" s="1"/>
      <c r="L78" s="1">
        <f>IF(C78="","",VLOOKUP(C78,[1]BDD!B:R,16,FALSE))</f>
        <v>1</v>
      </c>
      <c r="M78" s="1" t="s">
        <v>68</v>
      </c>
      <c r="N78" s="110">
        <v>43468</v>
      </c>
      <c r="O78" s="110">
        <v>43473</v>
      </c>
      <c r="P78" s="128">
        <f t="shared" si="24"/>
        <v>6</v>
      </c>
      <c r="Q78" s="110"/>
      <c r="R78" s="110"/>
      <c r="S78" s="130" t="str">
        <f t="shared" si="13"/>
        <v/>
      </c>
      <c r="T78" s="110"/>
      <c r="U78" s="110"/>
      <c r="V78" s="132" t="str">
        <f t="shared" si="14"/>
        <v/>
      </c>
      <c r="W78" s="110"/>
      <c r="X78" s="110"/>
      <c r="Y78" s="134" t="str">
        <f t="shared" si="15"/>
        <v/>
      </c>
      <c r="Z78" s="110"/>
      <c r="AA78" s="110"/>
      <c r="AB78" s="136" t="str">
        <f t="shared" si="16"/>
        <v/>
      </c>
      <c r="AC78" s="110"/>
      <c r="AD78" s="110"/>
      <c r="AE78" s="153" t="str">
        <f t="shared" si="17"/>
        <v/>
      </c>
      <c r="AF78" s="110"/>
      <c r="AG78" s="110"/>
      <c r="AH78" s="154" t="str">
        <f t="shared" si="18"/>
        <v/>
      </c>
      <c r="AI78" s="110"/>
      <c r="AJ78" s="110"/>
      <c r="AK78" s="155" t="str">
        <f t="shared" si="19"/>
        <v/>
      </c>
      <c r="AL78" s="110"/>
      <c r="AM78" s="1"/>
      <c r="AN78" s="123" t="str">
        <f t="shared" si="20"/>
        <v/>
      </c>
      <c r="AO78" s="1"/>
      <c r="AP78" s="1"/>
      <c r="AQ78" s="156" t="str">
        <f t="shared" si="21"/>
        <v/>
      </c>
      <c r="AR78" s="1"/>
      <c r="AS78" s="1"/>
      <c r="AT78" s="157" t="str">
        <f t="shared" si="22"/>
        <v/>
      </c>
      <c r="AU78" s="1"/>
      <c r="AV78" s="1"/>
      <c r="AW78" s="158" t="str">
        <f t="shared" si="23"/>
        <v/>
      </c>
    </row>
    <row r="79" spans="1:49" x14ac:dyDescent="0.3">
      <c r="A79" s="151">
        <v>44221</v>
      </c>
      <c r="B79" s="1" t="e">
        <f>IF(C79="","",VLOOKUP(H79,[1]Portefeuilles!B:E,4,FALSE))</f>
        <v>#N/A</v>
      </c>
      <c r="C79" s="3">
        <v>142974</v>
      </c>
      <c r="D79" s="1"/>
      <c r="E79" s="1"/>
      <c r="F79" s="1"/>
      <c r="G79" s="1"/>
      <c r="H79" s="1"/>
      <c r="I79" s="1"/>
      <c r="J79" s="1"/>
      <c r="K79" s="1"/>
      <c r="L79" s="1">
        <f>IF(C79="","",VLOOKUP(C79,[1]BDD!B:R,16,FALSE))</f>
        <v>1</v>
      </c>
      <c r="M79" s="1" t="s">
        <v>68</v>
      </c>
      <c r="N79" s="110">
        <v>43476</v>
      </c>
      <c r="O79" s="110">
        <v>43483</v>
      </c>
      <c r="P79" s="128">
        <f t="shared" si="24"/>
        <v>8</v>
      </c>
      <c r="Q79" s="110"/>
      <c r="R79" s="110"/>
      <c r="S79" s="130" t="str">
        <f t="shared" si="13"/>
        <v/>
      </c>
      <c r="T79" s="110"/>
      <c r="U79" s="110"/>
      <c r="V79" s="132" t="str">
        <f t="shared" si="14"/>
        <v/>
      </c>
      <c r="W79" s="110"/>
      <c r="X79" s="110"/>
      <c r="Y79" s="134" t="str">
        <f t="shared" si="15"/>
        <v/>
      </c>
      <c r="Z79" s="110"/>
      <c r="AA79" s="110"/>
      <c r="AB79" s="136" t="str">
        <f t="shared" si="16"/>
        <v/>
      </c>
      <c r="AC79" s="110"/>
      <c r="AD79" s="110"/>
      <c r="AE79" s="153" t="str">
        <f t="shared" si="17"/>
        <v/>
      </c>
      <c r="AF79" s="110"/>
      <c r="AG79" s="110"/>
      <c r="AH79" s="154" t="str">
        <f t="shared" si="18"/>
        <v/>
      </c>
      <c r="AI79" s="110"/>
      <c r="AJ79" s="110"/>
      <c r="AK79" s="155" t="str">
        <f t="shared" si="19"/>
        <v/>
      </c>
      <c r="AL79" s="110"/>
      <c r="AM79" s="1"/>
      <c r="AN79" s="123" t="str">
        <f t="shared" si="20"/>
        <v/>
      </c>
      <c r="AO79" s="1"/>
      <c r="AP79" s="1"/>
      <c r="AQ79" s="156" t="str">
        <f t="shared" si="21"/>
        <v/>
      </c>
      <c r="AR79" s="1"/>
      <c r="AS79" s="1"/>
      <c r="AT79" s="157" t="str">
        <f t="shared" si="22"/>
        <v/>
      </c>
      <c r="AU79" s="1"/>
      <c r="AV79" s="1"/>
      <c r="AW79" s="158" t="str">
        <f t="shared" si="23"/>
        <v/>
      </c>
    </row>
    <row r="80" spans="1:49" x14ac:dyDescent="0.3">
      <c r="A80" s="151">
        <v>44221</v>
      </c>
      <c r="B80" s="1" t="e">
        <f>IF(C80="","",VLOOKUP(H80,[1]Portefeuilles!B:E,4,FALSE))</f>
        <v>#N/A</v>
      </c>
      <c r="C80" s="3">
        <v>178549</v>
      </c>
      <c r="D80" s="1"/>
      <c r="E80" s="1"/>
      <c r="F80" s="1"/>
      <c r="G80" s="1"/>
      <c r="H80" s="1"/>
      <c r="I80" s="1"/>
      <c r="J80" s="1"/>
      <c r="K80" s="1"/>
      <c r="L80" s="1">
        <f>IF(C80="","",VLOOKUP(C80,[1]BDD!B:R,16,FALSE))</f>
        <v>1</v>
      </c>
      <c r="M80" s="1" t="s">
        <v>68</v>
      </c>
      <c r="N80" s="110">
        <v>43480</v>
      </c>
      <c r="O80" s="110">
        <v>43483</v>
      </c>
      <c r="P80" s="128">
        <f t="shared" si="24"/>
        <v>4</v>
      </c>
      <c r="Q80" s="110"/>
      <c r="R80" s="110"/>
      <c r="S80" s="130" t="str">
        <f t="shared" si="13"/>
        <v/>
      </c>
      <c r="T80" s="110"/>
      <c r="U80" s="110"/>
      <c r="V80" s="132" t="str">
        <f t="shared" si="14"/>
        <v/>
      </c>
      <c r="W80" s="110"/>
      <c r="X80" s="110"/>
      <c r="Y80" s="134" t="str">
        <f t="shared" si="15"/>
        <v/>
      </c>
      <c r="Z80" s="110"/>
      <c r="AA80" s="110"/>
      <c r="AB80" s="136" t="str">
        <f t="shared" si="16"/>
        <v/>
      </c>
      <c r="AC80" s="110"/>
      <c r="AD80" s="110"/>
      <c r="AE80" s="153" t="str">
        <f t="shared" si="17"/>
        <v/>
      </c>
      <c r="AF80" s="110"/>
      <c r="AG80" s="110"/>
      <c r="AH80" s="154" t="str">
        <f t="shared" si="18"/>
        <v/>
      </c>
      <c r="AI80" s="110"/>
      <c r="AJ80" s="110"/>
      <c r="AK80" s="155" t="str">
        <f t="shared" si="19"/>
        <v/>
      </c>
      <c r="AL80" s="110"/>
      <c r="AM80" s="1"/>
      <c r="AN80" s="123" t="str">
        <f t="shared" si="20"/>
        <v/>
      </c>
      <c r="AO80" s="1"/>
      <c r="AP80" s="1"/>
      <c r="AQ80" s="156" t="str">
        <f t="shared" si="21"/>
        <v/>
      </c>
      <c r="AR80" s="1"/>
      <c r="AS80" s="1"/>
      <c r="AT80" s="157" t="str">
        <f t="shared" si="22"/>
        <v/>
      </c>
      <c r="AU80" s="1"/>
      <c r="AV80" s="1"/>
      <c r="AW80" s="158" t="str">
        <f t="shared" si="23"/>
        <v/>
      </c>
    </row>
    <row r="81" spans="1:49" x14ac:dyDescent="0.3">
      <c r="A81" s="151">
        <v>44221</v>
      </c>
      <c r="B81" s="1" t="e">
        <f>IF(C81="","",VLOOKUP(H81,[1]Portefeuilles!B:E,4,FALSE))</f>
        <v>#N/A</v>
      </c>
      <c r="C81" s="3">
        <v>142503</v>
      </c>
      <c r="D81" s="1"/>
      <c r="E81" s="1"/>
      <c r="F81" s="1"/>
      <c r="G81" s="1"/>
      <c r="H81" s="1"/>
      <c r="I81" s="1"/>
      <c r="J81" s="1"/>
      <c r="K81" s="1"/>
      <c r="L81" s="1">
        <f>IF(C81="","",VLOOKUP(C81,[1]BDD!B:R,16,FALSE))</f>
        <v>1</v>
      </c>
      <c r="M81" s="1" t="s">
        <v>68</v>
      </c>
      <c r="N81" s="110">
        <v>43479</v>
      </c>
      <c r="O81" s="110">
        <v>43483</v>
      </c>
      <c r="P81" s="128">
        <f t="shared" si="24"/>
        <v>5</v>
      </c>
      <c r="Q81" s="110"/>
      <c r="R81" s="110"/>
      <c r="S81" s="130" t="str">
        <f t="shared" si="13"/>
        <v/>
      </c>
      <c r="T81" s="110"/>
      <c r="U81" s="110"/>
      <c r="V81" s="132" t="str">
        <f t="shared" si="14"/>
        <v/>
      </c>
      <c r="W81" s="110"/>
      <c r="X81" s="110"/>
      <c r="Y81" s="134" t="str">
        <f t="shared" si="15"/>
        <v/>
      </c>
      <c r="Z81" s="110"/>
      <c r="AA81" s="110"/>
      <c r="AB81" s="136" t="str">
        <f t="shared" si="16"/>
        <v/>
      </c>
      <c r="AC81" s="110"/>
      <c r="AD81" s="110"/>
      <c r="AE81" s="153" t="str">
        <f t="shared" si="17"/>
        <v/>
      </c>
      <c r="AF81" s="110"/>
      <c r="AG81" s="110"/>
      <c r="AH81" s="154" t="str">
        <f t="shared" si="18"/>
        <v/>
      </c>
      <c r="AI81" s="110"/>
      <c r="AJ81" s="110"/>
      <c r="AK81" s="155" t="str">
        <f t="shared" si="19"/>
        <v/>
      </c>
      <c r="AL81" s="110"/>
      <c r="AM81" s="1"/>
      <c r="AN81" s="123" t="str">
        <f t="shared" si="20"/>
        <v/>
      </c>
      <c r="AO81" s="1"/>
      <c r="AP81" s="1"/>
      <c r="AQ81" s="156" t="str">
        <f t="shared" si="21"/>
        <v/>
      </c>
      <c r="AR81" s="1"/>
      <c r="AS81" s="1"/>
      <c r="AT81" s="157" t="str">
        <f t="shared" si="22"/>
        <v/>
      </c>
      <c r="AU81" s="1"/>
      <c r="AV81" s="1"/>
      <c r="AW81" s="158" t="str">
        <f t="shared" si="23"/>
        <v/>
      </c>
    </row>
    <row r="82" spans="1:49" x14ac:dyDescent="0.3">
      <c r="A82" s="151">
        <v>44221</v>
      </c>
      <c r="B82" s="1" t="e">
        <f>IF(C82="","",VLOOKUP(H82,[1]Portefeuilles!B:E,4,FALSE))</f>
        <v>#N/A</v>
      </c>
      <c r="C82" s="3">
        <v>14648</v>
      </c>
      <c r="D82" s="1"/>
      <c r="E82" s="1"/>
      <c r="F82" s="1"/>
      <c r="G82" s="1"/>
      <c r="H82" s="1"/>
      <c r="I82" s="1"/>
      <c r="J82" s="1"/>
      <c r="K82" s="1"/>
      <c r="L82" s="1">
        <f>IF(C82="","",VLOOKUP(C82,[1]BDD!B:R,16,FALSE))</f>
        <v>1</v>
      </c>
      <c r="M82" s="1" t="s">
        <v>68</v>
      </c>
      <c r="N82" s="110">
        <v>43476</v>
      </c>
      <c r="O82" s="110">
        <v>43479</v>
      </c>
      <c r="P82" s="128">
        <f t="shared" si="24"/>
        <v>4</v>
      </c>
      <c r="Q82" s="110"/>
      <c r="R82" s="110"/>
      <c r="S82" s="130" t="str">
        <f t="shared" si="13"/>
        <v/>
      </c>
      <c r="T82" s="110"/>
      <c r="U82" s="110"/>
      <c r="V82" s="132" t="str">
        <f t="shared" si="14"/>
        <v/>
      </c>
      <c r="W82" s="110"/>
      <c r="X82" s="110"/>
      <c r="Y82" s="134" t="str">
        <f t="shared" si="15"/>
        <v/>
      </c>
      <c r="Z82" s="110"/>
      <c r="AA82" s="110"/>
      <c r="AB82" s="136" t="str">
        <f t="shared" si="16"/>
        <v/>
      </c>
      <c r="AC82" s="110"/>
      <c r="AD82" s="110"/>
      <c r="AE82" s="153" t="str">
        <f t="shared" si="17"/>
        <v/>
      </c>
      <c r="AF82" s="110"/>
      <c r="AG82" s="110"/>
      <c r="AH82" s="154" t="str">
        <f t="shared" si="18"/>
        <v/>
      </c>
      <c r="AI82" s="110"/>
      <c r="AJ82" s="110"/>
      <c r="AK82" s="155" t="str">
        <f t="shared" si="19"/>
        <v/>
      </c>
      <c r="AL82" s="110"/>
      <c r="AM82" s="1"/>
      <c r="AN82" s="123" t="str">
        <f t="shared" si="20"/>
        <v/>
      </c>
      <c r="AO82" s="1"/>
      <c r="AP82" s="1"/>
      <c r="AQ82" s="156" t="str">
        <f t="shared" si="21"/>
        <v/>
      </c>
      <c r="AR82" s="1"/>
      <c r="AS82" s="1"/>
      <c r="AT82" s="157" t="str">
        <f t="shared" si="22"/>
        <v/>
      </c>
      <c r="AU82" s="1"/>
      <c r="AV82" s="1"/>
      <c r="AW82" s="158" t="str">
        <f t="shared" si="23"/>
        <v/>
      </c>
    </row>
    <row r="83" spans="1:49" x14ac:dyDescent="0.3">
      <c r="A83" s="151">
        <v>44221</v>
      </c>
      <c r="B83" s="1" t="e">
        <f>IF(C83="","",VLOOKUP(H83,[1]Portefeuilles!B:E,4,FALSE))</f>
        <v>#N/A</v>
      </c>
      <c r="C83" s="3">
        <v>18191</v>
      </c>
      <c r="D83" s="1"/>
      <c r="E83" s="1"/>
      <c r="F83" s="1"/>
      <c r="G83" s="1"/>
      <c r="H83" s="1"/>
      <c r="I83" s="1"/>
      <c r="J83" s="1"/>
      <c r="K83" s="1"/>
      <c r="L83" s="1">
        <f>IF(C83="","",VLOOKUP(C83,[1]BDD!B:R,16,FALSE))</f>
        <v>0.8</v>
      </c>
      <c r="M83" s="1" t="s">
        <v>68</v>
      </c>
      <c r="N83" s="110">
        <v>43481</v>
      </c>
      <c r="O83" s="110">
        <v>43483</v>
      </c>
      <c r="P83" s="128">
        <f t="shared" si="24"/>
        <v>3</v>
      </c>
      <c r="Q83" s="110"/>
      <c r="R83" s="110"/>
      <c r="S83" s="130" t="str">
        <f t="shared" si="13"/>
        <v/>
      </c>
      <c r="T83" s="110"/>
      <c r="U83" s="110"/>
      <c r="V83" s="132" t="str">
        <f t="shared" si="14"/>
        <v/>
      </c>
      <c r="W83" s="110"/>
      <c r="X83" s="110"/>
      <c r="Y83" s="134" t="str">
        <f t="shared" si="15"/>
        <v/>
      </c>
      <c r="Z83" s="110"/>
      <c r="AA83" s="110"/>
      <c r="AB83" s="136" t="str">
        <f t="shared" si="16"/>
        <v/>
      </c>
      <c r="AC83" s="110"/>
      <c r="AD83" s="110"/>
      <c r="AE83" s="153" t="str">
        <f t="shared" si="17"/>
        <v/>
      </c>
      <c r="AF83" s="110"/>
      <c r="AG83" s="110"/>
      <c r="AH83" s="154" t="str">
        <f t="shared" si="18"/>
        <v/>
      </c>
      <c r="AI83" s="110"/>
      <c r="AJ83" s="110"/>
      <c r="AK83" s="155" t="str">
        <f t="shared" si="19"/>
        <v/>
      </c>
      <c r="AL83" s="110"/>
      <c r="AM83" s="1"/>
      <c r="AN83" s="123" t="str">
        <f t="shared" si="20"/>
        <v/>
      </c>
      <c r="AO83" s="1"/>
      <c r="AP83" s="1"/>
      <c r="AQ83" s="156" t="str">
        <f t="shared" si="21"/>
        <v/>
      </c>
      <c r="AR83" s="1"/>
      <c r="AS83" s="1"/>
      <c r="AT83" s="157" t="str">
        <f t="shared" si="22"/>
        <v/>
      </c>
      <c r="AU83" s="1"/>
      <c r="AV83" s="1"/>
      <c r="AW83" s="158" t="str">
        <f t="shared" si="23"/>
        <v/>
      </c>
    </row>
    <row r="84" spans="1:49" x14ac:dyDescent="0.3">
      <c r="A84" s="151">
        <v>44221</v>
      </c>
      <c r="B84" s="1" t="e">
        <f>IF(C84="","",VLOOKUP(H84,[1]Portefeuilles!B:E,4,FALSE))</f>
        <v>#N/A</v>
      </c>
      <c r="C84" s="3">
        <v>137368</v>
      </c>
      <c r="D84" s="1"/>
      <c r="E84" s="1"/>
      <c r="F84" s="1"/>
      <c r="G84" s="1"/>
      <c r="H84" s="1"/>
      <c r="I84" s="1"/>
      <c r="J84" s="1"/>
      <c r="K84" s="1"/>
      <c r="L84" s="1">
        <f>IF(C84="","",VLOOKUP(C84,[1]BDD!B:R,16,FALSE))</f>
        <v>1</v>
      </c>
      <c r="M84" s="1" t="s">
        <v>68</v>
      </c>
      <c r="N84" s="110">
        <v>43481</v>
      </c>
      <c r="O84" s="110">
        <v>43485</v>
      </c>
      <c r="P84" s="128">
        <f t="shared" si="24"/>
        <v>5</v>
      </c>
      <c r="Q84" s="110"/>
      <c r="R84" s="110"/>
      <c r="S84" s="130" t="str">
        <f t="shared" si="13"/>
        <v/>
      </c>
      <c r="T84" s="110"/>
      <c r="U84" s="110"/>
      <c r="V84" s="132" t="str">
        <f t="shared" si="14"/>
        <v/>
      </c>
      <c r="W84" s="110"/>
      <c r="X84" s="110"/>
      <c r="Y84" s="134" t="str">
        <f t="shared" si="15"/>
        <v/>
      </c>
      <c r="Z84" s="110"/>
      <c r="AA84" s="110"/>
      <c r="AB84" s="136" t="str">
        <f t="shared" si="16"/>
        <v/>
      </c>
      <c r="AC84" s="110"/>
      <c r="AD84" s="110"/>
      <c r="AE84" s="153" t="str">
        <f t="shared" si="17"/>
        <v/>
      </c>
      <c r="AF84" s="110"/>
      <c r="AG84" s="110"/>
      <c r="AH84" s="154" t="str">
        <f t="shared" si="18"/>
        <v/>
      </c>
      <c r="AI84" s="110"/>
      <c r="AJ84" s="110"/>
      <c r="AK84" s="155" t="str">
        <f t="shared" si="19"/>
        <v/>
      </c>
      <c r="AL84" s="110"/>
      <c r="AM84" s="1"/>
      <c r="AN84" s="123" t="str">
        <f t="shared" si="20"/>
        <v/>
      </c>
      <c r="AO84" s="1"/>
      <c r="AP84" s="1"/>
      <c r="AQ84" s="156" t="str">
        <f t="shared" si="21"/>
        <v/>
      </c>
      <c r="AR84" s="1"/>
      <c r="AS84" s="1"/>
      <c r="AT84" s="157" t="str">
        <f t="shared" si="22"/>
        <v/>
      </c>
      <c r="AU84" s="1"/>
      <c r="AV84" s="1"/>
      <c r="AW84" s="158" t="str">
        <f t="shared" si="23"/>
        <v/>
      </c>
    </row>
    <row r="85" spans="1:49" x14ac:dyDescent="0.3">
      <c r="A85" s="151">
        <v>44221</v>
      </c>
      <c r="B85" s="1" t="e">
        <f>IF(C85="","",VLOOKUP(H85,[1]Portefeuilles!B:E,4,FALSE))</f>
        <v>#N/A</v>
      </c>
      <c r="C85" s="3">
        <v>11232</v>
      </c>
      <c r="D85" s="1"/>
      <c r="E85" s="1"/>
      <c r="F85" s="1"/>
      <c r="G85" s="1"/>
      <c r="H85" s="1"/>
      <c r="I85" s="1"/>
      <c r="J85" s="1"/>
      <c r="K85" s="1"/>
      <c r="L85" s="1">
        <f>IF(C85="","",VLOOKUP(C85,[1]BDD!B:R,16,FALSE))</f>
        <v>1</v>
      </c>
      <c r="M85" s="1" t="s">
        <v>68</v>
      </c>
      <c r="N85" s="110">
        <v>43482</v>
      </c>
      <c r="O85" s="110">
        <v>43491</v>
      </c>
      <c r="P85" s="128">
        <f t="shared" si="24"/>
        <v>10</v>
      </c>
      <c r="Q85" s="110"/>
      <c r="R85" s="110"/>
      <c r="S85" s="130" t="str">
        <f t="shared" si="13"/>
        <v/>
      </c>
      <c r="T85" s="110"/>
      <c r="U85" s="110"/>
      <c r="V85" s="132" t="str">
        <f t="shared" si="14"/>
        <v/>
      </c>
      <c r="W85" s="110"/>
      <c r="X85" s="110"/>
      <c r="Y85" s="134" t="str">
        <f t="shared" si="15"/>
        <v/>
      </c>
      <c r="Z85" s="110"/>
      <c r="AA85" s="110"/>
      <c r="AB85" s="136" t="str">
        <f t="shared" si="16"/>
        <v/>
      </c>
      <c r="AC85" s="110"/>
      <c r="AD85" s="110"/>
      <c r="AE85" s="153" t="str">
        <f t="shared" si="17"/>
        <v/>
      </c>
      <c r="AF85" s="110"/>
      <c r="AG85" s="110"/>
      <c r="AH85" s="154" t="str">
        <f t="shared" si="18"/>
        <v/>
      </c>
      <c r="AI85" s="110"/>
      <c r="AJ85" s="110"/>
      <c r="AK85" s="155" t="str">
        <f t="shared" si="19"/>
        <v/>
      </c>
      <c r="AL85" s="110"/>
      <c r="AM85" s="1"/>
      <c r="AN85" s="123" t="str">
        <f t="shared" si="20"/>
        <v/>
      </c>
      <c r="AO85" s="1"/>
      <c r="AP85" s="1"/>
      <c r="AQ85" s="156" t="str">
        <f t="shared" si="21"/>
        <v/>
      </c>
      <c r="AR85" s="1"/>
      <c r="AS85" s="1"/>
      <c r="AT85" s="157" t="str">
        <f t="shared" si="22"/>
        <v/>
      </c>
      <c r="AU85" s="1"/>
      <c r="AV85" s="1"/>
      <c r="AW85" s="158" t="str">
        <f t="shared" si="23"/>
        <v/>
      </c>
    </row>
    <row r="86" spans="1:49" x14ac:dyDescent="0.3">
      <c r="A86" s="151">
        <v>44221</v>
      </c>
      <c r="B86" s="1" t="e">
        <f>IF(C86="","",VLOOKUP(H86,[1]Portefeuilles!B:E,4,FALSE))</f>
        <v>#N/A</v>
      </c>
      <c r="C86" s="3">
        <v>145268</v>
      </c>
      <c r="D86" s="1"/>
      <c r="E86" s="1"/>
      <c r="F86" s="1"/>
      <c r="G86" s="1"/>
      <c r="H86" s="1"/>
      <c r="I86" s="1"/>
      <c r="J86" s="1"/>
      <c r="K86" s="1"/>
      <c r="L86" s="1">
        <f>IF(C86="","",VLOOKUP(C86,[1]BDD!B:R,16,FALSE))</f>
        <v>0.8</v>
      </c>
      <c r="M86" s="1" t="s">
        <v>68</v>
      </c>
      <c r="N86" s="110">
        <v>43479</v>
      </c>
      <c r="O86" s="110">
        <v>43483</v>
      </c>
      <c r="P86" s="128">
        <f t="shared" si="24"/>
        <v>5</v>
      </c>
      <c r="Q86" s="110"/>
      <c r="R86" s="110"/>
      <c r="S86" s="130" t="str">
        <f t="shared" si="13"/>
        <v/>
      </c>
      <c r="T86" s="110"/>
      <c r="U86" s="110"/>
      <c r="V86" s="132" t="str">
        <f t="shared" si="14"/>
        <v/>
      </c>
      <c r="W86" s="110"/>
      <c r="X86" s="110"/>
      <c r="Y86" s="134" t="str">
        <f t="shared" si="15"/>
        <v/>
      </c>
      <c r="Z86" s="110"/>
      <c r="AA86" s="110"/>
      <c r="AB86" s="136" t="str">
        <f t="shared" si="16"/>
        <v/>
      </c>
      <c r="AC86" s="110"/>
      <c r="AD86" s="110"/>
      <c r="AE86" s="153" t="str">
        <f t="shared" si="17"/>
        <v/>
      </c>
      <c r="AF86" s="110"/>
      <c r="AG86" s="110"/>
      <c r="AH86" s="154" t="str">
        <f t="shared" si="18"/>
        <v/>
      </c>
      <c r="AI86" s="110"/>
      <c r="AJ86" s="110"/>
      <c r="AK86" s="155" t="str">
        <f t="shared" si="19"/>
        <v/>
      </c>
      <c r="AL86" s="110"/>
      <c r="AM86" s="1"/>
      <c r="AN86" s="123" t="str">
        <f t="shared" si="20"/>
        <v/>
      </c>
      <c r="AO86" s="1"/>
      <c r="AP86" s="1"/>
      <c r="AQ86" s="156" t="str">
        <f t="shared" si="21"/>
        <v/>
      </c>
      <c r="AR86" s="1"/>
      <c r="AS86" s="1"/>
      <c r="AT86" s="157" t="str">
        <f t="shared" si="22"/>
        <v/>
      </c>
      <c r="AU86" s="1"/>
      <c r="AV86" s="1"/>
      <c r="AW86" s="158" t="str">
        <f t="shared" si="23"/>
        <v/>
      </c>
    </row>
    <row r="87" spans="1:49" x14ac:dyDescent="0.3">
      <c r="A87" s="151">
        <v>44221</v>
      </c>
      <c r="B87" s="1" t="e">
        <f>IF(C87="","",VLOOKUP(H87,[1]Portefeuilles!B:E,4,FALSE))</f>
        <v>#N/A</v>
      </c>
      <c r="C87" s="3">
        <v>10461</v>
      </c>
      <c r="D87" s="1"/>
      <c r="E87" s="1"/>
      <c r="F87" s="1"/>
      <c r="G87" s="1"/>
      <c r="H87" s="1"/>
      <c r="I87" s="1"/>
      <c r="J87" s="1"/>
      <c r="K87" s="1"/>
      <c r="L87" s="1">
        <f>IF(C87="","",VLOOKUP(C87,[1]BDD!B:R,16,FALSE))</f>
        <v>1</v>
      </c>
      <c r="M87" s="1" t="s">
        <v>67</v>
      </c>
      <c r="N87" s="110">
        <v>43483</v>
      </c>
      <c r="O87" s="110">
        <v>43490</v>
      </c>
      <c r="P87" s="128">
        <f t="shared" si="24"/>
        <v>8</v>
      </c>
      <c r="Q87" s="110"/>
      <c r="R87" s="110"/>
      <c r="S87" s="130" t="str">
        <f t="shared" si="13"/>
        <v/>
      </c>
      <c r="T87" s="110"/>
      <c r="U87" s="110"/>
      <c r="V87" s="132" t="str">
        <f t="shared" si="14"/>
        <v/>
      </c>
      <c r="W87" s="110"/>
      <c r="X87" s="110"/>
      <c r="Y87" s="134" t="str">
        <f t="shared" si="15"/>
        <v/>
      </c>
      <c r="Z87" s="110"/>
      <c r="AA87" s="110"/>
      <c r="AB87" s="136" t="str">
        <f t="shared" si="16"/>
        <v/>
      </c>
      <c r="AC87" s="110"/>
      <c r="AD87" s="110"/>
      <c r="AE87" s="153" t="str">
        <f t="shared" si="17"/>
        <v/>
      </c>
      <c r="AF87" s="110"/>
      <c r="AG87" s="110"/>
      <c r="AH87" s="154" t="str">
        <f t="shared" si="18"/>
        <v/>
      </c>
      <c r="AI87" s="110"/>
      <c r="AJ87" s="110"/>
      <c r="AK87" s="155" t="str">
        <f t="shared" si="19"/>
        <v/>
      </c>
      <c r="AL87" s="110"/>
      <c r="AM87" s="1"/>
      <c r="AN87" s="123" t="str">
        <f t="shared" si="20"/>
        <v/>
      </c>
      <c r="AO87" s="1"/>
      <c r="AP87" s="1"/>
      <c r="AQ87" s="156" t="str">
        <f t="shared" si="21"/>
        <v/>
      </c>
      <c r="AR87" s="1"/>
      <c r="AS87" s="1"/>
      <c r="AT87" s="157" t="str">
        <f t="shared" si="22"/>
        <v/>
      </c>
      <c r="AU87" s="1"/>
      <c r="AV87" s="1"/>
      <c r="AW87" s="158" t="str">
        <f t="shared" si="23"/>
        <v/>
      </c>
    </row>
    <row r="88" spans="1:49" x14ac:dyDescent="0.3">
      <c r="A88" s="151">
        <v>44221</v>
      </c>
      <c r="B88" s="1" t="e">
        <f>IF(C88="","",VLOOKUP(H88,[1]Portefeuilles!B:E,4,FALSE))</f>
        <v>#N/A</v>
      </c>
      <c r="C88" s="3">
        <v>10461</v>
      </c>
      <c r="D88" s="1"/>
      <c r="E88" s="1"/>
      <c r="F88" s="1"/>
      <c r="G88" s="1"/>
      <c r="H88" s="1"/>
      <c r="I88" s="1"/>
      <c r="J88" s="1"/>
      <c r="K88" s="1"/>
      <c r="L88" s="1">
        <f>IF(C88="","",VLOOKUP(C88,[1]BDD!B:R,16,FALSE))</f>
        <v>1</v>
      </c>
      <c r="M88" s="1" t="s">
        <v>67</v>
      </c>
      <c r="N88" s="110">
        <v>43479</v>
      </c>
      <c r="O88" s="110">
        <v>43483</v>
      </c>
      <c r="P88" s="128">
        <f t="shared" si="24"/>
        <v>5</v>
      </c>
      <c r="Q88" s="110"/>
      <c r="R88" s="110"/>
      <c r="S88" s="130" t="str">
        <f t="shared" si="13"/>
        <v/>
      </c>
      <c r="T88" s="110"/>
      <c r="U88" s="110"/>
      <c r="V88" s="132" t="str">
        <f t="shared" si="14"/>
        <v/>
      </c>
      <c r="W88" s="110"/>
      <c r="X88" s="110"/>
      <c r="Y88" s="134" t="str">
        <f t="shared" si="15"/>
        <v/>
      </c>
      <c r="Z88" s="110"/>
      <c r="AA88" s="110"/>
      <c r="AB88" s="136" t="str">
        <f t="shared" si="16"/>
        <v/>
      </c>
      <c r="AC88" s="110"/>
      <c r="AD88" s="110"/>
      <c r="AE88" s="153" t="str">
        <f t="shared" si="17"/>
        <v/>
      </c>
      <c r="AF88" s="110"/>
      <c r="AG88" s="110"/>
      <c r="AH88" s="154" t="str">
        <f t="shared" si="18"/>
        <v/>
      </c>
      <c r="AI88" s="110"/>
      <c r="AJ88" s="110"/>
      <c r="AK88" s="155" t="str">
        <f t="shared" si="19"/>
        <v/>
      </c>
      <c r="AL88" s="110"/>
      <c r="AM88" s="1"/>
      <c r="AN88" s="123" t="str">
        <f t="shared" si="20"/>
        <v/>
      </c>
      <c r="AO88" s="1"/>
      <c r="AP88" s="1"/>
      <c r="AQ88" s="156" t="str">
        <f t="shared" si="21"/>
        <v/>
      </c>
      <c r="AR88" s="1"/>
      <c r="AS88" s="1"/>
      <c r="AT88" s="157" t="str">
        <f t="shared" si="22"/>
        <v/>
      </c>
      <c r="AU88" s="1"/>
      <c r="AV88" s="1"/>
      <c r="AW88" s="158" t="str">
        <f t="shared" si="23"/>
        <v/>
      </c>
    </row>
    <row r="89" spans="1:49" x14ac:dyDescent="0.3">
      <c r="A89" s="151">
        <v>44221</v>
      </c>
      <c r="B89" s="1" t="e">
        <f>IF(C89="","",VLOOKUP(H89,[1]Portefeuilles!B:E,4,FALSE))</f>
        <v>#N/A</v>
      </c>
      <c r="C89" s="117">
        <v>4398</v>
      </c>
      <c r="D89" s="1"/>
      <c r="E89" s="1"/>
      <c r="F89" s="1"/>
      <c r="G89" s="1"/>
      <c r="H89" s="1"/>
      <c r="I89" s="1"/>
      <c r="J89" s="1"/>
      <c r="K89" s="1"/>
      <c r="L89" s="1">
        <f>IF(C89="","",VLOOKUP(C89,[1]BDD!B:R,16,FALSE))</f>
        <v>1</v>
      </c>
      <c r="M89" s="1" t="s">
        <v>67</v>
      </c>
      <c r="N89" s="110">
        <v>43483</v>
      </c>
      <c r="O89" s="110">
        <v>43496</v>
      </c>
      <c r="P89" s="128">
        <f t="shared" si="24"/>
        <v>14</v>
      </c>
      <c r="Q89" s="110">
        <v>43497</v>
      </c>
      <c r="R89" s="110">
        <v>43497</v>
      </c>
      <c r="S89" s="130">
        <f t="shared" si="13"/>
        <v>1</v>
      </c>
      <c r="T89" s="110"/>
      <c r="U89" s="110"/>
      <c r="V89" s="132" t="str">
        <f t="shared" si="14"/>
        <v/>
      </c>
      <c r="W89" s="110"/>
      <c r="X89" s="110"/>
      <c r="Y89" s="134" t="str">
        <f t="shared" si="15"/>
        <v/>
      </c>
      <c r="Z89" s="110"/>
      <c r="AA89" s="110"/>
      <c r="AB89" s="136" t="str">
        <f t="shared" si="16"/>
        <v/>
      </c>
      <c r="AC89" s="110"/>
      <c r="AD89" s="110"/>
      <c r="AE89" s="153" t="str">
        <f t="shared" si="17"/>
        <v/>
      </c>
      <c r="AF89" s="110"/>
      <c r="AG89" s="110"/>
      <c r="AH89" s="154" t="str">
        <f t="shared" si="18"/>
        <v/>
      </c>
      <c r="AI89" s="110"/>
      <c r="AJ89" s="110"/>
      <c r="AK89" s="155" t="str">
        <f t="shared" si="19"/>
        <v/>
      </c>
      <c r="AL89" s="110"/>
      <c r="AM89" s="1"/>
      <c r="AN89" s="123" t="str">
        <f t="shared" si="20"/>
        <v/>
      </c>
      <c r="AO89" s="1"/>
      <c r="AP89" s="1"/>
      <c r="AQ89" s="156" t="str">
        <f t="shared" si="21"/>
        <v/>
      </c>
      <c r="AR89" s="1"/>
      <c r="AS89" s="1"/>
      <c r="AT89" s="157" t="str">
        <f t="shared" si="22"/>
        <v/>
      </c>
      <c r="AU89" s="1"/>
      <c r="AV89" s="1"/>
      <c r="AW89" s="158" t="str">
        <f t="shared" si="23"/>
        <v/>
      </c>
    </row>
    <row r="90" spans="1:49" x14ac:dyDescent="0.3">
      <c r="A90" s="151">
        <v>44221</v>
      </c>
      <c r="B90" s="1" t="e">
        <f>IF(C90="","",VLOOKUP(H90,[1]Portefeuilles!B:E,4,FALSE))</f>
        <v>#N/A</v>
      </c>
      <c r="C90" s="3">
        <v>10678</v>
      </c>
      <c r="D90" s="1"/>
      <c r="E90" s="1"/>
      <c r="F90" s="1"/>
      <c r="G90" s="1"/>
      <c r="H90" s="1"/>
      <c r="I90" s="1"/>
      <c r="J90" s="1"/>
      <c r="K90" s="1"/>
      <c r="L90" s="1">
        <f>IF(C90="","",VLOOKUP(C90,[1]BDD!B:R,16,FALSE))</f>
        <v>1</v>
      </c>
      <c r="M90" s="1" t="s">
        <v>68</v>
      </c>
      <c r="N90" s="110">
        <v>43480</v>
      </c>
      <c r="O90" s="110">
        <v>43483</v>
      </c>
      <c r="P90" s="128">
        <f t="shared" si="24"/>
        <v>4</v>
      </c>
      <c r="Q90" s="110"/>
      <c r="R90" s="110"/>
      <c r="S90" s="130" t="str">
        <f t="shared" si="13"/>
        <v/>
      </c>
      <c r="T90" s="110"/>
      <c r="U90" s="110"/>
      <c r="V90" s="132" t="str">
        <f t="shared" si="14"/>
        <v/>
      </c>
      <c r="W90" s="110"/>
      <c r="X90" s="110"/>
      <c r="Y90" s="134" t="str">
        <f t="shared" si="15"/>
        <v/>
      </c>
      <c r="Z90" s="110"/>
      <c r="AA90" s="110"/>
      <c r="AB90" s="136" t="str">
        <f t="shared" si="16"/>
        <v/>
      </c>
      <c r="AC90" s="110"/>
      <c r="AD90" s="110"/>
      <c r="AE90" s="153" t="str">
        <f t="shared" si="17"/>
        <v/>
      </c>
      <c r="AF90" s="110"/>
      <c r="AG90" s="110"/>
      <c r="AH90" s="154" t="str">
        <f t="shared" si="18"/>
        <v/>
      </c>
      <c r="AI90" s="110"/>
      <c r="AJ90" s="110"/>
      <c r="AK90" s="155" t="str">
        <f t="shared" si="19"/>
        <v/>
      </c>
      <c r="AL90" s="110"/>
      <c r="AM90" s="1"/>
      <c r="AN90" s="123" t="str">
        <f t="shared" si="20"/>
        <v/>
      </c>
      <c r="AO90" s="1"/>
      <c r="AP90" s="1"/>
      <c r="AQ90" s="156" t="str">
        <f t="shared" si="21"/>
        <v/>
      </c>
      <c r="AR90" s="1"/>
      <c r="AS90" s="1"/>
      <c r="AT90" s="157" t="str">
        <f t="shared" si="22"/>
        <v/>
      </c>
      <c r="AU90" s="1"/>
      <c r="AV90" s="1"/>
      <c r="AW90" s="158" t="str">
        <f t="shared" si="23"/>
        <v/>
      </c>
    </row>
    <row r="91" spans="1:49" x14ac:dyDescent="0.3">
      <c r="A91" s="151">
        <v>44221</v>
      </c>
      <c r="B91" s="1" t="e">
        <f>IF(C91="","",VLOOKUP(H91,[1]Portefeuilles!B:E,4,FALSE))</f>
        <v>#N/A</v>
      </c>
      <c r="C91" s="3">
        <v>10678</v>
      </c>
      <c r="D91" s="1"/>
      <c r="E91" s="1"/>
      <c r="F91" s="1"/>
      <c r="G91" s="1"/>
      <c r="H91" s="1"/>
      <c r="I91" s="1"/>
      <c r="J91" s="1"/>
      <c r="K91" s="1"/>
      <c r="L91" s="1">
        <f>IF(C91="","",VLOOKUP(C91,[1]BDD!B:R,16,FALSE))</f>
        <v>1</v>
      </c>
      <c r="M91" s="1" t="s">
        <v>67</v>
      </c>
      <c r="N91" s="110">
        <v>43487</v>
      </c>
      <c r="O91" s="110">
        <v>43496</v>
      </c>
      <c r="P91" s="128">
        <f t="shared" si="24"/>
        <v>10</v>
      </c>
      <c r="Q91" s="110">
        <v>43497</v>
      </c>
      <c r="R91" s="110">
        <v>43499</v>
      </c>
      <c r="S91" s="130">
        <f t="shared" si="13"/>
        <v>3</v>
      </c>
      <c r="T91" s="110"/>
      <c r="U91" s="110"/>
      <c r="V91" s="132" t="str">
        <f t="shared" si="14"/>
        <v/>
      </c>
      <c r="W91" s="110"/>
      <c r="X91" s="110"/>
      <c r="Y91" s="134" t="str">
        <f t="shared" si="15"/>
        <v/>
      </c>
      <c r="Z91" s="110"/>
      <c r="AA91" s="110"/>
      <c r="AB91" s="136" t="str">
        <f t="shared" si="16"/>
        <v/>
      </c>
      <c r="AC91" s="110"/>
      <c r="AD91" s="110"/>
      <c r="AE91" s="153" t="str">
        <f t="shared" si="17"/>
        <v/>
      </c>
      <c r="AF91" s="110"/>
      <c r="AG91" s="110"/>
      <c r="AH91" s="154" t="str">
        <f t="shared" si="18"/>
        <v/>
      </c>
      <c r="AI91" s="110"/>
      <c r="AJ91" s="110"/>
      <c r="AK91" s="155" t="str">
        <f t="shared" si="19"/>
        <v/>
      </c>
      <c r="AL91" s="110"/>
      <c r="AM91" s="1"/>
      <c r="AN91" s="123" t="str">
        <f t="shared" si="20"/>
        <v/>
      </c>
      <c r="AO91" s="1"/>
      <c r="AP91" s="1"/>
      <c r="AQ91" s="156" t="str">
        <f t="shared" si="21"/>
        <v/>
      </c>
      <c r="AR91" s="1"/>
      <c r="AS91" s="1"/>
      <c r="AT91" s="157" t="str">
        <f t="shared" si="22"/>
        <v/>
      </c>
      <c r="AU91" s="1"/>
      <c r="AV91" s="1"/>
      <c r="AW91" s="158" t="str">
        <f t="shared" si="23"/>
        <v/>
      </c>
    </row>
    <row r="92" spans="1:49" x14ac:dyDescent="0.3">
      <c r="A92" s="151">
        <v>44221</v>
      </c>
      <c r="B92" s="1" t="e">
        <f>IF(C92="","",VLOOKUP(H92,[1]Portefeuilles!B:E,4,FALSE))</f>
        <v>#N/A</v>
      </c>
      <c r="C92" s="116">
        <v>136166</v>
      </c>
      <c r="D92" s="1"/>
      <c r="E92" s="1"/>
      <c r="F92" s="1"/>
      <c r="G92" s="1"/>
      <c r="H92" s="1"/>
      <c r="I92" s="1"/>
      <c r="J92" s="1"/>
      <c r="K92" s="1"/>
      <c r="L92" s="1">
        <f>IF(C92="","",VLOOKUP(C92,[1]BDD!B:R,16,FALSE))</f>
        <v>1</v>
      </c>
      <c r="M92" s="1" t="s">
        <v>68</v>
      </c>
      <c r="N92" s="110">
        <v>43472</v>
      </c>
      <c r="O92" s="110">
        <v>43483</v>
      </c>
      <c r="P92" s="128">
        <f t="shared" si="24"/>
        <v>12</v>
      </c>
      <c r="Q92" s="110"/>
      <c r="R92" s="110"/>
      <c r="S92" s="130" t="str">
        <f t="shared" si="13"/>
        <v/>
      </c>
      <c r="T92" s="110"/>
      <c r="U92" s="110"/>
      <c r="V92" s="132" t="str">
        <f t="shared" si="14"/>
        <v/>
      </c>
      <c r="W92" s="110"/>
      <c r="X92" s="110"/>
      <c r="Y92" s="134" t="str">
        <f t="shared" si="15"/>
        <v/>
      </c>
      <c r="Z92" s="110"/>
      <c r="AA92" s="110"/>
      <c r="AB92" s="136" t="str">
        <f t="shared" si="16"/>
        <v/>
      </c>
      <c r="AC92" s="110"/>
      <c r="AD92" s="110"/>
      <c r="AE92" s="153" t="str">
        <f t="shared" si="17"/>
        <v/>
      </c>
      <c r="AF92" s="110"/>
      <c r="AG92" s="110"/>
      <c r="AH92" s="154" t="str">
        <f t="shared" si="18"/>
        <v/>
      </c>
      <c r="AI92" s="110"/>
      <c r="AJ92" s="110"/>
      <c r="AK92" s="155" t="str">
        <f t="shared" si="19"/>
        <v/>
      </c>
      <c r="AL92" s="110"/>
      <c r="AM92" s="1"/>
      <c r="AN92" s="123" t="str">
        <f t="shared" si="20"/>
        <v/>
      </c>
      <c r="AO92" s="1"/>
      <c r="AP92" s="1"/>
      <c r="AQ92" s="156" t="str">
        <f t="shared" si="21"/>
        <v/>
      </c>
      <c r="AR92" s="1"/>
      <c r="AS92" s="1"/>
      <c r="AT92" s="157" t="str">
        <f t="shared" si="22"/>
        <v/>
      </c>
      <c r="AU92" s="1"/>
      <c r="AV92" s="1"/>
      <c r="AW92" s="158" t="str">
        <f t="shared" si="23"/>
        <v/>
      </c>
    </row>
    <row r="93" spans="1:49" x14ac:dyDescent="0.3">
      <c r="A93" s="151">
        <v>44221</v>
      </c>
      <c r="B93" s="1" t="e">
        <f>IF(C93="","",VLOOKUP(H93,[1]Portefeuilles!B:E,4,FALSE))</f>
        <v>#N/A</v>
      </c>
      <c r="C93" s="3">
        <v>15555</v>
      </c>
      <c r="D93" s="1"/>
      <c r="E93" s="1"/>
      <c r="F93" s="1"/>
      <c r="G93" s="1"/>
      <c r="H93" s="1"/>
      <c r="I93" s="1"/>
      <c r="J93" s="1"/>
      <c r="K93" s="1"/>
      <c r="L93" s="1">
        <f>IF(C93="","",VLOOKUP(C93,[1]BDD!B:R,16,FALSE))</f>
        <v>1</v>
      </c>
      <c r="M93" s="1" t="s">
        <v>68</v>
      </c>
      <c r="N93" s="110">
        <v>43473</v>
      </c>
      <c r="O93" s="110">
        <v>43476</v>
      </c>
      <c r="P93" s="128">
        <f t="shared" si="24"/>
        <v>4</v>
      </c>
      <c r="Q93" s="110"/>
      <c r="R93" s="110"/>
      <c r="S93" s="130" t="str">
        <f t="shared" si="13"/>
        <v/>
      </c>
      <c r="T93" s="110"/>
      <c r="U93" s="110"/>
      <c r="V93" s="132" t="str">
        <f t="shared" si="14"/>
        <v/>
      </c>
      <c r="W93" s="110"/>
      <c r="X93" s="110"/>
      <c r="Y93" s="134" t="str">
        <f t="shared" si="15"/>
        <v/>
      </c>
      <c r="Z93" s="110"/>
      <c r="AA93" s="110"/>
      <c r="AB93" s="136" t="str">
        <f t="shared" si="16"/>
        <v/>
      </c>
      <c r="AC93" s="110"/>
      <c r="AD93" s="110"/>
      <c r="AE93" s="153" t="str">
        <f t="shared" si="17"/>
        <v/>
      </c>
      <c r="AF93" s="110"/>
      <c r="AG93" s="110"/>
      <c r="AH93" s="154" t="str">
        <f t="shared" si="18"/>
        <v/>
      </c>
      <c r="AI93" s="110"/>
      <c r="AJ93" s="110"/>
      <c r="AK93" s="155" t="str">
        <f t="shared" si="19"/>
        <v/>
      </c>
      <c r="AL93" s="110"/>
      <c r="AM93" s="1"/>
      <c r="AN93" s="123" t="str">
        <f t="shared" si="20"/>
        <v/>
      </c>
      <c r="AO93" s="1"/>
      <c r="AP93" s="1"/>
      <c r="AQ93" s="156" t="str">
        <f t="shared" si="21"/>
        <v/>
      </c>
      <c r="AR93" s="1"/>
      <c r="AS93" s="1"/>
      <c r="AT93" s="157" t="str">
        <f t="shared" si="22"/>
        <v/>
      </c>
      <c r="AU93" s="1"/>
      <c r="AV93" s="1"/>
      <c r="AW93" s="158" t="str">
        <f t="shared" si="23"/>
        <v/>
      </c>
    </row>
    <row r="94" spans="1:49" x14ac:dyDescent="0.3">
      <c r="A94" s="151">
        <v>44221</v>
      </c>
      <c r="B94" s="1" t="e">
        <f>IF(C94="","",VLOOKUP(H94,[1]Portefeuilles!B:E,4,FALSE))</f>
        <v>#N/A</v>
      </c>
      <c r="C94" s="3">
        <v>107118</v>
      </c>
      <c r="D94" s="1"/>
      <c r="E94" s="1"/>
      <c r="F94" s="1"/>
      <c r="G94" s="1"/>
      <c r="H94" s="1"/>
      <c r="I94" s="1"/>
      <c r="J94" s="1"/>
      <c r="K94" s="1"/>
      <c r="L94" s="1">
        <f>IF(C94="","",VLOOKUP(C94,[1]BDD!B:R,16,FALSE))</f>
        <v>1</v>
      </c>
      <c r="M94" s="1" t="s">
        <v>68</v>
      </c>
      <c r="N94" s="110">
        <v>43483</v>
      </c>
      <c r="O94" s="110">
        <v>43493</v>
      </c>
      <c r="P94" s="128">
        <f t="shared" si="24"/>
        <v>11</v>
      </c>
      <c r="Q94" s="110"/>
      <c r="R94" s="110"/>
      <c r="S94" s="130" t="str">
        <f t="shared" si="13"/>
        <v/>
      </c>
      <c r="T94" s="110"/>
      <c r="U94" s="110"/>
      <c r="V94" s="132" t="str">
        <f t="shared" si="14"/>
        <v/>
      </c>
      <c r="W94" s="110"/>
      <c r="X94" s="110"/>
      <c r="Y94" s="134" t="str">
        <f t="shared" si="15"/>
        <v/>
      </c>
      <c r="Z94" s="110"/>
      <c r="AA94" s="110"/>
      <c r="AB94" s="136" t="str">
        <f t="shared" si="16"/>
        <v/>
      </c>
      <c r="AC94" s="110"/>
      <c r="AD94" s="110"/>
      <c r="AE94" s="153" t="str">
        <f t="shared" si="17"/>
        <v/>
      </c>
      <c r="AF94" s="110"/>
      <c r="AG94" s="110"/>
      <c r="AH94" s="154" t="str">
        <f t="shared" si="18"/>
        <v/>
      </c>
      <c r="AI94" s="110"/>
      <c r="AJ94" s="110"/>
      <c r="AK94" s="155" t="str">
        <f t="shared" si="19"/>
        <v/>
      </c>
      <c r="AL94" s="110"/>
      <c r="AM94" s="1"/>
      <c r="AN94" s="123" t="str">
        <f t="shared" si="20"/>
        <v/>
      </c>
      <c r="AO94" s="1"/>
      <c r="AP94" s="1"/>
      <c r="AQ94" s="156" t="str">
        <f t="shared" si="21"/>
        <v/>
      </c>
      <c r="AR94" s="1"/>
      <c r="AS94" s="1"/>
      <c r="AT94" s="157" t="str">
        <f t="shared" si="22"/>
        <v/>
      </c>
      <c r="AU94" s="1"/>
      <c r="AV94" s="1"/>
      <c r="AW94" s="158" t="str">
        <f t="shared" si="23"/>
        <v/>
      </c>
    </row>
    <row r="95" spans="1:49" x14ac:dyDescent="0.3">
      <c r="A95" s="151">
        <v>44221</v>
      </c>
      <c r="B95" s="1" t="e">
        <f>IF(C95="","",VLOOKUP(H95,[1]Portefeuilles!B:E,4,FALSE))</f>
        <v>#N/A</v>
      </c>
      <c r="C95" s="3">
        <v>19300</v>
      </c>
      <c r="D95" s="1"/>
      <c r="E95" s="1"/>
      <c r="F95" s="1"/>
      <c r="G95" s="1"/>
      <c r="H95" s="1"/>
      <c r="I95" s="1"/>
      <c r="J95" s="1"/>
      <c r="K95" s="1"/>
      <c r="L95" s="1">
        <f>IF(C95="","",VLOOKUP(C95,[1]BDD!B:R,16,FALSE))</f>
        <v>1</v>
      </c>
      <c r="M95" s="1" t="s">
        <v>68</v>
      </c>
      <c r="N95" s="110">
        <v>43479</v>
      </c>
      <c r="O95" s="110">
        <v>43481</v>
      </c>
      <c r="P95" s="128">
        <f t="shared" si="24"/>
        <v>3</v>
      </c>
      <c r="Q95" s="110"/>
      <c r="R95" s="110"/>
      <c r="S95" s="130" t="str">
        <f t="shared" si="13"/>
        <v/>
      </c>
      <c r="T95" s="110"/>
      <c r="U95" s="110"/>
      <c r="V95" s="132" t="str">
        <f t="shared" si="14"/>
        <v/>
      </c>
      <c r="W95" s="110"/>
      <c r="X95" s="110"/>
      <c r="Y95" s="134" t="str">
        <f t="shared" si="15"/>
        <v/>
      </c>
      <c r="Z95" s="110"/>
      <c r="AA95" s="110"/>
      <c r="AB95" s="136" t="str">
        <f t="shared" si="16"/>
        <v/>
      </c>
      <c r="AC95" s="110"/>
      <c r="AD95" s="110"/>
      <c r="AE95" s="153" t="str">
        <f t="shared" si="17"/>
        <v/>
      </c>
      <c r="AF95" s="110"/>
      <c r="AG95" s="110"/>
      <c r="AH95" s="154" t="str">
        <f t="shared" si="18"/>
        <v/>
      </c>
      <c r="AI95" s="110"/>
      <c r="AJ95" s="110"/>
      <c r="AK95" s="155" t="str">
        <f t="shared" si="19"/>
        <v/>
      </c>
      <c r="AL95" s="110"/>
      <c r="AM95" s="1"/>
      <c r="AN95" s="123" t="str">
        <f t="shared" si="20"/>
        <v/>
      </c>
      <c r="AO95" s="1"/>
      <c r="AP95" s="1"/>
      <c r="AQ95" s="156" t="str">
        <f t="shared" si="21"/>
        <v/>
      </c>
      <c r="AR95" s="1"/>
      <c r="AS95" s="1"/>
      <c r="AT95" s="157" t="str">
        <f t="shared" si="22"/>
        <v/>
      </c>
      <c r="AU95" s="1"/>
      <c r="AV95" s="1"/>
      <c r="AW95" s="158" t="str">
        <f t="shared" si="23"/>
        <v/>
      </c>
    </row>
    <row r="96" spans="1:49" x14ac:dyDescent="0.3">
      <c r="A96" s="151">
        <v>44221</v>
      </c>
      <c r="B96" s="1" t="e">
        <f>IF(C96="","",VLOOKUP(H96,[1]Portefeuilles!B:E,4,FALSE))</f>
        <v>#N/A</v>
      </c>
      <c r="C96" s="3">
        <v>161617</v>
      </c>
      <c r="D96" s="1"/>
      <c r="E96" s="1"/>
      <c r="F96" s="1"/>
      <c r="G96" s="1"/>
      <c r="H96" s="1"/>
      <c r="I96" s="1"/>
      <c r="J96" s="1"/>
      <c r="K96" s="1"/>
      <c r="L96" s="1">
        <f>IF(C96="","",VLOOKUP(C96,[1]BDD!B:R,16,FALSE))</f>
        <v>1</v>
      </c>
      <c r="M96" s="1" t="s">
        <v>68</v>
      </c>
      <c r="N96" s="110">
        <v>43474</v>
      </c>
      <c r="O96" s="110">
        <v>43481</v>
      </c>
      <c r="P96" s="128">
        <f t="shared" si="24"/>
        <v>8</v>
      </c>
      <c r="Q96" s="110"/>
      <c r="R96" s="110"/>
      <c r="S96" s="130" t="str">
        <f t="shared" si="13"/>
        <v/>
      </c>
      <c r="T96" s="110"/>
      <c r="U96" s="110"/>
      <c r="V96" s="132" t="str">
        <f t="shared" si="14"/>
        <v/>
      </c>
      <c r="W96" s="110"/>
      <c r="X96" s="110"/>
      <c r="Y96" s="134" t="str">
        <f t="shared" si="15"/>
        <v/>
      </c>
      <c r="Z96" s="110"/>
      <c r="AA96" s="110"/>
      <c r="AB96" s="136" t="str">
        <f t="shared" si="16"/>
        <v/>
      </c>
      <c r="AC96" s="110"/>
      <c r="AD96" s="110"/>
      <c r="AE96" s="153" t="str">
        <f t="shared" si="17"/>
        <v/>
      </c>
      <c r="AF96" s="110"/>
      <c r="AG96" s="110"/>
      <c r="AH96" s="154" t="str">
        <f t="shared" si="18"/>
        <v/>
      </c>
      <c r="AI96" s="110"/>
      <c r="AJ96" s="110"/>
      <c r="AK96" s="155" t="str">
        <f t="shared" si="19"/>
        <v/>
      </c>
      <c r="AL96" s="110"/>
      <c r="AM96" s="1"/>
      <c r="AN96" s="123" t="str">
        <f t="shared" si="20"/>
        <v/>
      </c>
      <c r="AO96" s="1"/>
      <c r="AP96" s="1"/>
      <c r="AQ96" s="156" t="str">
        <f t="shared" si="21"/>
        <v/>
      </c>
      <c r="AR96" s="1"/>
      <c r="AS96" s="1"/>
      <c r="AT96" s="157" t="str">
        <f t="shared" si="22"/>
        <v/>
      </c>
      <c r="AU96" s="1"/>
      <c r="AV96" s="1"/>
      <c r="AW96" s="158" t="str">
        <f t="shared" si="23"/>
        <v/>
      </c>
    </row>
    <row r="97" spans="1:49" x14ac:dyDescent="0.3">
      <c r="A97" s="151">
        <v>44221</v>
      </c>
      <c r="B97" s="1" t="e">
        <f>IF(C97="","",VLOOKUP(H97,[1]Portefeuilles!B:E,4,FALSE))</f>
        <v>#N/A</v>
      </c>
      <c r="C97" s="119">
        <v>12036</v>
      </c>
      <c r="D97" s="1"/>
      <c r="E97" s="1"/>
      <c r="F97" s="1"/>
      <c r="G97" s="1"/>
      <c r="H97" s="1"/>
      <c r="I97" s="1"/>
      <c r="J97" s="1"/>
      <c r="K97" s="1"/>
      <c r="L97" s="1">
        <f>IF(C97="","",VLOOKUP(C97,[1]BDD!B:R,16,FALSE))</f>
        <v>1</v>
      </c>
      <c r="M97" s="1" t="s">
        <v>67</v>
      </c>
      <c r="N97" s="110">
        <v>43483</v>
      </c>
      <c r="O97" s="110">
        <v>43496</v>
      </c>
      <c r="P97" s="128">
        <f t="shared" si="24"/>
        <v>14</v>
      </c>
      <c r="Q97" s="110">
        <v>43497</v>
      </c>
      <c r="R97" s="110">
        <v>43521</v>
      </c>
      <c r="S97" s="130">
        <f t="shared" si="13"/>
        <v>25</v>
      </c>
      <c r="T97" s="110"/>
      <c r="U97" s="110"/>
      <c r="V97" s="132" t="str">
        <f t="shared" si="14"/>
        <v/>
      </c>
      <c r="W97" s="110"/>
      <c r="X97" s="110"/>
      <c r="Y97" s="134" t="str">
        <f t="shared" si="15"/>
        <v/>
      </c>
      <c r="Z97" s="110"/>
      <c r="AA97" s="110"/>
      <c r="AB97" s="136" t="str">
        <f t="shared" si="16"/>
        <v/>
      </c>
      <c r="AC97" s="110"/>
      <c r="AD97" s="110"/>
      <c r="AE97" s="153" t="str">
        <f t="shared" si="17"/>
        <v/>
      </c>
      <c r="AF97" s="110"/>
      <c r="AG97" s="110"/>
      <c r="AH97" s="154" t="str">
        <f t="shared" si="18"/>
        <v/>
      </c>
      <c r="AI97" s="110"/>
      <c r="AJ97" s="110"/>
      <c r="AK97" s="155" t="str">
        <f t="shared" si="19"/>
        <v/>
      </c>
      <c r="AL97" s="110"/>
      <c r="AM97" s="1"/>
      <c r="AN97" s="123" t="str">
        <f t="shared" si="20"/>
        <v/>
      </c>
      <c r="AO97" s="1"/>
      <c r="AP97" s="1"/>
      <c r="AQ97" s="156" t="str">
        <f t="shared" si="21"/>
        <v/>
      </c>
      <c r="AR97" s="1"/>
      <c r="AS97" s="1"/>
      <c r="AT97" s="157" t="str">
        <f t="shared" si="22"/>
        <v/>
      </c>
      <c r="AU97" s="1"/>
      <c r="AV97" s="1"/>
      <c r="AW97" s="158" t="str">
        <f t="shared" si="23"/>
        <v/>
      </c>
    </row>
    <row r="98" spans="1:49" x14ac:dyDescent="0.3">
      <c r="A98" s="151">
        <v>44221</v>
      </c>
      <c r="B98" s="1" t="e">
        <f>IF(C98="","",VLOOKUP(H98,[1]Portefeuilles!B:E,4,FALSE))</f>
        <v>#N/A</v>
      </c>
      <c r="C98" s="3">
        <v>13783</v>
      </c>
      <c r="D98" s="1"/>
      <c r="E98" s="1"/>
      <c r="F98" s="1"/>
      <c r="G98" s="1"/>
      <c r="H98" s="1"/>
      <c r="I98" s="1"/>
      <c r="J98" s="1"/>
      <c r="K98" s="1"/>
      <c r="L98" s="1">
        <f>IF(C98="","",VLOOKUP(C98,[1]BDD!B:R,16,FALSE))</f>
        <v>0.8</v>
      </c>
      <c r="M98" s="1" t="s">
        <v>68</v>
      </c>
      <c r="N98" s="110">
        <v>43479</v>
      </c>
      <c r="O98" s="110">
        <v>43481</v>
      </c>
      <c r="P98" s="128">
        <f t="shared" si="24"/>
        <v>3</v>
      </c>
      <c r="Q98" s="110"/>
      <c r="R98" s="110"/>
      <c r="S98" s="130" t="str">
        <f t="shared" si="13"/>
        <v/>
      </c>
      <c r="T98" s="110"/>
      <c r="U98" s="110"/>
      <c r="V98" s="132" t="str">
        <f t="shared" si="14"/>
        <v/>
      </c>
      <c r="W98" s="110"/>
      <c r="X98" s="110"/>
      <c r="Y98" s="134" t="str">
        <f t="shared" si="15"/>
        <v/>
      </c>
      <c r="Z98" s="110"/>
      <c r="AA98" s="110"/>
      <c r="AB98" s="136" t="str">
        <f t="shared" si="16"/>
        <v/>
      </c>
      <c r="AC98" s="110"/>
      <c r="AD98" s="110"/>
      <c r="AE98" s="153" t="str">
        <f t="shared" si="17"/>
        <v/>
      </c>
      <c r="AF98" s="110"/>
      <c r="AG98" s="110"/>
      <c r="AH98" s="154" t="str">
        <f t="shared" si="18"/>
        <v/>
      </c>
      <c r="AI98" s="110"/>
      <c r="AJ98" s="110"/>
      <c r="AK98" s="155" t="str">
        <f t="shared" si="19"/>
        <v/>
      </c>
      <c r="AL98" s="110"/>
      <c r="AM98" s="1"/>
      <c r="AN98" s="123" t="str">
        <f t="shared" si="20"/>
        <v/>
      </c>
      <c r="AO98" s="1"/>
      <c r="AP98" s="1"/>
      <c r="AQ98" s="156" t="str">
        <f t="shared" si="21"/>
        <v/>
      </c>
      <c r="AR98" s="1"/>
      <c r="AS98" s="1"/>
      <c r="AT98" s="157" t="str">
        <f t="shared" si="22"/>
        <v/>
      </c>
      <c r="AU98" s="1"/>
      <c r="AV98" s="1"/>
      <c r="AW98" s="158" t="str">
        <f t="shared" si="23"/>
        <v/>
      </c>
    </row>
    <row r="99" spans="1:49" x14ac:dyDescent="0.3">
      <c r="A99" s="151">
        <v>44221</v>
      </c>
      <c r="B99" s="1" t="e">
        <f>IF(C99="","",VLOOKUP(H99,[1]Portefeuilles!B:E,4,FALSE))</f>
        <v>#N/A</v>
      </c>
      <c r="C99" s="119">
        <v>10572</v>
      </c>
      <c r="D99" s="1"/>
      <c r="E99" s="1"/>
      <c r="F99" s="1"/>
      <c r="G99" s="1"/>
      <c r="H99" s="1"/>
      <c r="I99" s="1"/>
      <c r="J99" s="1"/>
      <c r="K99" s="1"/>
      <c r="L99" s="1">
        <f>IF(C99="","",VLOOKUP(C99,[1]BDD!B:R,16,FALSE))</f>
        <v>1</v>
      </c>
      <c r="M99" s="1" t="s">
        <v>68</v>
      </c>
      <c r="N99" s="110">
        <v>43479</v>
      </c>
      <c r="O99" s="110">
        <v>43481</v>
      </c>
      <c r="P99" s="128">
        <f t="shared" si="24"/>
        <v>3</v>
      </c>
      <c r="Q99" s="110"/>
      <c r="R99" s="110"/>
      <c r="S99" s="130" t="str">
        <f t="shared" si="13"/>
        <v/>
      </c>
      <c r="T99" s="110"/>
      <c r="U99" s="110"/>
      <c r="V99" s="132" t="str">
        <f t="shared" si="14"/>
        <v/>
      </c>
      <c r="W99" s="110"/>
      <c r="X99" s="110"/>
      <c r="Y99" s="134" t="str">
        <f t="shared" si="15"/>
        <v/>
      </c>
      <c r="Z99" s="110"/>
      <c r="AA99" s="110"/>
      <c r="AB99" s="136" t="str">
        <f t="shared" si="16"/>
        <v/>
      </c>
      <c r="AC99" s="110"/>
      <c r="AD99" s="110"/>
      <c r="AE99" s="153" t="str">
        <f t="shared" si="17"/>
        <v/>
      </c>
      <c r="AF99" s="110"/>
      <c r="AG99" s="110"/>
      <c r="AH99" s="154" t="str">
        <f t="shared" si="18"/>
        <v/>
      </c>
      <c r="AI99" s="110"/>
      <c r="AJ99" s="110"/>
      <c r="AK99" s="155" t="str">
        <f t="shared" si="19"/>
        <v/>
      </c>
      <c r="AL99" s="110"/>
      <c r="AM99" s="1"/>
      <c r="AN99" s="123" t="str">
        <f t="shared" si="20"/>
        <v/>
      </c>
      <c r="AO99" s="1"/>
      <c r="AP99" s="1"/>
      <c r="AQ99" s="156" t="str">
        <f t="shared" si="21"/>
        <v/>
      </c>
      <c r="AR99" s="1"/>
      <c r="AS99" s="1"/>
      <c r="AT99" s="157" t="str">
        <f t="shared" si="22"/>
        <v/>
      </c>
      <c r="AU99" s="1"/>
      <c r="AV99" s="1"/>
      <c r="AW99" s="158" t="str">
        <f t="shared" si="23"/>
        <v/>
      </c>
    </row>
    <row r="100" spans="1:49" x14ac:dyDescent="0.3">
      <c r="A100" s="151">
        <v>44221</v>
      </c>
      <c r="B100" s="1" t="e">
        <f>IF(C100="","",VLOOKUP(H100,[1]Portefeuilles!B:E,4,FALSE))</f>
        <v>#N/A</v>
      </c>
      <c r="C100" s="3">
        <v>133878</v>
      </c>
      <c r="D100" s="1"/>
      <c r="E100" s="1"/>
      <c r="F100" s="1"/>
      <c r="G100" s="1"/>
      <c r="H100" s="1"/>
      <c r="I100" s="1"/>
      <c r="J100" s="1"/>
      <c r="K100" s="1"/>
      <c r="L100" s="1">
        <f>IF(C100="","",VLOOKUP(C100,[1]BDD!B:R,16,FALSE))</f>
        <v>1</v>
      </c>
      <c r="M100" s="1" t="s">
        <v>67</v>
      </c>
      <c r="N100" s="152">
        <v>43466</v>
      </c>
      <c r="O100" s="110">
        <v>43478</v>
      </c>
      <c r="P100" s="128">
        <f t="shared" si="24"/>
        <v>13</v>
      </c>
      <c r="Q100" s="110"/>
      <c r="R100" s="110"/>
      <c r="S100" s="130" t="str">
        <f t="shared" si="13"/>
        <v/>
      </c>
      <c r="T100" s="110"/>
      <c r="U100" s="110"/>
      <c r="V100" s="132" t="str">
        <f t="shared" si="14"/>
        <v/>
      </c>
      <c r="W100" s="110"/>
      <c r="X100" s="110"/>
      <c r="Y100" s="134" t="str">
        <f t="shared" si="15"/>
        <v/>
      </c>
      <c r="Z100" s="110"/>
      <c r="AA100" s="110"/>
      <c r="AB100" s="136" t="str">
        <f t="shared" si="16"/>
        <v/>
      </c>
      <c r="AC100" s="110"/>
      <c r="AD100" s="110"/>
      <c r="AE100" s="153" t="str">
        <f t="shared" si="17"/>
        <v/>
      </c>
      <c r="AF100" s="110"/>
      <c r="AG100" s="110"/>
      <c r="AH100" s="154" t="str">
        <f t="shared" si="18"/>
        <v/>
      </c>
      <c r="AI100" s="110"/>
      <c r="AJ100" s="110"/>
      <c r="AK100" s="155" t="str">
        <f t="shared" si="19"/>
        <v/>
      </c>
      <c r="AL100" s="110"/>
      <c r="AM100" s="1"/>
      <c r="AN100" s="123" t="str">
        <f t="shared" si="20"/>
        <v/>
      </c>
      <c r="AO100" s="1"/>
      <c r="AP100" s="1"/>
      <c r="AQ100" s="156" t="str">
        <f t="shared" si="21"/>
        <v/>
      </c>
      <c r="AR100" s="1"/>
      <c r="AS100" s="1"/>
      <c r="AT100" s="157" t="str">
        <f t="shared" si="22"/>
        <v/>
      </c>
      <c r="AU100" s="1"/>
      <c r="AV100" s="1"/>
      <c r="AW100" s="158" t="str">
        <f t="shared" si="23"/>
        <v/>
      </c>
    </row>
    <row r="101" spans="1:49" x14ac:dyDescent="0.3">
      <c r="A101" s="151">
        <v>44221</v>
      </c>
      <c r="B101" s="1" t="e">
        <f>IF(C101="","",VLOOKUP(H101,[1]Portefeuilles!B:E,4,FALSE))</f>
        <v>#N/A</v>
      </c>
      <c r="C101" s="119">
        <v>19530</v>
      </c>
      <c r="D101" s="1"/>
      <c r="E101" s="1"/>
      <c r="F101" s="1"/>
      <c r="G101" s="1"/>
      <c r="H101" s="1"/>
      <c r="I101" s="1"/>
      <c r="J101" s="1"/>
      <c r="K101" s="1"/>
      <c r="L101" s="1">
        <f>IF(C101="","",VLOOKUP(C101,[1]BDD!B:R,16,FALSE))</f>
        <v>1</v>
      </c>
      <c r="M101" s="1" t="s">
        <v>68</v>
      </c>
      <c r="N101" s="110">
        <v>43479</v>
      </c>
      <c r="O101" s="110">
        <v>43483</v>
      </c>
      <c r="P101" s="128">
        <f t="shared" si="24"/>
        <v>5</v>
      </c>
      <c r="Q101" s="110"/>
      <c r="R101" s="110"/>
      <c r="S101" s="130" t="str">
        <f t="shared" si="13"/>
        <v/>
      </c>
      <c r="T101" s="110"/>
      <c r="U101" s="110"/>
      <c r="V101" s="132" t="str">
        <f t="shared" si="14"/>
        <v/>
      </c>
      <c r="W101" s="110"/>
      <c r="X101" s="110"/>
      <c r="Y101" s="134" t="str">
        <f t="shared" si="15"/>
        <v/>
      </c>
      <c r="Z101" s="110"/>
      <c r="AA101" s="110"/>
      <c r="AB101" s="136" t="str">
        <f t="shared" si="16"/>
        <v/>
      </c>
      <c r="AC101" s="110"/>
      <c r="AD101" s="110"/>
      <c r="AE101" s="153" t="str">
        <f t="shared" si="17"/>
        <v/>
      </c>
      <c r="AF101" s="110"/>
      <c r="AG101" s="110"/>
      <c r="AH101" s="154" t="str">
        <f t="shared" si="18"/>
        <v/>
      </c>
      <c r="AI101" s="110"/>
      <c r="AJ101" s="110"/>
      <c r="AK101" s="155" t="str">
        <f t="shared" si="19"/>
        <v/>
      </c>
      <c r="AL101" s="110"/>
      <c r="AM101" s="1"/>
      <c r="AN101" s="123" t="str">
        <f t="shared" si="20"/>
        <v/>
      </c>
      <c r="AO101" s="1"/>
      <c r="AP101" s="1"/>
      <c r="AQ101" s="156" t="str">
        <f t="shared" si="21"/>
        <v/>
      </c>
      <c r="AR101" s="1"/>
      <c r="AS101" s="1"/>
      <c r="AT101" s="157" t="str">
        <f t="shared" si="22"/>
        <v/>
      </c>
      <c r="AU101" s="1"/>
      <c r="AV101" s="1"/>
      <c r="AW101" s="158" t="str">
        <f t="shared" si="23"/>
        <v/>
      </c>
    </row>
    <row r="102" spans="1:49" x14ac:dyDescent="0.3">
      <c r="A102" s="151">
        <v>44221</v>
      </c>
      <c r="B102" s="1" t="e">
        <f>IF(C102="","",VLOOKUP(H102,[1]Portefeuilles!B:E,4,FALSE))</f>
        <v>#N/A</v>
      </c>
      <c r="C102" s="119">
        <v>136218</v>
      </c>
      <c r="D102" s="1"/>
      <c r="E102" s="1"/>
      <c r="F102" s="1"/>
      <c r="G102" s="1"/>
      <c r="H102" s="1"/>
      <c r="I102" s="1"/>
      <c r="J102" s="1"/>
      <c r="K102" s="1"/>
      <c r="L102" s="1">
        <f>IF(C102="","",VLOOKUP(C102,[1]BDD!B:R,16,FALSE))</f>
        <v>1</v>
      </c>
      <c r="M102" s="1" t="s">
        <v>68</v>
      </c>
      <c r="N102" s="110">
        <v>43472</v>
      </c>
      <c r="O102" s="110">
        <v>43476</v>
      </c>
      <c r="P102" s="128">
        <f t="shared" si="24"/>
        <v>5</v>
      </c>
      <c r="Q102" s="110"/>
      <c r="R102" s="110"/>
      <c r="S102" s="130" t="str">
        <f t="shared" si="13"/>
        <v/>
      </c>
      <c r="T102" s="110"/>
      <c r="U102" s="110"/>
      <c r="V102" s="132" t="str">
        <f t="shared" si="14"/>
        <v/>
      </c>
      <c r="W102" s="110"/>
      <c r="X102" s="110"/>
      <c r="Y102" s="134" t="str">
        <f t="shared" si="15"/>
        <v/>
      </c>
      <c r="Z102" s="110"/>
      <c r="AA102" s="110"/>
      <c r="AB102" s="136" t="str">
        <f t="shared" si="16"/>
        <v/>
      </c>
      <c r="AC102" s="110"/>
      <c r="AD102" s="110"/>
      <c r="AE102" s="153" t="str">
        <f t="shared" si="17"/>
        <v/>
      </c>
      <c r="AF102" s="110"/>
      <c r="AG102" s="110"/>
      <c r="AH102" s="154" t="str">
        <f t="shared" si="18"/>
        <v/>
      </c>
      <c r="AI102" s="110"/>
      <c r="AJ102" s="110"/>
      <c r="AK102" s="155" t="str">
        <f t="shared" si="19"/>
        <v/>
      </c>
      <c r="AL102" s="110"/>
      <c r="AM102" s="1"/>
      <c r="AN102" s="123" t="str">
        <f t="shared" si="20"/>
        <v/>
      </c>
      <c r="AO102" s="1"/>
      <c r="AP102" s="1"/>
      <c r="AQ102" s="156" t="str">
        <f t="shared" si="21"/>
        <v/>
      </c>
      <c r="AR102" s="1"/>
      <c r="AS102" s="1"/>
      <c r="AT102" s="157" t="str">
        <f t="shared" si="22"/>
        <v/>
      </c>
      <c r="AU102" s="1"/>
      <c r="AV102" s="1"/>
      <c r="AW102" s="158" t="str">
        <f t="shared" si="23"/>
        <v/>
      </c>
    </row>
    <row r="103" spans="1:49" x14ac:dyDescent="0.3">
      <c r="A103" s="151">
        <v>44221</v>
      </c>
      <c r="B103" s="1" t="e">
        <f>IF(C103="","",VLOOKUP(H103,[1]Portefeuilles!B:E,4,FALSE))</f>
        <v>#N/A</v>
      </c>
      <c r="C103" s="3">
        <v>138534</v>
      </c>
      <c r="D103" s="1"/>
      <c r="E103" s="1"/>
      <c r="F103" s="1"/>
      <c r="G103" s="1"/>
      <c r="H103" s="1"/>
      <c r="I103" s="1"/>
      <c r="J103" s="1"/>
      <c r="K103" s="1"/>
      <c r="L103" s="1">
        <f>IF(C103="","",VLOOKUP(C103,[1]BDD!B:R,16,FALSE))</f>
        <v>1</v>
      </c>
      <c r="M103" s="1" t="s">
        <v>67</v>
      </c>
      <c r="N103" s="110">
        <v>43471</v>
      </c>
      <c r="O103" s="110">
        <v>43494</v>
      </c>
      <c r="P103" s="128">
        <f t="shared" si="24"/>
        <v>24</v>
      </c>
      <c r="Q103" s="110"/>
      <c r="R103" s="110"/>
      <c r="S103" s="130" t="str">
        <f t="shared" si="13"/>
        <v/>
      </c>
      <c r="T103" s="110"/>
      <c r="U103" s="110"/>
      <c r="V103" s="132" t="str">
        <f t="shared" si="14"/>
        <v/>
      </c>
      <c r="W103" s="110"/>
      <c r="X103" s="110"/>
      <c r="Y103" s="134" t="str">
        <f t="shared" si="15"/>
        <v/>
      </c>
      <c r="Z103" s="110"/>
      <c r="AA103" s="110"/>
      <c r="AB103" s="136" t="str">
        <f t="shared" si="16"/>
        <v/>
      </c>
      <c r="AC103" s="110"/>
      <c r="AD103" s="110"/>
      <c r="AE103" s="153" t="str">
        <f t="shared" si="17"/>
        <v/>
      </c>
      <c r="AF103" s="110"/>
      <c r="AG103" s="110"/>
      <c r="AH103" s="154" t="str">
        <f t="shared" si="18"/>
        <v/>
      </c>
      <c r="AI103" s="110"/>
      <c r="AJ103" s="110"/>
      <c r="AK103" s="155" t="str">
        <f t="shared" si="19"/>
        <v/>
      </c>
      <c r="AL103" s="110"/>
      <c r="AM103" s="1"/>
      <c r="AN103" s="123" t="str">
        <f t="shared" si="20"/>
        <v/>
      </c>
      <c r="AO103" s="1"/>
      <c r="AP103" s="1"/>
      <c r="AQ103" s="156" t="str">
        <f t="shared" si="21"/>
        <v/>
      </c>
      <c r="AR103" s="1"/>
      <c r="AS103" s="1"/>
      <c r="AT103" s="157" t="str">
        <f t="shared" si="22"/>
        <v/>
      </c>
      <c r="AU103" s="1"/>
      <c r="AV103" s="1"/>
      <c r="AW103" s="158" t="str">
        <f t="shared" si="23"/>
        <v/>
      </c>
    </row>
    <row r="104" spans="1:49" x14ac:dyDescent="0.3">
      <c r="A104" s="151">
        <v>44221</v>
      </c>
      <c r="B104" s="1" t="e">
        <f>IF(C104="","",VLOOKUP(H104,[1]Portefeuilles!B:E,4,FALSE))</f>
        <v>#N/A</v>
      </c>
      <c r="C104" s="118">
        <v>12829</v>
      </c>
      <c r="D104" s="1"/>
      <c r="E104" s="1"/>
      <c r="F104" s="1"/>
      <c r="G104" s="1"/>
      <c r="H104" s="1"/>
      <c r="I104" s="1"/>
      <c r="J104" s="1"/>
      <c r="K104" s="1"/>
      <c r="L104" s="1">
        <f>IF(C104="","",VLOOKUP(C104,[1]BDD!B:R,16,FALSE))</f>
        <v>1</v>
      </c>
      <c r="M104" s="1" t="s">
        <v>67</v>
      </c>
      <c r="N104" s="110">
        <v>43479</v>
      </c>
      <c r="O104" s="110">
        <v>43483</v>
      </c>
      <c r="P104" s="128">
        <f t="shared" si="24"/>
        <v>5</v>
      </c>
      <c r="Q104" s="110"/>
      <c r="R104" s="110"/>
      <c r="S104" s="130" t="str">
        <f t="shared" si="13"/>
        <v/>
      </c>
      <c r="T104" s="110"/>
      <c r="U104" s="110"/>
      <c r="V104" s="132" t="str">
        <f t="shared" si="14"/>
        <v/>
      </c>
      <c r="W104" s="110"/>
      <c r="X104" s="110"/>
      <c r="Y104" s="134" t="str">
        <f t="shared" si="15"/>
        <v/>
      </c>
      <c r="Z104" s="110"/>
      <c r="AA104" s="110"/>
      <c r="AB104" s="136" t="str">
        <f t="shared" si="16"/>
        <v/>
      </c>
      <c r="AC104" s="110"/>
      <c r="AD104" s="110"/>
      <c r="AE104" s="153" t="str">
        <f t="shared" si="17"/>
        <v/>
      </c>
      <c r="AF104" s="110"/>
      <c r="AG104" s="110"/>
      <c r="AH104" s="154" t="str">
        <f t="shared" si="18"/>
        <v/>
      </c>
      <c r="AI104" s="110"/>
      <c r="AJ104" s="110"/>
      <c r="AK104" s="155" t="str">
        <f t="shared" si="19"/>
        <v/>
      </c>
      <c r="AL104" s="110"/>
      <c r="AM104" s="1"/>
      <c r="AN104" s="123" t="str">
        <f t="shared" si="20"/>
        <v/>
      </c>
      <c r="AO104" s="1"/>
      <c r="AP104" s="1"/>
      <c r="AQ104" s="156" t="str">
        <f t="shared" si="21"/>
        <v/>
      </c>
      <c r="AR104" s="1"/>
      <c r="AS104" s="1"/>
      <c r="AT104" s="157" t="str">
        <f t="shared" si="22"/>
        <v/>
      </c>
      <c r="AU104" s="1"/>
      <c r="AV104" s="1"/>
      <c r="AW104" s="158" t="str">
        <f t="shared" si="23"/>
        <v/>
      </c>
    </row>
    <row r="105" spans="1:49" x14ac:dyDescent="0.3">
      <c r="A105" s="151">
        <v>44221</v>
      </c>
      <c r="B105" s="1" t="e">
        <f>IF(C105="","",VLOOKUP(H105,[1]Portefeuilles!B:E,4,FALSE))</f>
        <v>#N/A</v>
      </c>
      <c r="C105" s="3">
        <v>137788</v>
      </c>
      <c r="D105" s="1"/>
      <c r="E105" s="1"/>
      <c r="F105" s="1"/>
      <c r="G105" s="1"/>
      <c r="H105" s="1"/>
      <c r="I105" s="1"/>
      <c r="J105" s="1"/>
      <c r="K105" s="1"/>
      <c r="L105" s="1">
        <f>IF(C105="","",VLOOKUP(C105,[1]BDD!B:R,16,FALSE))</f>
        <v>1</v>
      </c>
      <c r="M105" s="1" t="s">
        <v>68</v>
      </c>
      <c r="N105" s="110">
        <v>43473</v>
      </c>
      <c r="O105" s="110">
        <v>43496</v>
      </c>
      <c r="P105" s="128">
        <f t="shared" si="24"/>
        <v>24</v>
      </c>
      <c r="Q105" s="110">
        <v>43497</v>
      </c>
      <c r="R105" s="110">
        <v>43504</v>
      </c>
      <c r="S105" s="130">
        <f t="shared" si="13"/>
        <v>8</v>
      </c>
      <c r="T105" s="110"/>
      <c r="U105" s="110"/>
      <c r="V105" s="132" t="str">
        <f t="shared" si="14"/>
        <v/>
      </c>
      <c r="W105" s="110"/>
      <c r="X105" s="110"/>
      <c r="Y105" s="134" t="str">
        <f t="shared" si="15"/>
        <v/>
      </c>
      <c r="Z105" s="110"/>
      <c r="AA105" s="110"/>
      <c r="AB105" s="136" t="str">
        <f t="shared" si="16"/>
        <v/>
      </c>
      <c r="AC105" s="110"/>
      <c r="AD105" s="110"/>
      <c r="AE105" s="153" t="str">
        <f t="shared" si="17"/>
        <v/>
      </c>
      <c r="AF105" s="110"/>
      <c r="AG105" s="110"/>
      <c r="AH105" s="154" t="str">
        <f t="shared" si="18"/>
        <v/>
      </c>
      <c r="AI105" s="110"/>
      <c r="AJ105" s="110"/>
      <c r="AK105" s="155" t="str">
        <f t="shared" si="19"/>
        <v/>
      </c>
      <c r="AL105" s="110"/>
      <c r="AM105" s="1"/>
      <c r="AN105" s="123" t="str">
        <f t="shared" si="20"/>
        <v/>
      </c>
      <c r="AO105" s="1"/>
      <c r="AP105" s="1"/>
      <c r="AQ105" s="156" t="str">
        <f t="shared" si="21"/>
        <v/>
      </c>
      <c r="AR105" s="1"/>
      <c r="AS105" s="1"/>
      <c r="AT105" s="157" t="str">
        <f t="shared" si="22"/>
        <v/>
      </c>
      <c r="AU105" s="1"/>
      <c r="AV105" s="1"/>
      <c r="AW105" s="158" t="str">
        <f t="shared" si="23"/>
        <v/>
      </c>
    </row>
    <row r="106" spans="1:49" x14ac:dyDescent="0.3">
      <c r="A106" s="151">
        <v>44221</v>
      </c>
      <c r="B106" s="1" t="e">
        <f>IF(C106="","",VLOOKUP(H106,[1]Portefeuilles!B:E,4,FALSE))</f>
        <v>#N/A</v>
      </c>
      <c r="C106" s="3">
        <v>4884</v>
      </c>
      <c r="D106" s="1"/>
      <c r="E106" s="1"/>
      <c r="F106" s="1"/>
      <c r="G106" s="1"/>
      <c r="H106" s="1"/>
      <c r="I106" s="1"/>
      <c r="J106" s="1"/>
      <c r="K106" s="1"/>
      <c r="L106" s="1">
        <f>IF(C106="","",VLOOKUP(C106,[1]BDD!B:R,16,FALSE))</f>
        <v>1</v>
      </c>
      <c r="M106" s="1" t="s">
        <v>68</v>
      </c>
      <c r="N106" s="110">
        <v>43476</v>
      </c>
      <c r="O106" s="110">
        <v>43485</v>
      </c>
      <c r="P106" s="128">
        <f t="shared" si="24"/>
        <v>10</v>
      </c>
      <c r="Q106" s="110"/>
      <c r="R106" s="110"/>
      <c r="S106" s="130" t="str">
        <f t="shared" si="13"/>
        <v/>
      </c>
      <c r="T106" s="110"/>
      <c r="U106" s="110"/>
      <c r="V106" s="132" t="str">
        <f t="shared" si="14"/>
        <v/>
      </c>
      <c r="W106" s="110"/>
      <c r="X106" s="110"/>
      <c r="Y106" s="134" t="str">
        <f t="shared" si="15"/>
        <v/>
      </c>
      <c r="Z106" s="110"/>
      <c r="AA106" s="110"/>
      <c r="AB106" s="136" t="str">
        <f t="shared" si="16"/>
        <v/>
      </c>
      <c r="AC106" s="110"/>
      <c r="AD106" s="110"/>
      <c r="AE106" s="153" t="str">
        <f t="shared" si="17"/>
        <v/>
      </c>
      <c r="AF106" s="110"/>
      <c r="AG106" s="110"/>
      <c r="AH106" s="154" t="str">
        <f t="shared" si="18"/>
        <v/>
      </c>
      <c r="AI106" s="110"/>
      <c r="AJ106" s="110"/>
      <c r="AK106" s="155" t="str">
        <f t="shared" si="19"/>
        <v/>
      </c>
      <c r="AL106" s="110"/>
      <c r="AM106" s="1"/>
      <c r="AN106" s="123" t="str">
        <f t="shared" si="20"/>
        <v/>
      </c>
      <c r="AO106" s="1"/>
      <c r="AP106" s="1"/>
      <c r="AQ106" s="156" t="str">
        <f t="shared" si="21"/>
        <v/>
      </c>
      <c r="AR106" s="1"/>
      <c r="AS106" s="1"/>
      <c r="AT106" s="157" t="str">
        <f t="shared" si="22"/>
        <v/>
      </c>
      <c r="AU106" s="1"/>
      <c r="AV106" s="1"/>
      <c r="AW106" s="158" t="str">
        <f t="shared" si="23"/>
        <v/>
      </c>
    </row>
    <row r="107" spans="1:49" x14ac:dyDescent="0.3">
      <c r="A107" s="151">
        <v>44221</v>
      </c>
      <c r="B107" s="1" t="e">
        <f>IF(C107="","",VLOOKUP(H107,[1]Portefeuilles!B:E,4,FALSE))</f>
        <v>#N/A</v>
      </c>
      <c r="C107" s="3">
        <v>150756</v>
      </c>
      <c r="D107" s="1"/>
      <c r="E107" s="1"/>
      <c r="F107" s="1"/>
      <c r="G107" s="1"/>
      <c r="H107" s="1"/>
      <c r="I107" s="1"/>
      <c r="J107" s="1"/>
      <c r="K107" s="1"/>
      <c r="L107" s="1">
        <f>IF(C107="","",VLOOKUP(C107,[1]BDD!B:R,16,FALSE))</f>
        <v>1</v>
      </c>
      <c r="M107" s="1" t="s">
        <v>67</v>
      </c>
      <c r="N107" s="152">
        <v>43466</v>
      </c>
      <c r="O107" s="110">
        <v>43469</v>
      </c>
      <c r="P107" s="128">
        <f t="shared" si="24"/>
        <v>4</v>
      </c>
      <c r="Q107" s="110"/>
      <c r="R107" s="110"/>
      <c r="S107" s="130" t="str">
        <f t="shared" si="13"/>
        <v/>
      </c>
      <c r="T107" s="110"/>
      <c r="U107" s="110"/>
      <c r="V107" s="132" t="str">
        <f t="shared" si="14"/>
        <v/>
      </c>
      <c r="W107" s="110"/>
      <c r="X107" s="110"/>
      <c r="Y107" s="134" t="str">
        <f t="shared" si="15"/>
        <v/>
      </c>
      <c r="Z107" s="110"/>
      <c r="AA107" s="110"/>
      <c r="AB107" s="136" t="str">
        <f t="shared" si="16"/>
        <v/>
      </c>
      <c r="AC107" s="110"/>
      <c r="AD107" s="110"/>
      <c r="AE107" s="153" t="str">
        <f t="shared" si="17"/>
        <v/>
      </c>
      <c r="AF107" s="110"/>
      <c r="AG107" s="110"/>
      <c r="AH107" s="154" t="str">
        <f t="shared" si="18"/>
        <v/>
      </c>
      <c r="AI107" s="110"/>
      <c r="AJ107" s="110"/>
      <c r="AK107" s="155" t="str">
        <f t="shared" si="19"/>
        <v/>
      </c>
      <c r="AL107" s="110"/>
      <c r="AM107" s="1"/>
      <c r="AN107" s="123" t="str">
        <f t="shared" si="20"/>
        <v/>
      </c>
      <c r="AO107" s="1"/>
      <c r="AP107" s="1"/>
      <c r="AQ107" s="156" t="str">
        <f t="shared" si="21"/>
        <v/>
      </c>
      <c r="AR107" s="1"/>
      <c r="AS107" s="1"/>
      <c r="AT107" s="157" t="str">
        <f t="shared" si="22"/>
        <v/>
      </c>
      <c r="AU107" s="1"/>
      <c r="AV107" s="1"/>
      <c r="AW107" s="158" t="str">
        <f t="shared" si="23"/>
        <v/>
      </c>
    </row>
    <row r="108" spans="1:49" x14ac:dyDescent="0.3">
      <c r="A108" s="151">
        <v>44221</v>
      </c>
      <c r="B108" s="1" t="e">
        <f>IF(C108="","",VLOOKUP(H108,[1]Portefeuilles!B:E,4,FALSE))</f>
        <v>#N/A</v>
      </c>
      <c r="C108" s="3">
        <v>4536</v>
      </c>
      <c r="D108" s="1"/>
      <c r="E108" s="1"/>
      <c r="F108" s="1"/>
      <c r="G108" s="1"/>
      <c r="H108" s="1"/>
      <c r="I108" s="1"/>
      <c r="J108" s="1"/>
      <c r="K108" s="1"/>
      <c r="L108" s="1">
        <f>IF(C108="","",VLOOKUP(C108,[1]BDD!B:R,16,FALSE))</f>
        <v>1</v>
      </c>
      <c r="M108" s="1" t="s">
        <v>67</v>
      </c>
      <c r="N108" s="152">
        <v>43466</v>
      </c>
      <c r="O108" s="110">
        <v>43472</v>
      </c>
      <c r="P108" s="128">
        <f t="shared" si="24"/>
        <v>7</v>
      </c>
      <c r="Q108" s="110"/>
      <c r="R108" s="110"/>
      <c r="S108" s="130" t="str">
        <f t="shared" si="13"/>
        <v/>
      </c>
      <c r="T108" s="110"/>
      <c r="U108" s="110"/>
      <c r="V108" s="132" t="str">
        <f t="shared" si="14"/>
        <v/>
      </c>
      <c r="W108" s="110"/>
      <c r="X108" s="110"/>
      <c r="Y108" s="134" t="str">
        <f t="shared" si="15"/>
        <v/>
      </c>
      <c r="Z108" s="110"/>
      <c r="AA108" s="110"/>
      <c r="AB108" s="136" t="str">
        <f t="shared" si="16"/>
        <v/>
      </c>
      <c r="AC108" s="110"/>
      <c r="AD108" s="110"/>
      <c r="AE108" s="153" t="str">
        <f t="shared" si="17"/>
        <v/>
      </c>
      <c r="AF108" s="110"/>
      <c r="AG108" s="110"/>
      <c r="AH108" s="154" t="str">
        <f t="shared" si="18"/>
        <v/>
      </c>
      <c r="AI108" s="110"/>
      <c r="AJ108" s="110"/>
      <c r="AK108" s="155" t="str">
        <f t="shared" si="19"/>
        <v/>
      </c>
      <c r="AL108" s="110"/>
      <c r="AM108" s="1"/>
      <c r="AN108" s="123" t="str">
        <f t="shared" si="20"/>
        <v/>
      </c>
      <c r="AO108" s="1"/>
      <c r="AP108" s="1"/>
      <c r="AQ108" s="156" t="str">
        <f t="shared" si="21"/>
        <v/>
      </c>
      <c r="AR108" s="1"/>
      <c r="AS108" s="1"/>
      <c r="AT108" s="157" t="str">
        <f t="shared" si="22"/>
        <v/>
      </c>
      <c r="AU108" s="1"/>
      <c r="AV108" s="1"/>
      <c r="AW108" s="158" t="str">
        <f t="shared" si="23"/>
        <v/>
      </c>
    </row>
    <row r="109" spans="1:49" x14ac:dyDescent="0.3">
      <c r="A109" s="151">
        <v>44221</v>
      </c>
      <c r="B109" s="1" t="e">
        <f>IF(C109="","",VLOOKUP(H109,[1]Portefeuilles!B:E,4,FALSE))</f>
        <v>#N/A</v>
      </c>
      <c r="C109" s="3">
        <v>138415</v>
      </c>
      <c r="D109" s="1"/>
      <c r="E109" s="1"/>
      <c r="F109" s="1"/>
      <c r="G109" s="1"/>
      <c r="H109" s="1"/>
      <c r="I109" s="1"/>
      <c r="J109" s="1"/>
      <c r="K109" s="1"/>
      <c r="L109" s="1">
        <f>IF(C109="","",VLOOKUP(C109,[1]BDD!B:R,16,FALSE))</f>
        <v>1</v>
      </c>
      <c r="M109" s="1" t="s">
        <v>68</v>
      </c>
      <c r="N109" s="110">
        <v>43473</v>
      </c>
      <c r="O109" s="110">
        <v>43476</v>
      </c>
      <c r="P109" s="128">
        <f t="shared" si="24"/>
        <v>4</v>
      </c>
      <c r="Q109" s="110"/>
      <c r="R109" s="110"/>
      <c r="S109" s="130" t="str">
        <f t="shared" si="13"/>
        <v/>
      </c>
      <c r="T109" s="110"/>
      <c r="U109" s="110"/>
      <c r="V109" s="132" t="str">
        <f t="shared" si="14"/>
        <v/>
      </c>
      <c r="W109" s="110"/>
      <c r="X109" s="110"/>
      <c r="Y109" s="134" t="str">
        <f t="shared" si="15"/>
        <v/>
      </c>
      <c r="Z109" s="110"/>
      <c r="AA109" s="110"/>
      <c r="AB109" s="136" t="str">
        <f t="shared" si="16"/>
        <v/>
      </c>
      <c r="AC109" s="110"/>
      <c r="AD109" s="110"/>
      <c r="AE109" s="153" t="str">
        <f t="shared" si="17"/>
        <v/>
      </c>
      <c r="AF109" s="110"/>
      <c r="AG109" s="110"/>
      <c r="AH109" s="154" t="str">
        <f t="shared" si="18"/>
        <v/>
      </c>
      <c r="AI109" s="110"/>
      <c r="AJ109" s="110"/>
      <c r="AK109" s="155" t="str">
        <f t="shared" si="19"/>
        <v/>
      </c>
      <c r="AL109" s="110"/>
      <c r="AM109" s="1"/>
      <c r="AN109" s="123" t="str">
        <f t="shared" si="20"/>
        <v/>
      </c>
      <c r="AO109" s="1"/>
      <c r="AP109" s="1"/>
      <c r="AQ109" s="156" t="str">
        <f t="shared" si="21"/>
        <v/>
      </c>
      <c r="AR109" s="1"/>
      <c r="AS109" s="1"/>
      <c r="AT109" s="157" t="str">
        <f t="shared" si="22"/>
        <v/>
      </c>
      <c r="AU109" s="1"/>
      <c r="AV109" s="1"/>
      <c r="AW109" s="158" t="str">
        <f t="shared" si="23"/>
        <v/>
      </c>
    </row>
    <row r="110" spans="1:49" x14ac:dyDescent="0.3">
      <c r="A110" s="151">
        <v>44221</v>
      </c>
      <c r="B110" s="1" t="e">
        <f>IF(C110="","",VLOOKUP(H110,[1]Portefeuilles!B:E,4,FALSE))</f>
        <v>#N/A</v>
      </c>
      <c r="C110" s="3">
        <v>3023</v>
      </c>
      <c r="D110" s="1"/>
      <c r="E110" s="1"/>
      <c r="F110" s="1"/>
      <c r="G110" s="1"/>
      <c r="H110" s="1"/>
      <c r="I110" s="1"/>
      <c r="J110" s="1"/>
      <c r="K110" s="1"/>
      <c r="L110" s="1">
        <f>IF(C110="","",VLOOKUP(C110,[1]BDD!B:R,16,FALSE))</f>
        <v>1</v>
      </c>
      <c r="M110" s="1" t="s">
        <v>67</v>
      </c>
      <c r="N110" s="152">
        <v>43466</v>
      </c>
      <c r="O110" s="110">
        <v>43476</v>
      </c>
      <c r="P110" s="128">
        <f t="shared" si="24"/>
        <v>11</v>
      </c>
      <c r="Q110" s="110"/>
      <c r="R110" s="110"/>
      <c r="S110" s="130" t="str">
        <f t="shared" si="13"/>
        <v/>
      </c>
      <c r="T110" s="110"/>
      <c r="U110" s="110"/>
      <c r="V110" s="132" t="str">
        <f t="shared" si="14"/>
        <v/>
      </c>
      <c r="W110" s="110"/>
      <c r="X110" s="110"/>
      <c r="Y110" s="134" t="str">
        <f t="shared" si="15"/>
        <v/>
      </c>
      <c r="Z110" s="110"/>
      <c r="AA110" s="110"/>
      <c r="AB110" s="136" t="str">
        <f t="shared" si="16"/>
        <v/>
      </c>
      <c r="AC110" s="110"/>
      <c r="AD110" s="110"/>
      <c r="AE110" s="153" t="str">
        <f t="shared" si="17"/>
        <v/>
      </c>
      <c r="AF110" s="110"/>
      <c r="AG110" s="110"/>
      <c r="AH110" s="154" t="str">
        <f t="shared" si="18"/>
        <v/>
      </c>
      <c r="AI110" s="110"/>
      <c r="AJ110" s="110"/>
      <c r="AK110" s="155" t="str">
        <f t="shared" si="19"/>
        <v/>
      </c>
      <c r="AL110" s="110"/>
      <c r="AM110" s="1"/>
      <c r="AN110" s="123" t="str">
        <f t="shared" si="20"/>
        <v/>
      </c>
      <c r="AO110" s="1"/>
      <c r="AP110" s="1"/>
      <c r="AQ110" s="156" t="str">
        <f t="shared" si="21"/>
        <v/>
      </c>
      <c r="AR110" s="1"/>
      <c r="AS110" s="1"/>
      <c r="AT110" s="157" t="str">
        <f t="shared" si="22"/>
        <v/>
      </c>
      <c r="AU110" s="1"/>
      <c r="AV110" s="1"/>
      <c r="AW110" s="158" t="str">
        <f t="shared" si="23"/>
        <v/>
      </c>
    </row>
    <row r="111" spans="1:49" x14ac:dyDescent="0.3">
      <c r="A111" s="151">
        <v>44221</v>
      </c>
      <c r="B111" s="115" t="e">
        <f>IF(C111="","",VLOOKUP(H111,[1]Portefeuilles!B:E,4,FALSE))</f>
        <v>#N/A</v>
      </c>
      <c r="C111" s="114">
        <v>182286</v>
      </c>
      <c r="D111" s="115"/>
      <c r="E111" s="1"/>
      <c r="F111" s="1"/>
      <c r="G111" s="1"/>
      <c r="H111" s="1"/>
      <c r="I111" s="1"/>
      <c r="J111" s="1"/>
      <c r="K111" s="1"/>
      <c r="L111" s="1">
        <f>IF(C111="","",VLOOKUP(C111,[1]BDD!B:R,16,FALSE))</f>
        <v>1</v>
      </c>
      <c r="M111" s="1" t="s">
        <v>68</v>
      </c>
      <c r="N111" s="110">
        <v>43481</v>
      </c>
      <c r="O111" s="110">
        <v>43483</v>
      </c>
      <c r="P111" s="128">
        <f t="shared" si="24"/>
        <v>3</v>
      </c>
      <c r="Q111" s="110"/>
      <c r="R111" s="110"/>
      <c r="S111" s="130" t="str">
        <f t="shared" si="13"/>
        <v/>
      </c>
      <c r="T111" s="110"/>
      <c r="U111" s="110"/>
      <c r="V111" s="132" t="str">
        <f t="shared" si="14"/>
        <v/>
      </c>
      <c r="W111" s="110"/>
      <c r="X111" s="110"/>
      <c r="Y111" s="134" t="str">
        <f t="shared" si="15"/>
        <v/>
      </c>
      <c r="Z111" s="110"/>
      <c r="AA111" s="110"/>
      <c r="AB111" s="136" t="str">
        <f t="shared" si="16"/>
        <v/>
      </c>
      <c r="AC111" s="110"/>
      <c r="AD111" s="110"/>
      <c r="AE111" s="153" t="str">
        <f t="shared" si="17"/>
        <v/>
      </c>
      <c r="AF111" s="110"/>
      <c r="AG111" s="110"/>
      <c r="AH111" s="154" t="str">
        <f t="shared" si="18"/>
        <v/>
      </c>
      <c r="AI111" s="110"/>
      <c r="AJ111" s="110"/>
      <c r="AK111" s="155" t="str">
        <f t="shared" si="19"/>
        <v/>
      </c>
      <c r="AL111" s="110"/>
      <c r="AM111" s="1"/>
      <c r="AN111" s="123" t="str">
        <f t="shared" si="20"/>
        <v/>
      </c>
      <c r="AO111" s="1"/>
      <c r="AP111" s="1"/>
      <c r="AQ111" s="156" t="str">
        <f t="shared" si="21"/>
        <v/>
      </c>
      <c r="AR111" s="1"/>
      <c r="AS111" s="1"/>
      <c r="AT111" s="157" t="str">
        <f t="shared" si="22"/>
        <v/>
      </c>
      <c r="AU111" s="1"/>
      <c r="AV111" s="1"/>
      <c r="AW111" s="158" t="str">
        <f t="shared" si="23"/>
        <v/>
      </c>
    </row>
    <row r="112" spans="1:49" x14ac:dyDescent="0.3">
      <c r="A112" s="151">
        <v>44221</v>
      </c>
      <c r="B112" s="1" t="e">
        <f>IF(C112="","",VLOOKUP(H112,[1]Portefeuilles!B:E,4,FALSE))</f>
        <v>#N/A</v>
      </c>
      <c r="C112" s="3">
        <v>151728</v>
      </c>
      <c r="D112" s="1"/>
      <c r="E112" s="1"/>
      <c r="F112" s="1"/>
      <c r="G112" s="1"/>
      <c r="H112" s="1"/>
      <c r="I112" s="1"/>
      <c r="J112" s="1"/>
      <c r="K112" s="1"/>
      <c r="L112" s="1">
        <f>IF(C112="","",VLOOKUP(C112,[1]BDD!B:R,16,FALSE))</f>
        <v>1</v>
      </c>
      <c r="M112" s="1" t="s">
        <v>68</v>
      </c>
      <c r="N112" s="110">
        <v>43472</v>
      </c>
      <c r="O112" s="110">
        <v>43475</v>
      </c>
      <c r="P112" s="128">
        <f t="shared" si="24"/>
        <v>4</v>
      </c>
      <c r="Q112" s="110"/>
      <c r="R112" s="110"/>
      <c r="S112" s="130" t="str">
        <f t="shared" si="13"/>
        <v/>
      </c>
      <c r="T112" s="110"/>
      <c r="U112" s="110"/>
      <c r="V112" s="132" t="str">
        <f t="shared" si="14"/>
        <v/>
      </c>
      <c r="W112" s="110"/>
      <c r="X112" s="110"/>
      <c r="Y112" s="134" t="str">
        <f t="shared" si="15"/>
        <v/>
      </c>
      <c r="Z112" s="110"/>
      <c r="AA112" s="110"/>
      <c r="AB112" s="136" t="str">
        <f t="shared" si="16"/>
        <v/>
      </c>
      <c r="AC112" s="110"/>
      <c r="AD112" s="110"/>
      <c r="AE112" s="153" t="str">
        <f t="shared" si="17"/>
        <v/>
      </c>
      <c r="AF112" s="110"/>
      <c r="AG112" s="110"/>
      <c r="AH112" s="154" t="str">
        <f t="shared" si="18"/>
        <v/>
      </c>
      <c r="AI112" s="110"/>
      <c r="AJ112" s="110"/>
      <c r="AK112" s="155" t="str">
        <f t="shared" si="19"/>
        <v/>
      </c>
      <c r="AL112" s="110"/>
      <c r="AM112" s="1"/>
      <c r="AN112" s="123" t="str">
        <f t="shared" si="20"/>
        <v/>
      </c>
      <c r="AO112" s="1"/>
      <c r="AP112" s="1"/>
      <c r="AQ112" s="156" t="str">
        <f t="shared" si="21"/>
        <v/>
      </c>
      <c r="AR112" s="1"/>
      <c r="AS112" s="1"/>
      <c r="AT112" s="157" t="str">
        <f t="shared" si="22"/>
        <v/>
      </c>
      <c r="AU112" s="1"/>
      <c r="AV112" s="1"/>
      <c r="AW112" s="158" t="str">
        <f t="shared" si="23"/>
        <v/>
      </c>
    </row>
    <row r="113" spans="1:49" x14ac:dyDescent="0.3">
      <c r="A113" s="151">
        <v>44221</v>
      </c>
      <c r="B113" s="1" t="e">
        <f>IF(C113="","",VLOOKUP(H113,[1]Portefeuilles!B:E,4,FALSE))</f>
        <v>#N/A</v>
      </c>
      <c r="C113" s="3">
        <v>4123</v>
      </c>
      <c r="D113" s="1"/>
      <c r="E113" s="1"/>
      <c r="F113" s="1"/>
      <c r="G113" s="1"/>
      <c r="H113" s="1"/>
      <c r="I113" s="1"/>
      <c r="J113" s="1"/>
      <c r="K113" s="1"/>
      <c r="L113" s="1">
        <f>IF(C113="","",VLOOKUP(C113,[1]BDD!B:R,16,FALSE))</f>
        <v>1</v>
      </c>
      <c r="M113" s="1" t="s">
        <v>68</v>
      </c>
      <c r="N113" s="110">
        <v>43479</v>
      </c>
      <c r="O113" s="110">
        <v>43483</v>
      </c>
      <c r="P113" s="128">
        <f t="shared" si="24"/>
        <v>5</v>
      </c>
      <c r="Q113" s="110"/>
      <c r="R113" s="110"/>
      <c r="S113" s="130" t="str">
        <f t="shared" si="13"/>
        <v/>
      </c>
      <c r="T113" s="110"/>
      <c r="U113" s="110"/>
      <c r="V113" s="132" t="str">
        <f t="shared" si="14"/>
        <v/>
      </c>
      <c r="W113" s="110"/>
      <c r="X113" s="110"/>
      <c r="Y113" s="134" t="str">
        <f t="shared" si="15"/>
        <v/>
      </c>
      <c r="Z113" s="110"/>
      <c r="AA113" s="110"/>
      <c r="AB113" s="136" t="str">
        <f t="shared" si="16"/>
        <v/>
      </c>
      <c r="AC113" s="110"/>
      <c r="AD113" s="110"/>
      <c r="AE113" s="153" t="str">
        <f t="shared" si="17"/>
        <v/>
      </c>
      <c r="AF113" s="110"/>
      <c r="AG113" s="110"/>
      <c r="AH113" s="154" t="str">
        <f t="shared" si="18"/>
        <v/>
      </c>
      <c r="AI113" s="110"/>
      <c r="AJ113" s="110"/>
      <c r="AK113" s="155" t="str">
        <f t="shared" si="19"/>
        <v/>
      </c>
      <c r="AL113" s="110"/>
      <c r="AM113" s="1"/>
      <c r="AN113" s="123" t="str">
        <f t="shared" si="20"/>
        <v/>
      </c>
      <c r="AO113" s="1"/>
      <c r="AP113" s="1"/>
      <c r="AQ113" s="156" t="str">
        <f t="shared" si="21"/>
        <v/>
      </c>
      <c r="AR113" s="1"/>
      <c r="AS113" s="1"/>
      <c r="AT113" s="157" t="str">
        <f t="shared" si="22"/>
        <v/>
      </c>
      <c r="AU113" s="1"/>
      <c r="AV113" s="1"/>
      <c r="AW113" s="158" t="str">
        <f t="shared" si="23"/>
        <v/>
      </c>
    </row>
    <row r="114" spans="1:49" x14ac:dyDescent="0.3">
      <c r="A114" s="151">
        <v>44221</v>
      </c>
      <c r="B114" s="1" t="e">
        <f>IF(C114="","",VLOOKUP(H114,[1]Portefeuilles!B:E,4,FALSE))</f>
        <v>#N/A</v>
      </c>
      <c r="C114" s="3">
        <v>13611</v>
      </c>
      <c r="D114" s="1"/>
      <c r="E114" s="1"/>
      <c r="F114" s="1"/>
      <c r="G114" s="1"/>
      <c r="H114" s="1"/>
      <c r="I114" s="1"/>
      <c r="J114" s="1"/>
      <c r="K114" s="1"/>
      <c r="L114" s="1">
        <f>IF(C114="","",VLOOKUP(C114,[1]BDD!B:R,16,FALSE))</f>
        <v>0.8</v>
      </c>
      <c r="M114" s="1" t="s">
        <v>68</v>
      </c>
      <c r="N114" s="110">
        <v>43476</v>
      </c>
      <c r="O114" s="110">
        <v>43490</v>
      </c>
      <c r="P114" s="128">
        <f t="shared" si="24"/>
        <v>15</v>
      </c>
      <c r="Q114" s="110"/>
      <c r="R114" s="110"/>
      <c r="S114" s="130" t="str">
        <f t="shared" si="13"/>
        <v/>
      </c>
      <c r="T114" s="110"/>
      <c r="U114" s="110"/>
      <c r="V114" s="132" t="str">
        <f t="shared" si="14"/>
        <v/>
      </c>
      <c r="W114" s="110"/>
      <c r="X114" s="110"/>
      <c r="Y114" s="134" t="str">
        <f t="shared" si="15"/>
        <v/>
      </c>
      <c r="Z114" s="110"/>
      <c r="AA114" s="110"/>
      <c r="AB114" s="136" t="str">
        <f t="shared" si="16"/>
        <v/>
      </c>
      <c r="AC114" s="110"/>
      <c r="AD114" s="110"/>
      <c r="AE114" s="153" t="str">
        <f t="shared" si="17"/>
        <v/>
      </c>
      <c r="AF114" s="110"/>
      <c r="AG114" s="110"/>
      <c r="AH114" s="154" t="str">
        <f t="shared" si="18"/>
        <v/>
      </c>
      <c r="AI114" s="110"/>
      <c r="AJ114" s="110"/>
      <c r="AK114" s="155" t="str">
        <f t="shared" si="19"/>
        <v/>
      </c>
      <c r="AL114" s="110"/>
      <c r="AM114" s="1"/>
      <c r="AN114" s="123" t="str">
        <f t="shared" si="20"/>
        <v/>
      </c>
      <c r="AO114" s="1"/>
      <c r="AP114" s="1"/>
      <c r="AQ114" s="156" t="str">
        <f t="shared" si="21"/>
        <v/>
      </c>
      <c r="AR114" s="1"/>
      <c r="AS114" s="1"/>
      <c r="AT114" s="157" t="str">
        <f t="shared" si="22"/>
        <v/>
      </c>
      <c r="AU114" s="1"/>
      <c r="AV114" s="1"/>
      <c r="AW114" s="158" t="str">
        <f t="shared" si="23"/>
        <v/>
      </c>
    </row>
    <row r="115" spans="1:49" x14ac:dyDescent="0.3">
      <c r="A115" s="151">
        <v>44221</v>
      </c>
      <c r="B115" s="1" t="e">
        <f>IF(C115="","",VLOOKUP(H115,[1]Portefeuilles!B:E,4,FALSE))</f>
        <v>#N/A</v>
      </c>
      <c r="C115" s="3">
        <v>77559</v>
      </c>
      <c r="D115" s="1"/>
      <c r="E115" s="1"/>
      <c r="F115" s="1"/>
      <c r="G115" s="1"/>
      <c r="H115" s="1"/>
      <c r="I115" s="1"/>
      <c r="J115" s="1"/>
      <c r="K115" s="1"/>
      <c r="L115" s="1">
        <f>IF(C115="","",VLOOKUP(C115,[1]BDD!B:R,16,FALSE))</f>
        <v>1</v>
      </c>
      <c r="M115" s="1" t="s">
        <v>68</v>
      </c>
      <c r="N115" s="110">
        <v>43479</v>
      </c>
      <c r="O115" s="110">
        <v>43480</v>
      </c>
      <c r="P115" s="128">
        <f t="shared" si="24"/>
        <v>2</v>
      </c>
      <c r="Q115" s="110"/>
      <c r="R115" s="110"/>
      <c r="S115" s="130" t="str">
        <f t="shared" si="13"/>
        <v/>
      </c>
      <c r="T115" s="110"/>
      <c r="U115" s="110"/>
      <c r="V115" s="132" t="str">
        <f t="shared" si="14"/>
        <v/>
      </c>
      <c r="W115" s="110"/>
      <c r="X115" s="110"/>
      <c r="Y115" s="134" t="str">
        <f t="shared" si="15"/>
        <v/>
      </c>
      <c r="Z115" s="110"/>
      <c r="AA115" s="110"/>
      <c r="AB115" s="136" t="str">
        <f t="shared" si="16"/>
        <v/>
      </c>
      <c r="AC115" s="110"/>
      <c r="AD115" s="110"/>
      <c r="AE115" s="153" t="str">
        <f t="shared" si="17"/>
        <v/>
      </c>
      <c r="AF115" s="110"/>
      <c r="AG115" s="110"/>
      <c r="AH115" s="154" t="str">
        <f t="shared" si="18"/>
        <v/>
      </c>
      <c r="AI115" s="110"/>
      <c r="AJ115" s="110"/>
      <c r="AK115" s="155" t="str">
        <f t="shared" si="19"/>
        <v/>
      </c>
      <c r="AL115" s="110"/>
      <c r="AM115" s="1"/>
      <c r="AN115" s="123" t="str">
        <f t="shared" si="20"/>
        <v/>
      </c>
      <c r="AO115" s="1"/>
      <c r="AP115" s="1"/>
      <c r="AQ115" s="156" t="str">
        <f t="shared" si="21"/>
        <v/>
      </c>
      <c r="AR115" s="1"/>
      <c r="AS115" s="1"/>
      <c r="AT115" s="157" t="str">
        <f t="shared" si="22"/>
        <v/>
      </c>
      <c r="AU115" s="1"/>
      <c r="AV115" s="1"/>
      <c r="AW115" s="158" t="str">
        <f t="shared" si="23"/>
        <v/>
      </c>
    </row>
    <row r="116" spans="1:49" x14ac:dyDescent="0.3">
      <c r="A116" s="151">
        <v>44221</v>
      </c>
      <c r="B116" s="1" t="e">
        <f>IF(C116="","",VLOOKUP(H116,[1]Portefeuilles!B:E,4,FALSE))</f>
        <v>#N/A</v>
      </c>
      <c r="C116" s="3">
        <v>11206</v>
      </c>
      <c r="D116" s="1"/>
      <c r="E116" s="1"/>
      <c r="F116" s="1"/>
      <c r="G116" s="1"/>
      <c r="H116" s="1"/>
      <c r="I116" s="1"/>
      <c r="J116" s="1"/>
      <c r="K116" s="1"/>
      <c r="L116" s="1">
        <f>IF(C116="","",VLOOKUP(C116,[1]BDD!B:R,16,FALSE))</f>
        <v>1</v>
      </c>
      <c r="M116" s="1" t="s">
        <v>67</v>
      </c>
      <c r="N116" s="110">
        <v>43476</v>
      </c>
      <c r="O116" s="110">
        <v>43483</v>
      </c>
      <c r="P116" s="128">
        <f t="shared" si="24"/>
        <v>8</v>
      </c>
      <c r="Q116" s="110"/>
      <c r="R116" s="110"/>
      <c r="S116" s="130" t="str">
        <f t="shared" si="13"/>
        <v/>
      </c>
      <c r="T116" s="110"/>
      <c r="U116" s="110"/>
      <c r="V116" s="132" t="str">
        <f t="shared" si="14"/>
        <v/>
      </c>
      <c r="W116" s="110"/>
      <c r="X116" s="110"/>
      <c r="Y116" s="134" t="str">
        <f t="shared" si="15"/>
        <v/>
      </c>
      <c r="Z116" s="110"/>
      <c r="AA116" s="110"/>
      <c r="AB116" s="136" t="str">
        <f t="shared" si="16"/>
        <v/>
      </c>
      <c r="AC116" s="110"/>
      <c r="AD116" s="110"/>
      <c r="AE116" s="153" t="str">
        <f t="shared" si="17"/>
        <v/>
      </c>
      <c r="AF116" s="110"/>
      <c r="AG116" s="110"/>
      <c r="AH116" s="154" t="str">
        <f t="shared" si="18"/>
        <v/>
      </c>
      <c r="AI116" s="110"/>
      <c r="AJ116" s="110"/>
      <c r="AK116" s="155" t="str">
        <f t="shared" si="19"/>
        <v/>
      </c>
      <c r="AL116" s="110"/>
      <c r="AM116" s="1"/>
      <c r="AN116" s="123" t="str">
        <f t="shared" si="20"/>
        <v/>
      </c>
      <c r="AO116" s="1"/>
      <c r="AP116" s="1"/>
      <c r="AQ116" s="156" t="str">
        <f t="shared" si="21"/>
        <v/>
      </c>
      <c r="AR116" s="1"/>
      <c r="AS116" s="1"/>
      <c r="AT116" s="157" t="str">
        <f t="shared" si="22"/>
        <v/>
      </c>
      <c r="AU116" s="1"/>
      <c r="AV116" s="1"/>
      <c r="AW116" s="158" t="str">
        <f t="shared" si="23"/>
        <v/>
      </c>
    </row>
    <row r="117" spans="1:49" x14ac:dyDescent="0.3">
      <c r="A117" s="151">
        <v>44221</v>
      </c>
      <c r="B117" s="1" t="e">
        <f>IF(C117="","",VLOOKUP(H117,[1]Portefeuilles!B:E,4,FALSE))</f>
        <v>#N/A</v>
      </c>
      <c r="C117" s="3">
        <v>89619</v>
      </c>
      <c r="D117" s="1"/>
      <c r="E117" s="1"/>
      <c r="F117" s="1"/>
      <c r="G117" s="1"/>
      <c r="H117" s="1"/>
      <c r="I117" s="1"/>
      <c r="J117" s="1"/>
      <c r="K117" s="1"/>
      <c r="L117" s="1">
        <f>IF(C117="","",VLOOKUP(C117,[1]BDD!B:R,16,FALSE))</f>
        <v>1</v>
      </c>
      <c r="M117" s="1" t="s">
        <v>68</v>
      </c>
      <c r="N117" s="110">
        <v>43476</v>
      </c>
      <c r="O117" s="110">
        <v>43476</v>
      </c>
      <c r="P117" s="128">
        <f t="shared" si="24"/>
        <v>1</v>
      </c>
      <c r="Q117" s="110"/>
      <c r="R117" s="110"/>
      <c r="S117" s="130" t="str">
        <f t="shared" si="13"/>
        <v/>
      </c>
      <c r="T117" s="110"/>
      <c r="U117" s="110"/>
      <c r="V117" s="132" t="str">
        <f t="shared" si="14"/>
        <v/>
      </c>
      <c r="W117" s="110"/>
      <c r="X117" s="110"/>
      <c r="Y117" s="134" t="str">
        <f t="shared" si="15"/>
        <v/>
      </c>
      <c r="Z117" s="110"/>
      <c r="AA117" s="110"/>
      <c r="AB117" s="136" t="str">
        <f t="shared" si="16"/>
        <v/>
      </c>
      <c r="AC117" s="110"/>
      <c r="AD117" s="110"/>
      <c r="AE117" s="153" t="str">
        <f t="shared" si="17"/>
        <v/>
      </c>
      <c r="AF117" s="110"/>
      <c r="AG117" s="110"/>
      <c r="AH117" s="154" t="str">
        <f t="shared" si="18"/>
        <v/>
      </c>
      <c r="AI117" s="110"/>
      <c r="AJ117" s="110"/>
      <c r="AK117" s="155" t="str">
        <f t="shared" si="19"/>
        <v/>
      </c>
      <c r="AL117" s="110"/>
      <c r="AM117" s="1"/>
      <c r="AN117" s="123" t="str">
        <f t="shared" si="20"/>
        <v/>
      </c>
      <c r="AO117" s="1"/>
      <c r="AP117" s="1"/>
      <c r="AQ117" s="156" t="str">
        <f t="shared" si="21"/>
        <v/>
      </c>
      <c r="AR117" s="1"/>
      <c r="AS117" s="1"/>
      <c r="AT117" s="157" t="str">
        <f t="shared" si="22"/>
        <v/>
      </c>
      <c r="AU117" s="1"/>
      <c r="AV117" s="1"/>
      <c r="AW117" s="158" t="str">
        <f t="shared" si="23"/>
        <v/>
      </c>
    </row>
    <row r="118" spans="1:49" x14ac:dyDescent="0.3">
      <c r="A118" s="151">
        <v>44221</v>
      </c>
      <c r="B118" s="1" t="e">
        <f>IF(C118="","",VLOOKUP(H118,[1]Portefeuilles!B:E,4,FALSE))</f>
        <v>#N/A</v>
      </c>
      <c r="C118" s="3">
        <v>89619</v>
      </c>
      <c r="D118" s="1"/>
      <c r="E118" s="1"/>
      <c r="F118" s="1"/>
      <c r="G118" s="1"/>
      <c r="H118" s="1"/>
      <c r="I118" s="1"/>
      <c r="J118" s="1"/>
      <c r="K118" s="1"/>
      <c r="L118" s="1">
        <f>IF(C118="","",VLOOKUP(C118,[1]BDD!B:R,16,FALSE))</f>
        <v>1</v>
      </c>
      <c r="M118" s="1" t="s">
        <v>67</v>
      </c>
      <c r="N118" s="110">
        <v>43477</v>
      </c>
      <c r="O118" s="110">
        <v>43496</v>
      </c>
      <c r="P118" s="128">
        <f t="shared" si="24"/>
        <v>20</v>
      </c>
      <c r="Q118" s="110">
        <v>43497</v>
      </c>
      <c r="R118" s="110">
        <v>43499</v>
      </c>
      <c r="S118" s="130">
        <f t="shared" si="13"/>
        <v>3</v>
      </c>
      <c r="T118" s="110"/>
      <c r="U118" s="110"/>
      <c r="V118" s="132" t="str">
        <f t="shared" si="14"/>
        <v/>
      </c>
      <c r="W118" s="110"/>
      <c r="X118" s="110"/>
      <c r="Y118" s="134" t="str">
        <f t="shared" si="15"/>
        <v/>
      </c>
      <c r="Z118" s="110"/>
      <c r="AA118" s="110"/>
      <c r="AB118" s="136" t="str">
        <f t="shared" si="16"/>
        <v/>
      </c>
      <c r="AC118" s="110"/>
      <c r="AD118" s="110"/>
      <c r="AE118" s="153" t="str">
        <f t="shared" si="17"/>
        <v/>
      </c>
      <c r="AF118" s="110"/>
      <c r="AG118" s="110"/>
      <c r="AH118" s="154" t="str">
        <f t="shared" si="18"/>
        <v/>
      </c>
      <c r="AI118" s="110"/>
      <c r="AJ118" s="110"/>
      <c r="AK118" s="155" t="str">
        <f t="shared" si="19"/>
        <v/>
      </c>
      <c r="AL118" s="110"/>
      <c r="AM118" s="1"/>
      <c r="AN118" s="123" t="str">
        <f t="shared" si="20"/>
        <v/>
      </c>
      <c r="AO118" s="1"/>
      <c r="AP118" s="1"/>
      <c r="AQ118" s="156" t="str">
        <f t="shared" si="21"/>
        <v/>
      </c>
      <c r="AR118" s="1"/>
      <c r="AS118" s="1"/>
      <c r="AT118" s="157" t="str">
        <f t="shared" si="22"/>
        <v/>
      </c>
      <c r="AU118" s="1"/>
      <c r="AV118" s="1"/>
      <c r="AW118" s="158" t="str">
        <f t="shared" si="23"/>
        <v/>
      </c>
    </row>
    <row r="119" spans="1:49" x14ac:dyDescent="0.3">
      <c r="A119" s="151">
        <v>44221</v>
      </c>
      <c r="B119" s="1" t="e">
        <f>IF(C119="","",VLOOKUP(H119,[1]Portefeuilles!B:E,4,FALSE))</f>
        <v>#N/A</v>
      </c>
      <c r="C119" s="3">
        <v>3589</v>
      </c>
      <c r="D119" s="1"/>
      <c r="E119" s="1"/>
      <c r="F119" s="1"/>
      <c r="G119" s="1"/>
      <c r="H119" s="1"/>
      <c r="I119" s="1"/>
      <c r="J119" s="1"/>
      <c r="K119" s="1"/>
      <c r="L119" s="1">
        <f>IF(C119="","",VLOOKUP(C119,[1]BDD!B:R,16,FALSE))</f>
        <v>1</v>
      </c>
      <c r="M119" s="1" t="s">
        <v>67</v>
      </c>
      <c r="N119" s="110">
        <v>43475</v>
      </c>
      <c r="O119" s="110">
        <v>43496</v>
      </c>
      <c r="P119" s="128">
        <f t="shared" si="24"/>
        <v>22</v>
      </c>
      <c r="Q119" s="110">
        <v>43497</v>
      </c>
      <c r="R119" s="110">
        <v>43524</v>
      </c>
      <c r="S119" s="130">
        <f t="shared" si="13"/>
        <v>28</v>
      </c>
      <c r="T119" s="110"/>
      <c r="U119" s="110"/>
      <c r="V119" s="132" t="str">
        <f t="shared" si="14"/>
        <v/>
      </c>
      <c r="W119" s="110"/>
      <c r="X119" s="110"/>
      <c r="Y119" s="134" t="str">
        <f t="shared" si="15"/>
        <v/>
      </c>
      <c r="Z119" s="110"/>
      <c r="AA119" s="110"/>
      <c r="AB119" s="136" t="str">
        <f t="shared" si="16"/>
        <v/>
      </c>
      <c r="AC119" s="110"/>
      <c r="AD119" s="110"/>
      <c r="AE119" s="153" t="str">
        <f t="shared" si="17"/>
        <v/>
      </c>
      <c r="AF119" s="110"/>
      <c r="AG119" s="110"/>
      <c r="AH119" s="154" t="str">
        <f t="shared" si="18"/>
        <v/>
      </c>
      <c r="AI119" s="110"/>
      <c r="AJ119" s="110"/>
      <c r="AK119" s="155" t="str">
        <f t="shared" si="19"/>
        <v/>
      </c>
      <c r="AL119" s="110"/>
      <c r="AM119" s="1"/>
      <c r="AN119" s="123" t="str">
        <f t="shared" si="20"/>
        <v/>
      </c>
      <c r="AO119" s="1"/>
      <c r="AP119" s="1"/>
      <c r="AQ119" s="156" t="str">
        <f t="shared" si="21"/>
        <v/>
      </c>
      <c r="AR119" s="1"/>
      <c r="AS119" s="1"/>
      <c r="AT119" s="157" t="str">
        <f t="shared" si="22"/>
        <v/>
      </c>
      <c r="AU119" s="1"/>
      <c r="AV119" s="1"/>
      <c r="AW119" s="158" t="str">
        <f t="shared" si="23"/>
        <v/>
      </c>
    </row>
    <row r="120" spans="1:49" x14ac:dyDescent="0.3">
      <c r="A120" s="151">
        <v>44221</v>
      </c>
      <c r="B120" s="1" t="e">
        <f>IF(C120="","",VLOOKUP(H120,[1]Portefeuilles!B:E,4,FALSE))</f>
        <v>#N/A</v>
      </c>
      <c r="C120" s="3">
        <v>4017</v>
      </c>
      <c r="D120" s="1"/>
      <c r="E120" s="1"/>
      <c r="F120" s="1"/>
      <c r="G120" s="1"/>
      <c r="H120" s="1"/>
      <c r="I120" s="1"/>
      <c r="J120" s="1"/>
      <c r="K120" s="1"/>
      <c r="L120" s="1">
        <f>IF(C120="","",VLOOKUP(C120,[1]BDD!B:R,16,FALSE))</f>
        <v>1</v>
      </c>
      <c r="M120" s="1" t="s">
        <v>68</v>
      </c>
      <c r="N120" s="110">
        <v>43472</v>
      </c>
      <c r="O120" s="110">
        <v>43474</v>
      </c>
      <c r="P120" s="128">
        <f t="shared" si="24"/>
        <v>3</v>
      </c>
      <c r="Q120" s="110"/>
      <c r="R120" s="110"/>
      <c r="S120" s="130" t="str">
        <f t="shared" si="13"/>
        <v/>
      </c>
      <c r="T120" s="110"/>
      <c r="U120" s="110"/>
      <c r="V120" s="132" t="str">
        <f t="shared" si="14"/>
        <v/>
      </c>
      <c r="W120" s="110"/>
      <c r="X120" s="110"/>
      <c r="Y120" s="134" t="str">
        <f t="shared" si="15"/>
        <v/>
      </c>
      <c r="Z120" s="110"/>
      <c r="AA120" s="110"/>
      <c r="AB120" s="136" t="str">
        <f t="shared" si="16"/>
        <v/>
      </c>
      <c r="AC120" s="110"/>
      <c r="AD120" s="110"/>
      <c r="AE120" s="153" t="str">
        <f t="shared" si="17"/>
        <v/>
      </c>
      <c r="AF120" s="110"/>
      <c r="AG120" s="110"/>
      <c r="AH120" s="154" t="str">
        <f t="shared" si="18"/>
        <v/>
      </c>
      <c r="AI120" s="110"/>
      <c r="AJ120" s="110"/>
      <c r="AK120" s="155" t="str">
        <f t="shared" si="19"/>
        <v/>
      </c>
      <c r="AL120" s="110"/>
      <c r="AM120" s="1"/>
      <c r="AN120" s="123" t="str">
        <f t="shared" si="20"/>
        <v/>
      </c>
      <c r="AO120" s="1"/>
      <c r="AP120" s="1"/>
      <c r="AQ120" s="156" t="str">
        <f t="shared" si="21"/>
        <v/>
      </c>
      <c r="AR120" s="1"/>
      <c r="AS120" s="1"/>
      <c r="AT120" s="157" t="str">
        <f t="shared" si="22"/>
        <v/>
      </c>
      <c r="AU120" s="1"/>
      <c r="AV120" s="1"/>
      <c r="AW120" s="158" t="str">
        <f t="shared" si="23"/>
        <v/>
      </c>
    </row>
    <row r="121" spans="1:49" x14ac:dyDescent="0.3">
      <c r="A121" s="151">
        <v>44221</v>
      </c>
      <c r="B121" s="1" t="e">
        <f>IF(C121="","",VLOOKUP(H121,[1]Portefeuilles!B:E,4,FALSE))</f>
        <v>#N/A</v>
      </c>
      <c r="C121" s="3">
        <v>110495</v>
      </c>
      <c r="D121" s="1"/>
      <c r="E121" s="1"/>
      <c r="F121" s="1"/>
      <c r="G121" s="1"/>
      <c r="H121" s="1"/>
      <c r="I121" s="1"/>
      <c r="J121" s="1"/>
      <c r="K121" s="1"/>
      <c r="L121" s="1">
        <f>IF(C121="","",VLOOKUP(C121,[1]BDD!B:R,16,FALSE))</f>
        <v>1</v>
      </c>
      <c r="M121" s="1" t="s">
        <v>68</v>
      </c>
      <c r="N121" s="110">
        <v>43476</v>
      </c>
      <c r="O121" s="110">
        <v>43483</v>
      </c>
      <c r="P121" s="128">
        <f t="shared" si="24"/>
        <v>8</v>
      </c>
      <c r="Q121" s="110"/>
      <c r="R121" s="110"/>
      <c r="S121" s="130" t="str">
        <f t="shared" si="13"/>
        <v/>
      </c>
      <c r="T121" s="110"/>
      <c r="U121" s="110"/>
      <c r="V121" s="132" t="str">
        <f t="shared" si="14"/>
        <v/>
      </c>
      <c r="W121" s="110"/>
      <c r="X121" s="110"/>
      <c r="Y121" s="134" t="str">
        <f t="shared" si="15"/>
        <v/>
      </c>
      <c r="Z121" s="110"/>
      <c r="AA121" s="110"/>
      <c r="AB121" s="136" t="str">
        <f t="shared" si="16"/>
        <v/>
      </c>
      <c r="AC121" s="110"/>
      <c r="AD121" s="110"/>
      <c r="AE121" s="153" t="str">
        <f t="shared" si="17"/>
        <v/>
      </c>
      <c r="AF121" s="110"/>
      <c r="AG121" s="110"/>
      <c r="AH121" s="154" t="str">
        <f t="shared" si="18"/>
        <v/>
      </c>
      <c r="AI121" s="110"/>
      <c r="AJ121" s="110"/>
      <c r="AK121" s="155" t="str">
        <f t="shared" si="19"/>
        <v/>
      </c>
      <c r="AL121" s="110"/>
      <c r="AM121" s="1"/>
      <c r="AN121" s="123" t="str">
        <f t="shared" si="20"/>
        <v/>
      </c>
      <c r="AO121" s="1"/>
      <c r="AP121" s="1"/>
      <c r="AQ121" s="156" t="str">
        <f t="shared" si="21"/>
        <v/>
      </c>
      <c r="AR121" s="1"/>
      <c r="AS121" s="1"/>
      <c r="AT121" s="157" t="str">
        <f t="shared" si="22"/>
        <v/>
      </c>
      <c r="AU121" s="1"/>
      <c r="AV121" s="1"/>
      <c r="AW121" s="158" t="str">
        <f t="shared" si="23"/>
        <v/>
      </c>
    </row>
    <row r="122" spans="1:49" x14ac:dyDescent="0.3">
      <c r="A122" s="151">
        <v>44221</v>
      </c>
      <c r="B122" s="1" t="e">
        <f>IF(C122="","",VLOOKUP(H122,[1]Portefeuilles!B:E,4,FALSE))</f>
        <v>#N/A</v>
      </c>
      <c r="C122" s="3">
        <v>3609</v>
      </c>
      <c r="D122" s="1"/>
      <c r="E122" s="1"/>
      <c r="F122" s="1"/>
      <c r="G122" s="1"/>
      <c r="H122" s="1"/>
      <c r="I122" s="1"/>
      <c r="J122" s="1"/>
      <c r="K122" s="1"/>
      <c r="L122" s="1">
        <f>IF(C122="","",VLOOKUP(C122,[1]BDD!B:R,16,FALSE))</f>
        <v>1</v>
      </c>
      <c r="M122" s="1" t="s">
        <v>68</v>
      </c>
      <c r="N122" s="110">
        <v>43472</v>
      </c>
      <c r="O122" s="110">
        <v>43474</v>
      </c>
      <c r="P122" s="128">
        <f t="shared" si="24"/>
        <v>3</v>
      </c>
      <c r="Q122" s="110"/>
      <c r="R122" s="110"/>
      <c r="S122" s="130" t="str">
        <f t="shared" si="13"/>
        <v/>
      </c>
      <c r="T122" s="110"/>
      <c r="U122" s="110"/>
      <c r="V122" s="132" t="str">
        <f t="shared" si="14"/>
        <v/>
      </c>
      <c r="W122" s="110"/>
      <c r="X122" s="110"/>
      <c r="Y122" s="134" t="str">
        <f t="shared" si="15"/>
        <v/>
      </c>
      <c r="Z122" s="110"/>
      <c r="AA122" s="110"/>
      <c r="AB122" s="136" t="str">
        <f t="shared" si="16"/>
        <v/>
      </c>
      <c r="AC122" s="110"/>
      <c r="AD122" s="110"/>
      <c r="AE122" s="153" t="str">
        <f t="shared" si="17"/>
        <v/>
      </c>
      <c r="AF122" s="110"/>
      <c r="AG122" s="110"/>
      <c r="AH122" s="154" t="str">
        <f t="shared" si="18"/>
        <v/>
      </c>
      <c r="AI122" s="110"/>
      <c r="AJ122" s="110"/>
      <c r="AK122" s="155" t="str">
        <f t="shared" si="19"/>
        <v/>
      </c>
      <c r="AL122" s="110"/>
      <c r="AM122" s="1"/>
      <c r="AN122" s="123" t="str">
        <f t="shared" si="20"/>
        <v/>
      </c>
      <c r="AO122" s="1"/>
      <c r="AP122" s="1"/>
      <c r="AQ122" s="156" t="str">
        <f t="shared" si="21"/>
        <v/>
      </c>
      <c r="AR122" s="1"/>
      <c r="AS122" s="1"/>
      <c r="AT122" s="157" t="str">
        <f t="shared" si="22"/>
        <v/>
      </c>
      <c r="AU122" s="1"/>
      <c r="AV122" s="1"/>
      <c r="AW122" s="158" t="str">
        <f t="shared" si="23"/>
        <v/>
      </c>
    </row>
    <row r="123" spans="1:49" x14ac:dyDescent="0.3">
      <c r="A123" s="151">
        <v>44221</v>
      </c>
      <c r="B123" s="1" t="e">
        <f>IF(C123="","",VLOOKUP(H123,[1]Portefeuilles!B:E,4,FALSE))</f>
        <v>#N/A</v>
      </c>
      <c r="C123" s="3">
        <v>5884</v>
      </c>
      <c r="D123" s="1"/>
      <c r="E123" s="1"/>
      <c r="F123" s="1"/>
      <c r="G123" s="1"/>
      <c r="H123" s="1"/>
      <c r="I123" s="1"/>
      <c r="J123" s="1"/>
      <c r="K123" s="1"/>
      <c r="L123" s="1">
        <f>IF(C123="","",VLOOKUP(C123,[1]BDD!B:R,16,FALSE))</f>
        <v>1</v>
      </c>
      <c r="M123" s="1" t="s">
        <v>67</v>
      </c>
      <c r="N123" s="110">
        <v>43475</v>
      </c>
      <c r="O123" s="110">
        <v>43484</v>
      </c>
      <c r="P123" s="128">
        <f t="shared" si="24"/>
        <v>10</v>
      </c>
      <c r="Q123" s="110"/>
      <c r="R123" s="110"/>
      <c r="S123" s="130" t="str">
        <f t="shared" si="13"/>
        <v/>
      </c>
      <c r="T123" s="110"/>
      <c r="U123" s="110"/>
      <c r="V123" s="132" t="str">
        <f t="shared" si="14"/>
        <v/>
      </c>
      <c r="W123" s="110"/>
      <c r="X123" s="110"/>
      <c r="Y123" s="134" t="str">
        <f t="shared" si="15"/>
        <v/>
      </c>
      <c r="Z123" s="110"/>
      <c r="AA123" s="110"/>
      <c r="AB123" s="136" t="str">
        <f t="shared" si="16"/>
        <v/>
      </c>
      <c r="AC123" s="110"/>
      <c r="AD123" s="110"/>
      <c r="AE123" s="153" t="str">
        <f t="shared" si="17"/>
        <v/>
      </c>
      <c r="AF123" s="110"/>
      <c r="AG123" s="110"/>
      <c r="AH123" s="154" t="str">
        <f t="shared" si="18"/>
        <v/>
      </c>
      <c r="AI123" s="110"/>
      <c r="AJ123" s="110"/>
      <c r="AK123" s="155" t="str">
        <f t="shared" si="19"/>
        <v/>
      </c>
      <c r="AL123" s="110"/>
      <c r="AM123" s="1"/>
      <c r="AN123" s="123" t="str">
        <f t="shared" si="20"/>
        <v/>
      </c>
      <c r="AO123" s="1"/>
      <c r="AP123" s="1"/>
      <c r="AQ123" s="156" t="str">
        <f t="shared" si="21"/>
        <v/>
      </c>
      <c r="AR123" s="1"/>
      <c r="AS123" s="1"/>
      <c r="AT123" s="157" t="str">
        <f t="shared" si="22"/>
        <v/>
      </c>
      <c r="AU123" s="1"/>
      <c r="AV123" s="1"/>
      <c r="AW123" s="158" t="str">
        <f t="shared" si="23"/>
        <v/>
      </c>
    </row>
    <row r="124" spans="1:49" x14ac:dyDescent="0.3">
      <c r="A124" s="151">
        <v>44221</v>
      </c>
      <c r="B124" s="1" t="e">
        <f>IF(C124="","",VLOOKUP(H124,[1]Portefeuilles!B:E,4,FALSE))</f>
        <v>#N/A</v>
      </c>
      <c r="C124" s="3">
        <v>13875</v>
      </c>
      <c r="D124" s="1"/>
      <c r="E124" s="1"/>
      <c r="F124" s="1"/>
      <c r="G124" s="1"/>
      <c r="H124" s="1"/>
      <c r="I124" s="1"/>
      <c r="J124" s="1"/>
      <c r="K124" s="1"/>
      <c r="L124" s="1">
        <f>IF(C124="","",VLOOKUP(C124,[1]BDD!B:R,16,FALSE))</f>
        <v>0.8</v>
      </c>
      <c r="M124" s="1" t="s">
        <v>68</v>
      </c>
      <c r="N124" s="110">
        <v>43475</v>
      </c>
      <c r="O124" s="110">
        <v>43476</v>
      </c>
      <c r="P124" s="128">
        <f t="shared" si="24"/>
        <v>2</v>
      </c>
      <c r="Q124" s="110"/>
      <c r="R124" s="110"/>
      <c r="S124" s="130" t="str">
        <f t="shared" si="13"/>
        <v/>
      </c>
      <c r="T124" s="110"/>
      <c r="U124" s="110"/>
      <c r="V124" s="132" t="str">
        <f t="shared" si="14"/>
        <v/>
      </c>
      <c r="W124" s="110"/>
      <c r="X124" s="110"/>
      <c r="Y124" s="134" t="str">
        <f t="shared" si="15"/>
        <v/>
      </c>
      <c r="Z124" s="110"/>
      <c r="AA124" s="110"/>
      <c r="AB124" s="136" t="str">
        <f t="shared" si="16"/>
        <v/>
      </c>
      <c r="AC124" s="110"/>
      <c r="AD124" s="110"/>
      <c r="AE124" s="153" t="str">
        <f t="shared" si="17"/>
        <v/>
      </c>
      <c r="AF124" s="110"/>
      <c r="AG124" s="110"/>
      <c r="AH124" s="154" t="str">
        <f t="shared" si="18"/>
        <v/>
      </c>
      <c r="AI124" s="110"/>
      <c r="AJ124" s="110"/>
      <c r="AK124" s="155" t="str">
        <f t="shared" si="19"/>
        <v/>
      </c>
      <c r="AL124" s="110"/>
      <c r="AM124" s="1"/>
      <c r="AN124" s="123" t="str">
        <f t="shared" si="20"/>
        <v/>
      </c>
      <c r="AO124" s="1"/>
      <c r="AP124" s="1"/>
      <c r="AQ124" s="156" t="str">
        <f t="shared" si="21"/>
        <v/>
      </c>
      <c r="AR124" s="1"/>
      <c r="AS124" s="1"/>
      <c r="AT124" s="157" t="str">
        <f t="shared" si="22"/>
        <v/>
      </c>
      <c r="AU124" s="1"/>
      <c r="AV124" s="1"/>
      <c r="AW124" s="158" t="str">
        <f t="shared" si="23"/>
        <v/>
      </c>
    </row>
    <row r="125" spans="1:49" x14ac:dyDescent="0.3">
      <c r="A125" s="151">
        <v>44221</v>
      </c>
      <c r="B125" s="1" t="e">
        <f>IF(C125="","",VLOOKUP(H125,[1]Portefeuilles!B:E,4,FALSE))</f>
        <v>#N/A</v>
      </c>
      <c r="C125" s="3">
        <v>9147</v>
      </c>
      <c r="D125" s="1"/>
      <c r="E125" s="1"/>
      <c r="F125" s="1"/>
      <c r="G125" s="1"/>
      <c r="H125" s="1"/>
      <c r="I125" s="1"/>
      <c r="J125" s="1"/>
      <c r="K125" s="1"/>
      <c r="L125" s="1">
        <f>IF(C125="","",VLOOKUP(C125,[1]BDD!B:R,16,FALSE))</f>
        <v>1</v>
      </c>
      <c r="M125" s="1" t="s">
        <v>68</v>
      </c>
      <c r="N125" s="110">
        <v>43476</v>
      </c>
      <c r="O125" s="110">
        <v>43491</v>
      </c>
      <c r="P125" s="128">
        <f t="shared" si="24"/>
        <v>16</v>
      </c>
      <c r="Q125" s="110"/>
      <c r="R125" s="110"/>
      <c r="S125" s="130" t="str">
        <f t="shared" si="13"/>
        <v/>
      </c>
      <c r="T125" s="110"/>
      <c r="U125" s="110"/>
      <c r="V125" s="132" t="str">
        <f t="shared" si="14"/>
        <v/>
      </c>
      <c r="W125" s="110"/>
      <c r="X125" s="110"/>
      <c r="Y125" s="134" t="str">
        <f t="shared" si="15"/>
        <v/>
      </c>
      <c r="Z125" s="110"/>
      <c r="AA125" s="110"/>
      <c r="AB125" s="136" t="str">
        <f t="shared" si="16"/>
        <v/>
      </c>
      <c r="AC125" s="110"/>
      <c r="AD125" s="110"/>
      <c r="AE125" s="153" t="str">
        <f t="shared" si="17"/>
        <v/>
      </c>
      <c r="AF125" s="110"/>
      <c r="AG125" s="110"/>
      <c r="AH125" s="154" t="str">
        <f t="shared" si="18"/>
        <v/>
      </c>
      <c r="AI125" s="110"/>
      <c r="AJ125" s="110"/>
      <c r="AK125" s="155" t="str">
        <f t="shared" si="19"/>
        <v/>
      </c>
      <c r="AL125" s="110"/>
      <c r="AM125" s="1"/>
      <c r="AN125" s="123" t="str">
        <f t="shared" si="20"/>
        <v/>
      </c>
      <c r="AO125" s="1"/>
      <c r="AP125" s="1"/>
      <c r="AQ125" s="156" t="str">
        <f t="shared" si="21"/>
        <v/>
      </c>
      <c r="AR125" s="1"/>
      <c r="AS125" s="1"/>
      <c r="AT125" s="157" t="str">
        <f t="shared" si="22"/>
        <v/>
      </c>
      <c r="AU125" s="1"/>
      <c r="AV125" s="1"/>
      <c r="AW125" s="158" t="str">
        <f t="shared" si="23"/>
        <v/>
      </c>
    </row>
    <row r="126" spans="1:49" x14ac:dyDescent="0.3">
      <c r="A126" s="151">
        <v>44221</v>
      </c>
      <c r="B126" s="1" t="e">
        <f>IF(C126="","",VLOOKUP(H126,[1]Portefeuilles!B:E,4,FALSE))</f>
        <v>#N/A</v>
      </c>
      <c r="C126" s="3">
        <v>8334</v>
      </c>
      <c r="D126" s="1"/>
      <c r="E126" s="1"/>
      <c r="F126" s="1"/>
      <c r="G126" s="1"/>
      <c r="H126" s="1"/>
      <c r="I126" s="1"/>
      <c r="J126" s="1"/>
      <c r="K126" s="1"/>
      <c r="L126" s="1">
        <f>IF(C126="","",VLOOKUP(C126,[1]BDD!B:R,16,FALSE))</f>
        <v>0.5</v>
      </c>
      <c r="M126" s="1" t="s">
        <v>68</v>
      </c>
      <c r="N126" s="110">
        <v>43479</v>
      </c>
      <c r="O126" s="110">
        <v>43483</v>
      </c>
      <c r="P126" s="128">
        <f t="shared" si="24"/>
        <v>5</v>
      </c>
      <c r="Q126" s="110"/>
      <c r="R126" s="110"/>
      <c r="S126" s="130" t="str">
        <f t="shared" si="13"/>
        <v/>
      </c>
      <c r="T126" s="110"/>
      <c r="U126" s="110"/>
      <c r="V126" s="132" t="str">
        <f t="shared" si="14"/>
        <v/>
      </c>
      <c r="W126" s="110"/>
      <c r="X126" s="110"/>
      <c r="Y126" s="134" t="str">
        <f t="shared" si="15"/>
        <v/>
      </c>
      <c r="Z126" s="110"/>
      <c r="AA126" s="110"/>
      <c r="AB126" s="136" t="str">
        <f t="shared" si="16"/>
        <v/>
      </c>
      <c r="AC126" s="110"/>
      <c r="AD126" s="110"/>
      <c r="AE126" s="153" t="str">
        <f t="shared" si="17"/>
        <v/>
      </c>
      <c r="AF126" s="110"/>
      <c r="AG126" s="110"/>
      <c r="AH126" s="154" t="str">
        <f t="shared" si="18"/>
        <v/>
      </c>
      <c r="AI126" s="110"/>
      <c r="AJ126" s="110"/>
      <c r="AK126" s="155" t="str">
        <f t="shared" si="19"/>
        <v/>
      </c>
      <c r="AL126" s="110"/>
      <c r="AM126" s="1"/>
      <c r="AN126" s="123" t="str">
        <f t="shared" si="20"/>
        <v/>
      </c>
      <c r="AO126" s="1"/>
      <c r="AP126" s="1"/>
      <c r="AQ126" s="156" t="str">
        <f t="shared" si="21"/>
        <v/>
      </c>
      <c r="AR126" s="1"/>
      <c r="AS126" s="1"/>
      <c r="AT126" s="157" t="str">
        <f t="shared" si="22"/>
        <v/>
      </c>
      <c r="AU126" s="1"/>
      <c r="AV126" s="1"/>
      <c r="AW126" s="158" t="str">
        <f t="shared" si="23"/>
        <v/>
      </c>
    </row>
    <row r="127" spans="1:49" x14ac:dyDescent="0.3">
      <c r="A127" s="151">
        <v>44221</v>
      </c>
      <c r="B127" s="1" t="e">
        <f>IF(C127="","",VLOOKUP(H127,[1]Portefeuilles!B:E,4,FALSE))</f>
        <v>#N/A</v>
      </c>
      <c r="C127" s="3">
        <v>10249</v>
      </c>
      <c r="D127" s="1"/>
      <c r="E127" s="1"/>
      <c r="F127" s="1"/>
      <c r="G127" s="1"/>
      <c r="H127" s="1"/>
      <c r="I127" s="1"/>
      <c r="J127" s="1"/>
      <c r="K127" s="1"/>
      <c r="L127" s="1">
        <f>IF(C127="","",VLOOKUP(C127,[1]BDD!B:R,16,FALSE))</f>
        <v>0.8</v>
      </c>
      <c r="M127" s="1" t="s">
        <v>68</v>
      </c>
      <c r="N127" s="110">
        <v>43482</v>
      </c>
      <c r="O127" s="110">
        <v>43483</v>
      </c>
      <c r="P127" s="128">
        <f t="shared" si="24"/>
        <v>2</v>
      </c>
      <c r="Q127" s="110"/>
      <c r="R127" s="110"/>
      <c r="S127" s="130" t="str">
        <f t="shared" si="13"/>
        <v/>
      </c>
      <c r="T127" s="110"/>
      <c r="U127" s="110"/>
      <c r="V127" s="132" t="str">
        <f t="shared" si="14"/>
        <v/>
      </c>
      <c r="W127" s="110"/>
      <c r="X127" s="110"/>
      <c r="Y127" s="134" t="str">
        <f t="shared" si="15"/>
        <v/>
      </c>
      <c r="Z127" s="110"/>
      <c r="AA127" s="110"/>
      <c r="AB127" s="136" t="str">
        <f t="shared" si="16"/>
        <v/>
      </c>
      <c r="AC127" s="110"/>
      <c r="AD127" s="110"/>
      <c r="AE127" s="153" t="str">
        <f t="shared" si="17"/>
        <v/>
      </c>
      <c r="AF127" s="110"/>
      <c r="AG127" s="110"/>
      <c r="AH127" s="154" t="str">
        <f t="shared" si="18"/>
        <v/>
      </c>
      <c r="AI127" s="110"/>
      <c r="AJ127" s="110"/>
      <c r="AK127" s="155" t="str">
        <f t="shared" si="19"/>
        <v/>
      </c>
      <c r="AL127" s="110"/>
      <c r="AM127" s="1"/>
      <c r="AN127" s="123" t="str">
        <f t="shared" si="20"/>
        <v/>
      </c>
      <c r="AO127" s="1"/>
      <c r="AP127" s="1"/>
      <c r="AQ127" s="156" t="str">
        <f t="shared" si="21"/>
        <v/>
      </c>
      <c r="AR127" s="1"/>
      <c r="AS127" s="1"/>
      <c r="AT127" s="157" t="str">
        <f t="shared" si="22"/>
        <v/>
      </c>
      <c r="AU127" s="1"/>
      <c r="AV127" s="1"/>
      <c r="AW127" s="158" t="str">
        <f t="shared" si="23"/>
        <v/>
      </c>
    </row>
    <row r="128" spans="1:49" x14ac:dyDescent="0.3">
      <c r="A128" s="151">
        <v>44221</v>
      </c>
      <c r="B128" s="1" t="e">
        <f>IF(C128="","",VLOOKUP(H128,[1]Portefeuilles!B:E,4,FALSE))</f>
        <v>#N/A</v>
      </c>
      <c r="C128" s="3">
        <v>10791</v>
      </c>
      <c r="D128" s="1"/>
      <c r="E128" s="1"/>
      <c r="F128" s="1"/>
      <c r="G128" s="1"/>
      <c r="H128" s="1"/>
      <c r="I128" s="1"/>
      <c r="J128" s="1"/>
      <c r="K128" s="1"/>
      <c r="L128" s="1">
        <f>IF(C128="","",VLOOKUP(C128,[1]BDD!B:R,16,FALSE))</f>
        <v>1</v>
      </c>
      <c r="M128" s="1" t="s">
        <v>67</v>
      </c>
      <c r="N128" s="110">
        <v>43486</v>
      </c>
      <c r="O128" s="110">
        <v>43490</v>
      </c>
      <c r="P128" s="128">
        <f t="shared" si="24"/>
        <v>5</v>
      </c>
      <c r="Q128" s="110"/>
      <c r="R128" s="110"/>
      <c r="S128" s="130" t="str">
        <f t="shared" si="13"/>
        <v/>
      </c>
      <c r="T128" s="110"/>
      <c r="U128" s="110"/>
      <c r="V128" s="132" t="str">
        <f t="shared" si="14"/>
        <v/>
      </c>
      <c r="W128" s="110"/>
      <c r="X128" s="110"/>
      <c r="Y128" s="134" t="str">
        <f t="shared" si="15"/>
        <v/>
      </c>
      <c r="Z128" s="110"/>
      <c r="AA128" s="110"/>
      <c r="AB128" s="136" t="str">
        <f t="shared" si="16"/>
        <v/>
      </c>
      <c r="AC128" s="110"/>
      <c r="AD128" s="110"/>
      <c r="AE128" s="153" t="str">
        <f t="shared" si="17"/>
        <v/>
      </c>
      <c r="AF128" s="110"/>
      <c r="AG128" s="110"/>
      <c r="AH128" s="154" t="str">
        <f t="shared" si="18"/>
        <v/>
      </c>
      <c r="AI128" s="110"/>
      <c r="AJ128" s="110"/>
      <c r="AK128" s="155" t="str">
        <f t="shared" si="19"/>
        <v/>
      </c>
      <c r="AL128" s="110"/>
      <c r="AM128" s="1"/>
      <c r="AN128" s="123" t="str">
        <f t="shared" si="20"/>
        <v/>
      </c>
      <c r="AO128" s="1"/>
      <c r="AP128" s="1"/>
      <c r="AQ128" s="156" t="str">
        <f t="shared" si="21"/>
        <v/>
      </c>
      <c r="AR128" s="1"/>
      <c r="AS128" s="1"/>
      <c r="AT128" s="157" t="str">
        <f t="shared" si="22"/>
        <v/>
      </c>
      <c r="AU128" s="1"/>
      <c r="AV128" s="1"/>
      <c r="AW128" s="158" t="str">
        <f t="shared" si="23"/>
        <v/>
      </c>
    </row>
    <row r="129" spans="1:49" x14ac:dyDescent="0.3">
      <c r="A129" s="151">
        <v>44221</v>
      </c>
      <c r="B129" s="1" t="e">
        <f>IF(C129="","",VLOOKUP(H129,[1]Portefeuilles!B:E,4,FALSE))</f>
        <v>#N/A</v>
      </c>
      <c r="C129" s="3">
        <v>18174</v>
      </c>
      <c r="D129" s="1"/>
      <c r="E129" s="1"/>
      <c r="F129" s="1"/>
      <c r="G129" s="1"/>
      <c r="H129" s="1"/>
      <c r="I129" s="1"/>
      <c r="J129" s="1"/>
      <c r="K129" s="1"/>
      <c r="L129" s="1">
        <f>IF(C129="","",VLOOKUP(C129,[1]BDD!B:R,16,FALSE))</f>
        <v>1</v>
      </c>
      <c r="M129" s="1" t="s">
        <v>68</v>
      </c>
      <c r="N129" s="110">
        <v>43486</v>
      </c>
      <c r="O129" s="110">
        <v>43496</v>
      </c>
      <c r="P129" s="128">
        <f t="shared" si="24"/>
        <v>11</v>
      </c>
      <c r="Q129" s="110">
        <v>43497</v>
      </c>
      <c r="R129" s="110">
        <v>43498</v>
      </c>
      <c r="S129" s="130">
        <f t="shared" si="13"/>
        <v>2</v>
      </c>
      <c r="T129" s="110"/>
      <c r="U129" s="110"/>
      <c r="V129" s="132" t="str">
        <f t="shared" si="14"/>
        <v/>
      </c>
      <c r="W129" s="110"/>
      <c r="X129" s="110"/>
      <c r="Y129" s="134" t="str">
        <f t="shared" si="15"/>
        <v/>
      </c>
      <c r="Z129" s="110"/>
      <c r="AA129" s="110"/>
      <c r="AB129" s="136" t="str">
        <f t="shared" si="16"/>
        <v/>
      </c>
      <c r="AC129" s="110"/>
      <c r="AD129" s="110"/>
      <c r="AE129" s="153" t="str">
        <f t="shared" si="17"/>
        <v/>
      </c>
      <c r="AF129" s="110"/>
      <c r="AG129" s="110"/>
      <c r="AH129" s="154" t="str">
        <f t="shared" si="18"/>
        <v/>
      </c>
      <c r="AI129" s="110"/>
      <c r="AJ129" s="110"/>
      <c r="AK129" s="155" t="str">
        <f t="shared" si="19"/>
        <v/>
      </c>
      <c r="AL129" s="110"/>
      <c r="AM129" s="1"/>
      <c r="AN129" s="123" t="str">
        <f t="shared" si="20"/>
        <v/>
      </c>
      <c r="AO129" s="1"/>
      <c r="AP129" s="1"/>
      <c r="AQ129" s="156" t="str">
        <f t="shared" si="21"/>
        <v/>
      </c>
      <c r="AR129" s="1"/>
      <c r="AS129" s="1"/>
      <c r="AT129" s="157" t="str">
        <f t="shared" si="22"/>
        <v/>
      </c>
      <c r="AU129" s="1"/>
      <c r="AV129" s="1"/>
      <c r="AW129" s="158" t="str">
        <f t="shared" si="23"/>
        <v/>
      </c>
    </row>
    <row r="130" spans="1:49" x14ac:dyDescent="0.3">
      <c r="A130" s="151">
        <v>44221</v>
      </c>
      <c r="B130" s="1" t="e">
        <f>IF(C130="","",VLOOKUP(H130,[1]Portefeuilles!B:E,4,FALSE))</f>
        <v>#N/A</v>
      </c>
      <c r="C130" s="3">
        <v>9216</v>
      </c>
      <c r="D130" s="1"/>
      <c r="E130" s="1"/>
      <c r="F130" s="1"/>
      <c r="G130" s="1"/>
      <c r="H130" s="1"/>
      <c r="I130" s="1"/>
      <c r="J130" s="1"/>
      <c r="K130" s="1"/>
      <c r="L130" s="1">
        <f>IF(C130="","",VLOOKUP(C130,[1]BDD!B:R,16,FALSE))</f>
        <v>1</v>
      </c>
      <c r="M130" s="1" t="s">
        <v>68</v>
      </c>
      <c r="N130" s="110">
        <v>43486</v>
      </c>
      <c r="O130" s="110">
        <v>43488</v>
      </c>
      <c r="P130" s="128">
        <f t="shared" si="24"/>
        <v>3</v>
      </c>
      <c r="Q130" s="110"/>
      <c r="R130" s="110"/>
      <c r="S130" s="130" t="str">
        <f t="shared" si="13"/>
        <v/>
      </c>
      <c r="T130" s="110"/>
      <c r="U130" s="110"/>
      <c r="V130" s="132" t="str">
        <f t="shared" si="14"/>
        <v/>
      </c>
      <c r="W130" s="110"/>
      <c r="X130" s="110"/>
      <c r="Y130" s="134" t="str">
        <f t="shared" si="15"/>
        <v/>
      </c>
      <c r="Z130" s="110"/>
      <c r="AA130" s="110"/>
      <c r="AB130" s="136" t="str">
        <f t="shared" si="16"/>
        <v/>
      </c>
      <c r="AC130" s="110"/>
      <c r="AD130" s="110"/>
      <c r="AE130" s="153" t="str">
        <f t="shared" si="17"/>
        <v/>
      </c>
      <c r="AF130" s="110"/>
      <c r="AG130" s="110"/>
      <c r="AH130" s="154" t="str">
        <f t="shared" si="18"/>
        <v/>
      </c>
      <c r="AI130" s="110"/>
      <c r="AJ130" s="110"/>
      <c r="AK130" s="155" t="str">
        <f t="shared" si="19"/>
        <v/>
      </c>
      <c r="AL130" s="110"/>
      <c r="AM130" s="1"/>
      <c r="AN130" s="123" t="str">
        <f t="shared" si="20"/>
        <v/>
      </c>
      <c r="AO130" s="1"/>
      <c r="AP130" s="1"/>
      <c r="AQ130" s="156" t="str">
        <f t="shared" si="21"/>
        <v/>
      </c>
      <c r="AR130" s="1"/>
      <c r="AS130" s="1"/>
      <c r="AT130" s="157" t="str">
        <f t="shared" si="22"/>
        <v/>
      </c>
      <c r="AU130" s="1"/>
      <c r="AV130" s="1"/>
      <c r="AW130" s="158" t="str">
        <f t="shared" si="23"/>
        <v/>
      </c>
    </row>
    <row r="131" spans="1:49" x14ac:dyDescent="0.3">
      <c r="A131" s="151">
        <v>44221</v>
      </c>
      <c r="B131" s="1" t="e">
        <f>IF(C131="","",VLOOKUP(H131,[1]Portefeuilles!B:E,4,FALSE))</f>
        <v>#N/A</v>
      </c>
      <c r="C131" s="3">
        <v>152139</v>
      </c>
      <c r="D131" s="1"/>
      <c r="E131" s="1"/>
      <c r="F131" s="1"/>
      <c r="G131" s="1"/>
      <c r="H131" s="1"/>
      <c r="I131" s="1"/>
      <c r="J131" s="1"/>
      <c r="K131" s="1"/>
      <c r="L131" s="1">
        <f>IF(C131="","",VLOOKUP(C131,[1]BDD!B:R,16,FALSE))</f>
        <v>1</v>
      </c>
      <c r="M131" s="1" t="s">
        <v>68</v>
      </c>
      <c r="N131" s="110">
        <v>43486</v>
      </c>
      <c r="O131" s="110">
        <v>43490</v>
      </c>
      <c r="P131" s="128">
        <f t="shared" si="24"/>
        <v>5</v>
      </c>
      <c r="Q131" s="110"/>
      <c r="R131" s="110"/>
      <c r="S131" s="130" t="str">
        <f t="shared" si="13"/>
        <v/>
      </c>
      <c r="T131" s="110"/>
      <c r="U131" s="110"/>
      <c r="V131" s="132" t="str">
        <f t="shared" si="14"/>
        <v/>
      </c>
      <c r="W131" s="110"/>
      <c r="X131" s="110"/>
      <c r="Y131" s="134" t="str">
        <f t="shared" si="15"/>
        <v/>
      </c>
      <c r="Z131" s="110"/>
      <c r="AA131" s="110"/>
      <c r="AB131" s="136" t="str">
        <f t="shared" si="16"/>
        <v/>
      </c>
      <c r="AC131" s="110"/>
      <c r="AD131" s="110"/>
      <c r="AE131" s="153" t="str">
        <f t="shared" si="17"/>
        <v/>
      </c>
      <c r="AF131" s="110"/>
      <c r="AG131" s="110"/>
      <c r="AH131" s="154" t="str">
        <f t="shared" si="18"/>
        <v/>
      </c>
      <c r="AI131" s="110"/>
      <c r="AJ131" s="110"/>
      <c r="AK131" s="155" t="str">
        <f t="shared" si="19"/>
        <v/>
      </c>
      <c r="AL131" s="110"/>
      <c r="AM131" s="1"/>
      <c r="AN131" s="123" t="str">
        <f t="shared" si="20"/>
        <v/>
      </c>
      <c r="AO131" s="1"/>
      <c r="AP131" s="1"/>
      <c r="AQ131" s="156" t="str">
        <f t="shared" si="21"/>
        <v/>
      </c>
      <c r="AR131" s="1"/>
      <c r="AS131" s="1"/>
      <c r="AT131" s="157" t="str">
        <f t="shared" si="22"/>
        <v/>
      </c>
      <c r="AU131" s="1"/>
      <c r="AV131" s="1"/>
      <c r="AW131" s="158" t="str">
        <f t="shared" si="23"/>
        <v/>
      </c>
    </row>
    <row r="132" spans="1:49" x14ac:dyDescent="0.3">
      <c r="A132" s="151">
        <v>44221</v>
      </c>
      <c r="B132" s="1" t="e">
        <f>IF(C132="","",VLOOKUP(H132,[1]Portefeuilles!B:E,4,FALSE))</f>
        <v>#N/A</v>
      </c>
      <c r="C132" s="3">
        <v>3399</v>
      </c>
      <c r="D132" s="1"/>
      <c r="E132" s="1"/>
      <c r="F132" s="1"/>
      <c r="G132" s="1"/>
      <c r="H132" s="1"/>
      <c r="I132" s="1"/>
      <c r="J132" s="1"/>
      <c r="K132" s="1"/>
      <c r="L132" s="1">
        <f>IF(C132="","",VLOOKUP(C132,[1]BDD!B:R,16,FALSE))</f>
        <v>1</v>
      </c>
      <c r="M132" s="1" t="s">
        <v>68</v>
      </c>
      <c r="N132" s="110">
        <v>43486</v>
      </c>
      <c r="O132" s="110">
        <v>43489</v>
      </c>
      <c r="P132" s="128">
        <f t="shared" si="24"/>
        <v>4</v>
      </c>
      <c r="Q132" s="110"/>
      <c r="R132" s="110"/>
      <c r="S132" s="130" t="str">
        <f t="shared" si="13"/>
        <v/>
      </c>
      <c r="T132" s="110"/>
      <c r="U132" s="110"/>
      <c r="V132" s="132" t="str">
        <f t="shared" si="14"/>
        <v/>
      </c>
      <c r="W132" s="110"/>
      <c r="X132" s="110"/>
      <c r="Y132" s="134" t="str">
        <f t="shared" si="15"/>
        <v/>
      </c>
      <c r="Z132" s="110"/>
      <c r="AA132" s="110"/>
      <c r="AB132" s="136" t="str">
        <f t="shared" si="16"/>
        <v/>
      </c>
      <c r="AC132" s="110"/>
      <c r="AD132" s="110"/>
      <c r="AE132" s="153" t="str">
        <f t="shared" si="17"/>
        <v/>
      </c>
      <c r="AF132" s="110"/>
      <c r="AG132" s="110"/>
      <c r="AH132" s="154" t="str">
        <f t="shared" si="18"/>
        <v/>
      </c>
      <c r="AI132" s="110"/>
      <c r="AJ132" s="110"/>
      <c r="AK132" s="155" t="str">
        <f t="shared" si="19"/>
        <v/>
      </c>
      <c r="AL132" s="110"/>
      <c r="AM132" s="1"/>
      <c r="AN132" s="123" t="str">
        <f t="shared" si="20"/>
        <v/>
      </c>
      <c r="AO132" s="1"/>
      <c r="AP132" s="1"/>
      <c r="AQ132" s="156" t="str">
        <f t="shared" si="21"/>
        <v/>
      </c>
      <c r="AR132" s="1"/>
      <c r="AS132" s="1"/>
      <c r="AT132" s="157" t="str">
        <f t="shared" si="22"/>
        <v/>
      </c>
      <c r="AU132" s="1"/>
      <c r="AV132" s="1"/>
      <c r="AW132" s="158" t="str">
        <f t="shared" si="23"/>
        <v/>
      </c>
    </row>
    <row r="133" spans="1:49" x14ac:dyDescent="0.3">
      <c r="A133" s="151">
        <v>44221</v>
      </c>
      <c r="B133" s="1" t="e">
        <f>IF(C133="","",VLOOKUP(H133,[1]Portefeuilles!B:E,4,FALSE))</f>
        <v>#N/A</v>
      </c>
      <c r="C133" s="3">
        <v>18393</v>
      </c>
      <c r="D133" s="1"/>
      <c r="E133" s="1"/>
      <c r="F133" s="1"/>
      <c r="G133" s="1"/>
      <c r="H133" s="1"/>
      <c r="I133" s="1"/>
      <c r="J133" s="1"/>
      <c r="K133" s="1"/>
      <c r="L133" s="1">
        <f>IF(C133="","",VLOOKUP(C133,[1]BDD!B:R,16,FALSE))</f>
        <v>1</v>
      </c>
      <c r="M133" s="1" t="s">
        <v>68</v>
      </c>
      <c r="N133" s="110">
        <v>43480</v>
      </c>
      <c r="O133" s="110">
        <v>43483</v>
      </c>
      <c r="P133" s="128">
        <f t="shared" si="24"/>
        <v>4</v>
      </c>
      <c r="Q133" s="110"/>
      <c r="R133" s="110"/>
      <c r="S133" s="130" t="str">
        <f t="shared" si="13"/>
        <v/>
      </c>
      <c r="T133" s="110"/>
      <c r="U133" s="110"/>
      <c r="V133" s="132" t="str">
        <f t="shared" si="14"/>
        <v/>
      </c>
      <c r="W133" s="110"/>
      <c r="X133" s="110"/>
      <c r="Y133" s="134" t="str">
        <f t="shared" si="15"/>
        <v/>
      </c>
      <c r="Z133" s="110"/>
      <c r="AA133" s="110"/>
      <c r="AB133" s="136" t="str">
        <f t="shared" si="16"/>
        <v/>
      </c>
      <c r="AC133" s="110"/>
      <c r="AD133" s="110"/>
      <c r="AE133" s="153" t="str">
        <f t="shared" si="17"/>
        <v/>
      </c>
      <c r="AF133" s="110"/>
      <c r="AG133" s="110"/>
      <c r="AH133" s="154" t="str">
        <f t="shared" si="18"/>
        <v/>
      </c>
      <c r="AI133" s="110"/>
      <c r="AJ133" s="110"/>
      <c r="AK133" s="155" t="str">
        <f t="shared" si="19"/>
        <v/>
      </c>
      <c r="AL133" s="110"/>
      <c r="AM133" s="1"/>
      <c r="AN133" s="123" t="str">
        <f t="shared" si="20"/>
        <v/>
      </c>
      <c r="AO133" s="1"/>
      <c r="AP133" s="1"/>
      <c r="AQ133" s="156" t="str">
        <f t="shared" si="21"/>
        <v/>
      </c>
      <c r="AR133" s="1"/>
      <c r="AS133" s="1"/>
      <c r="AT133" s="157" t="str">
        <f t="shared" si="22"/>
        <v/>
      </c>
      <c r="AU133" s="1"/>
      <c r="AV133" s="1"/>
      <c r="AW133" s="158" t="str">
        <f t="shared" si="23"/>
        <v/>
      </c>
    </row>
    <row r="134" spans="1:49" x14ac:dyDescent="0.3">
      <c r="A134" s="151">
        <v>44221</v>
      </c>
      <c r="B134" s="1" t="e">
        <f>IF(C134="","",VLOOKUP(H134,[1]Portefeuilles!B:E,4,FALSE))</f>
        <v>#N/A</v>
      </c>
      <c r="C134" s="3">
        <v>17208</v>
      </c>
      <c r="D134" s="1"/>
      <c r="E134" s="1"/>
      <c r="F134" s="1"/>
      <c r="G134" s="1"/>
      <c r="H134" s="1"/>
      <c r="I134" s="1"/>
      <c r="J134" s="1"/>
      <c r="K134" s="1"/>
      <c r="L134" s="1">
        <f>IF(C134="","",VLOOKUP(C134,[1]BDD!B:R,16,FALSE))</f>
        <v>1</v>
      </c>
      <c r="M134" s="1" t="s">
        <v>68</v>
      </c>
      <c r="N134" s="110">
        <v>43486</v>
      </c>
      <c r="O134" s="110">
        <v>43489</v>
      </c>
      <c r="P134" s="128">
        <f t="shared" si="24"/>
        <v>4</v>
      </c>
      <c r="Q134" s="110"/>
      <c r="R134" s="110"/>
      <c r="S134" s="130" t="str">
        <f t="shared" ref="S134:S197" si="25">IF(Q134=0,"",(R134-Q134)+1)</f>
        <v/>
      </c>
      <c r="T134" s="110"/>
      <c r="U134" s="110"/>
      <c r="V134" s="132" t="str">
        <f t="shared" ref="V134:V197" si="26">IF(T134=0,"",(U134-T134)+1)</f>
        <v/>
      </c>
      <c r="W134" s="110"/>
      <c r="X134" s="110"/>
      <c r="Y134" s="134" t="str">
        <f t="shared" ref="Y134:Y197" si="27">IF(W134=0,"",(X134-W134)+1)</f>
        <v/>
      </c>
      <c r="Z134" s="110"/>
      <c r="AA134" s="110"/>
      <c r="AB134" s="136" t="str">
        <f t="shared" ref="AB134:AB197" si="28">IF(Z134=0,"",(AA134-Z134)+1)</f>
        <v/>
      </c>
      <c r="AC134" s="110"/>
      <c r="AD134" s="110"/>
      <c r="AE134" s="153" t="str">
        <f t="shared" ref="AE134:AE197" si="29">IF(AC134=0,"",(AD134-AC134)+1)</f>
        <v/>
      </c>
      <c r="AF134" s="110"/>
      <c r="AG134" s="110"/>
      <c r="AH134" s="154" t="str">
        <f t="shared" ref="AH134:AH197" si="30">IF(AF134=0,"",(AG134-AF134)+1)</f>
        <v/>
      </c>
      <c r="AI134" s="110"/>
      <c r="AJ134" s="110"/>
      <c r="AK134" s="155" t="str">
        <f t="shared" ref="AK134:AK197" si="31">IF(AI134=0,"",(AJ134-AI134)+1)</f>
        <v/>
      </c>
      <c r="AL134" s="110"/>
      <c r="AM134" s="1"/>
      <c r="AN134" s="123" t="str">
        <f t="shared" ref="AN134:AN197" si="32">IF(AL134=0,"",(AM134-AL134)+1)</f>
        <v/>
      </c>
      <c r="AO134" s="1"/>
      <c r="AP134" s="1"/>
      <c r="AQ134" s="156" t="str">
        <f t="shared" ref="AQ134:AQ197" si="33">IF(AO134=0,"",(AP134-AO134)+1)</f>
        <v/>
      </c>
      <c r="AR134" s="1"/>
      <c r="AS134" s="1"/>
      <c r="AT134" s="157" t="str">
        <f t="shared" ref="AT134:AT197" si="34">IF(AR134=0,"",(AS134-AR134)+1)</f>
        <v/>
      </c>
      <c r="AU134" s="1"/>
      <c r="AV134" s="1"/>
      <c r="AW134" s="158" t="str">
        <f t="shared" ref="AW134:AW197" si="35">IF(AU134=0,"",(AV134-AU134)+1)</f>
        <v/>
      </c>
    </row>
    <row r="135" spans="1:49" x14ac:dyDescent="0.3">
      <c r="A135" s="151">
        <v>44221</v>
      </c>
      <c r="B135" s="1" t="e">
        <f>IF(C135="","",VLOOKUP(H135,[1]Portefeuilles!B:E,4,FALSE))</f>
        <v>#N/A</v>
      </c>
      <c r="C135" s="3">
        <v>133447</v>
      </c>
      <c r="D135" s="1"/>
      <c r="E135" s="1"/>
      <c r="F135" s="1"/>
      <c r="G135" s="1"/>
      <c r="H135" s="1"/>
      <c r="I135" s="1"/>
      <c r="J135" s="1"/>
      <c r="K135" s="1"/>
      <c r="L135" s="1" t="e">
        <f>IF(C135="","",VLOOKUP(C135,[1]BDD!B:R,16,FALSE))</f>
        <v>#N/A</v>
      </c>
      <c r="M135" s="1" t="s">
        <v>67</v>
      </c>
      <c r="N135" s="110">
        <v>43483</v>
      </c>
      <c r="O135" s="110">
        <v>43496</v>
      </c>
      <c r="P135" s="128">
        <f t="shared" si="24"/>
        <v>14</v>
      </c>
      <c r="Q135" s="110">
        <v>43497</v>
      </c>
      <c r="R135" s="110">
        <v>43513</v>
      </c>
      <c r="S135" s="130">
        <f t="shared" si="25"/>
        <v>17</v>
      </c>
      <c r="T135" s="110"/>
      <c r="U135" s="110"/>
      <c r="V135" s="132" t="str">
        <f t="shared" si="26"/>
        <v/>
      </c>
      <c r="W135" s="110"/>
      <c r="X135" s="110"/>
      <c r="Y135" s="134" t="str">
        <f t="shared" si="27"/>
        <v/>
      </c>
      <c r="Z135" s="110"/>
      <c r="AA135" s="110"/>
      <c r="AB135" s="136" t="str">
        <f t="shared" si="28"/>
        <v/>
      </c>
      <c r="AC135" s="110"/>
      <c r="AD135" s="110"/>
      <c r="AE135" s="153" t="str">
        <f t="shared" si="29"/>
        <v/>
      </c>
      <c r="AF135" s="110"/>
      <c r="AG135" s="110"/>
      <c r="AH135" s="154" t="str">
        <f t="shared" si="30"/>
        <v/>
      </c>
      <c r="AI135" s="110"/>
      <c r="AJ135" s="110"/>
      <c r="AK135" s="155" t="str">
        <f t="shared" si="31"/>
        <v/>
      </c>
      <c r="AL135" s="110"/>
      <c r="AM135" s="1"/>
      <c r="AN135" s="123" t="str">
        <f t="shared" si="32"/>
        <v/>
      </c>
      <c r="AO135" s="1"/>
      <c r="AP135" s="1"/>
      <c r="AQ135" s="156" t="str">
        <f t="shared" si="33"/>
        <v/>
      </c>
      <c r="AR135" s="1"/>
      <c r="AS135" s="1"/>
      <c r="AT135" s="157" t="str">
        <f t="shared" si="34"/>
        <v/>
      </c>
      <c r="AU135" s="1"/>
      <c r="AV135" s="1"/>
      <c r="AW135" s="158" t="str">
        <f t="shared" si="35"/>
        <v/>
      </c>
    </row>
    <row r="136" spans="1:49" x14ac:dyDescent="0.3">
      <c r="A136" s="151">
        <v>44221</v>
      </c>
      <c r="B136" s="1" t="e">
        <f>IF(C136="","",VLOOKUP(H136,[1]Portefeuilles!B:E,4,FALSE))</f>
        <v>#N/A</v>
      </c>
      <c r="C136" s="3">
        <v>9216</v>
      </c>
      <c r="D136" s="1"/>
      <c r="E136" s="1"/>
      <c r="F136" s="1"/>
      <c r="G136" s="1"/>
      <c r="H136" s="1"/>
      <c r="I136" s="1"/>
      <c r="J136" s="1"/>
      <c r="K136" s="1"/>
      <c r="L136" s="1">
        <f>IF(C136="","",VLOOKUP(C136,[1]BDD!B:R,16,FALSE))</f>
        <v>1</v>
      </c>
      <c r="M136" s="1" t="s">
        <v>68</v>
      </c>
      <c r="N136" s="110">
        <v>43467</v>
      </c>
      <c r="O136" s="110">
        <v>43468</v>
      </c>
      <c r="P136" s="128">
        <f t="shared" si="24"/>
        <v>2</v>
      </c>
      <c r="Q136" s="110"/>
      <c r="R136" s="110"/>
      <c r="S136" s="130" t="str">
        <f t="shared" si="25"/>
        <v/>
      </c>
      <c r="T136" s="110"/>
      <c r="U136" s="110"/>
      <c r="V136" s="132" t="str">
        <f t="shared" si="26"/>
        <v/>
      </c>
      <c r="W136" s="110"/>
      <c r="X136" s="110"/>
      <c r="Y136" s="134" t="str">
        <f t="shared" si="27"/>
        <v/>
      </c>
      <c r="Z136" s="110"/>
      <c r="AA136" s="110"/>
      <c r="AB136" s="136" t="str">
        <f t="shared" si="28"/>
        <v/>
      </c>
      <c r="AC136" s="110"/>
      <c r="AD136" s="110"/>
      <c r="AE136" s="153" t="str">
        <f t="shared" si="29"/>
        <v/>
      </c>
      <c r="AF136" s="110"/>
      <c r="AG136" s="110"/>
      <c r="AH136" s="154" t="str">
        <f t="shared" si="30"/>
        <v/>
      </c>
      <c r="AI136" s="110"/>
      <c r="AJ136" s="110"/>
      <c r="AK136" s="155" t="str">
        <f t="shared" si="31"/>
        <v/>
      </c>
      <c r="AL136" s="110"/>
      <c r="AM136" s="1"/>
      <c r="AN136" s="123" t="str">
        <f t="shared" si="32"/>
        <v/>
      </c>
      <c r="AO136" s="1"/>
      <c r="AP136" s="1"/>
      <c r="AQ136" s="156" t="str">
        <f t="shared" si="33"/>
        <v/>
      </c>
      <c r="AR136" s="1"/>
      <c r="AS136" s="1"/>
      <c r="AT136" s="157" t="str">
        <f t="shared" si="34"/>
        <v/>
      </c>
      <c r="AU136" s="1"/>
      <c r="AV136" s="1"/>
      <c r="AW136" s="158" t="str">
        <f t="shared" si="35"/>
        <v/>
      </c>
    </row>
    <row r="137" spans="1:49" x14ac:dyDescent="0.3">
      <c r="A137" s="151">
        <v>44221</v>
      </c>
      <c r="B137" s="1" t="e">
        <f>IF(C137="","",VLOOKUP(H137,[1]Portefeuilles!B:E,4,FALSE))</f>
        <v>#N/A</v>
      </c>
      <c r="C137" s="3">
        <v>133450</v>
      </c>
      <c r="D137" s="1"/>
      <c r="E137" s="1"/>
      <c r="F137" s="1"/>
      <c r="G137" s="1"/>
      <c r="H137" s="1"/>
      <c r="I137" s="1"/>
      <c r="J137" s="1"/>
      <c r="K137" s="1"/>
      <c r="L137" s="1">
        <f>IF(C137="","",VLOOKUP(C137,[1]BDD!B:R,16,FALSE))</f>
        <v>1</v>
      </c>
      <c r="M137" s="1" t="s">
        <v>68</v>
      </c>
      <c r="N137" s="110">
        <v>43486</v>
      </c>
      <c r="O137" s="110">
        <v>43496</v>
      </c>
      <c r="P137" s="128">
        <f t="shared" ref="P137:P200" si="36">IF(O137=0,"",(O137-N137)+1)</f>
        <v>11</v>
      </c>
      <c r="Q137" s="110">
        <v>43497</v>
      </c>
      <c r="R137" s="110">
        <v>43507</v>
      </c>
      <c r="S137" s="130">
        <f t="shared" si="25"/>
        <v>11</v>
      </c>
      <c r="T137" s="110"/>
      <c r="U137" s="110"/>
      <c r="V137" s="132" t="str">
        <f t="shared" si="26"/>
        <v/>
      </c>
      <c r="W137" s="110"/>
      <c r="X137" s="110"/>
      <c r="Y137" s="134" t="str">
        <f t="shared" si="27"/>
        <v/>
      </c>
      <c r="Z137" s="110"/>
      <c r="AA137" s="110"/>
      <c r="AB137" s="136" t="str">
        <f t="shared" si="28"/>
        <v/>
      </c>
      <c r="AC137" s="110"/>
      <c r="AD137" s="110"/>
      <c r="AE137" s="153" t="str">
        <f t="shared" si="29"/>
        <v/>
      </c>
      <c r="AF137" s="110"/>
      <c r="AG137" s="110"/>
      <c r="AH137" s="154" t="str">
        <f t="shared" si="30"/>
        <v/>
      </c>
      <c r="AI137" s="110"/>
      <c r="AJ137" s="110"/>
      <c r="AK137" s="155" t="str">
        <f t="shared" si="31"/>
        <v/>
      </c>
      <c r="AL137" s="110"/>
      <c r="AM137" s="1"/>
      <c r="AN137" s="123" t="str">
        <f t="shared" si="32"/>
        <v/>
      </c>
      <c r="AO137" s="1"/>
      <c r="AP137" s="1"/>
      <c r="AQ137" s="156" t="str">
        <f t="shared" si="33"/>
        <v/>
      </c>
      <c r="AR137" s="1"/>
      <c r="AS137" s="1"/>
      <c r="AT137" s="157" t="str">
        <f t="shared" si="34"/>
        <v/>
      </c>
      <c r="AU137" s="1"/>
      <c r="AV137" s="1"/>
      <c r="AW137" s="158" t="str">
        <f t="shared" si="35"/>
        <v/>
      </c>
    </row>
    <row r="138" spans="1:49" x14ac:dyDescent="0.3">
      <c r="A138" s="151">
        <v>44221</v>
      </c>
      <c r="B138" s="1" t="e">
        <f>IF(C138="","",VLOOKUP(H138,[1]Portefeuilles!B:E,4,FALSE))</f>
        <v>#N/A</v>
      </c>
      <c r="C138" s="3">
        <v>5127</v>
      </c>
      <c r="D138" s="1"/>
      <c r="E138" s="1"/>
      <c r="F138" s="1"/>
      <c r="G138" s="1"/>
      <c r="H138" s="1"/>
      <c r="I138" s="1"/>
      <c r="J138" s="1"/>
      <c r="K138" s="1"/>
      <c r="L138" s="1">
        <f>IF(C138="","",VLOOKUP(C138,[1]BDD!B:R,16,FALSE))</f>
        <v>1</v>
      </c>
      <c r="M138" s="1" t="s">
        <v>67</v>
      </c>
      <c r="N138" s="110">
        <v>43477</v>
      </c>
      <c r="O138" s="110">
        <v>43481</v>
      </c>
      <c r="P138" s="128">
        <f t="shared" si="36"/>
        <v>5</v>
      </c>
      <c r="Q138" s="110"/>
      <c r="R138" s="110"/>
      <c r="S138" s="130" t="str">
        <f t="shared" si="25"/>
        <v/>
      </c>
      <c r="T138" s="110"/>
      <c r="U138" s="110"/>
      <c r="V138" s="132" t="str">
        <f t="shared" si="26"/>
        <v/>
      </c>
      <c r="W138" s="110"/>
      <c r="X138" s="110"/>
      <c r="Y138" s="134" t="str">
        <f t="shared" si="27"/>
        <v/>
      </c>
      <c r="Z138" s="110"/>
      <c r="AA138" s="110"/>
      <c r="AB138" s="136" t="str">
        <f t="shared" si="28"/>
        <v/>
      </c>
      <c r="AC138" s="110"/>
      <c r="AD138" s="110"/>
      <c r="AE138" s="153" t="str">
        <f t="shared" si="29"/>
        <v/>
      </c>
      <c r="AF138" s="110"/>
      <c r="AG138" s="110"/>
      <c r="AH138" s="154" t="str">
        <f t="shared" si="30"/>
        <v/>
      </c>
      <c r="AI138" s="110"/>
      <c r="AJ138" s="110"/>
      <c r="AK138" s="155" t="str">
        <f t="shared" si="31"/>
        <v/>
      </c>
      <c r="AL138" s="110"/>
      <c r="AM138" s="1"/>
      <c r="AN138" s="123" t="str">
        <f t="shared" si="32"/>
        <v/>
      </c>
      <c r="AO138" s="1"/>
      <c r="AP138" s="1"/>
      <c r="AQ138" s="156" t="str">
        <f t="shared" si="33"/>
        <v/>
      </c>
      <c r="AR138" s="1"/>
      <c r="AS138" s="1"/>
      <c r="AT138" s="157" t="str">
        <f t="shared" si="34"/>
        <v/>
      </c>
      <c r="AU138" s="1"/>
      <c r="AV138" s="1"/>
      <c r="AW138" s="158" t="str">
        <f t="shared" si="35"/>
        <v/>
      </c>
    </row>
    <row r="139" spans="1:49" x14ac:dyDescent="0.3">
      <c r="A139" s="151">
        <v>44225</v>
      </c>
      <c r="B139" s="1" t="e">
        <f>IF(C139="","",VLOOKUP(H139,[1]Portefeuilles!B:E,4,FALSE))</f>
        <v>#N/A</v>
      </c>
      <c r="C139" s="119">
        <v>19530</v>
      </c>
      <c r="D139" s="1"/>
      <c r="E139" s="1"/>
      <c r="F139" s="1"/>
      <c r="G139" s="1"/>
      <c r="H139" s="1"/>
      <c r="I139" s="1"/>
      <c r="J139" s="1"/>
      <c r="K139" s="1"/>
      <c r="L139" s="1">
        <f>IF(C139="","",VLOOKUP(C139,[1]BDD!B:R,16,FALSE))</f>
        <v>1</v>
      </c>
      <c r="M139" s="1" t="s">
        <v>67</v>
      </c>
      <c r="N139" s="110">
        <v>43484</v>
      </c>
      <c r="O139" s="110">
        <v>43492</v>
      </c>
      <c r="P139" s="128">
        <f t="shared" si="36"/>
        <v>9</v>
      </c>
      <c r="Q139" s="110"/>
      <c r="R139" s="110"/>
      <c r="S139" s="130" t="str">
        <f t="shared" si="25"/>
        <v/>
      </c>
      <c r="T139" s="110"/>
      <c r="U139" s="110"/>
      <c r="V139" s="132" t="str">
        <f t="shared" si="26"/>
        <v/>
      </c>
      <c r="W139" s="110"/>
      <c r="X139" s="110"/>
      <c r="Y139" s="134" t="str">
        <f t="shared" si="27"/>
        <v/>
      </c>
      <c r="Z139" s="110"/>
      <c r="AA139" s="110"/>
      <c r="AB139" s="136" t="str">
        <f t="shared" si="28"/>
        <v/>
      </c>
      <c r="AC139" s="110"/>
      <c r="AD139" s="110"/>
      <c r="AE139" s="153" t="str">
        <f t="shared" si="29"/>
        <v/>
      </c>
      <c r="AF139" s="110"/>
      <c r="AG139" s="110"/>
      <c r="AH139" s="154" t="str">
        <f t="shared" si="30"/>
        <v/>
      </c>
      <c r="AI139" s="110"/>
      <c r="AJ139" s="110"/>
      <c r="AK139" s="155" t="str">
        <f t="shared" si="31"/>
        <v/>
      </c>
      <c r="AL139" s="110"/>
      <c r="AM139" s="1"/>
      <c r="AN139" s="123" t="str">
        <f t="shared" si="32"/>
        <v/>
      </c>
      <c r="AO139" s="1"/>
      <c r="AP139" s="1"/>
      <c r="AQ139" s="156" t="str">
        <f t="shared" si="33"/>
        <v/>
      </c>
      <c r="AR139" s="1"/>
      <c r="AS139" s="1"/>
      <c r="AT139" s="157" t="str">
        <f t="shared" si="34"/>
        <v/>
      </c>
      <c r="AU139" s="1"/>
      <c r="AV139" s="1"/>
      <c r="AW139" s="158" t="str">
        <f t="shared" si="35"/>
        <v/>
      </c>
    </row>
    <row r="140" spans="1:49" x14ac:dyDescent="0.3">
      <c r="A140" s="151">
        <v>44225</v>
      </c>
      <c r="B140" s="1" t="e">
        <f>IF(C140="","",VLOOKUP(H140,[1]Portefeuilles!B:E,4,FALSE))</f>
        <v>#N/A</v>
      </c>
      <c r="C140" s="3">
        <v>11767</v>
      </c>
      <c r="D140" s="1"/>
      <c r="E140" s="1"/>
      <c r="F140" s="1"/>
      <c r="G140" s="1"/>
      <c r="H140" s="1"/>
      <c r="I140" s="1"/>
      <c r="J140" s="1"/>
      <c r="K140" s="1"/>
      <c r="L140" s="1">
        <f>IF(C140="","",VLOOKUP(C140,[1]BDD!B:R,16,FALSE))</f>
        <v>0.8</v>
      </c>
      <c r="M140" s="1" t="s">
        <v>68</v>
      </c>
      <c r="N140" s="110">
        <v>43486</v>
      </c>
      <c r="O140" s="110">
        <v>43487</v>
      </c>
      <c r="P140" s="128">
        <f t="shared" si="36"/>
        <v>2</v>
      </c>
      <c r="Q140" s="110"/>
      <c r="R140" s="110"/>
      <c r="S140" s="130" t="str">
        <f t="shared" si="25"/>
        <v/>
      </c>
      <c r="T140" s="110"/>
      <c r="U140" s="110"/>
      <c r="V140" s="132" t="str">
        <f t="shared" si="26"/>
        <v/>
      </c>
      <c r="W140" s="110"/>
      <c r="X140" s="110"/>
      <c r="Y140" s="134" t="str">
        <f t="shared" si="27"/>
        <v/>
      </c>
      <c r="Z140" s="110"/>
      <c r="AA140" s="110"/>
      <c r="AB140" s="136" t="str">
        <f t="shared" si="28"/>
        <v/>
      </c>
      <c r="AC140" s="110"/>
      <c r="AD140" s="110"/>
      <c r="AE140" s="153" t="str">
        <f t="shared" si="29"/>
        <v/>
      </c>
      <c r="AF140" s="110"/>
      <c r="AG140" s="110"/>
      <c r="AH140" s="154" t="str">
        <f t="shared" si="30"/>
        <v/>
      </c>
      <c r="AI140" s="110"/>
      <c r="AJ140" s="110"/>
      <c r="AK140" s="155" t="str">
        <f t="shared" si="31"/>
        <v/>
      </c>
      <c r="AL140" s="110"/>
      <c r="AM140" s="1"/>
      <c r="AN140" s="123" t="str">
        <f t="shared" si="32"/>
        <v/>
      </c>
      <c r="AO140" s="1"/>
      <c r="AP140" s="1"/>
      <c r="AQ140" s="156" t="str">
        <f t="shared" si="33"/>
        <v/>
      </c>
      <c r="AR140" s="1"/>
      <c r="AS140" s="1"/>
      <c r="AT140" s="157" t="str">
        <f t="shared" si="34"/>
        <v/>
      </c>
      <c r="AU140" s="1"/>
      <c r="AV140" s="1"/>
      <c r="AW140" s="158" t="str">
        <f t="shared" si="35"/>
        <v/>
      </c>
    </row>
    <row r="141" spans="1:49" x14ac:dyDescent="0.3">
      <c r="A141" s="151">
        <v>44225</v>
      </c>
      <c r="B141" s="1" t="e">
        <f>IF(C141="","",VLOOKUP(H141,[1]Portefeuilles!B:E,4,FALSE))</f>
        <v>#N/A</v>
      </c>
      <c r="C141" s="119">
        <v>10851</v>
      </c>
      <c r="D141" s="1"/>
      <c r="E141" s="1"/>
      <c r="F141" s="1"/>
      <c r="G141" s="1"/>
      <c r="H141" s="1"/>
      <c r="I141" s="1"/>
      <c r="J141" s="1"/>
      <c r="K141" s="1"/>
      <c r="L141" s="1">
        <f>IF(C141="","",VLOOKUP(C141,[1]BDD!B:R,16,FALSE))</f>
        <v>0.8</v>
      </c>
      <c r="M141" s="1" t="s">
        <v>67</v>
      </c>
      <c r="N141" s="110">
        <v>43477</v>
      </c>
      <c r="O141" s="110">
        <v>43484</v>
      </c>
      <c r="P141" s="128">
        <f t="shared" si="36"/>
        <v>8</v>
      </c>
      <c r="Q141" s="110"/>
      <c r="R141" s="110"/>
      <c r="S141" s="130" t="str">
        <f t="shared" si="25"/>
        <v/>
      </c>
      <c r="T141" s="110"/>
      <c r="U141" s="110"/>
      <c r="V141" s="132" t="str">
        <f t="shared" si="26"/>
        <v/>
      </c>
      <c r="W141" s="110"/>
      <c r="X141" s="110"/>
      <c r="Y141" s="134" t="str">
        <f t="shared" si="27"/>
        <v/>
      </c>
      <c r="Z141" s="110"/>
      <c r="AA141" s="110"/>
      <c r="AB141" s="136" t="str">
        <f t="shared" si="28"/>
        <v/>
      </c>
      <c r="AC141" s="110"/>
      <c r="AD141" s="110"/>
      <c r="AE141" s="153" t="str">
        <f t="shared" si="29"/>
        <v/>
      </c>
      <c r="AF141" s="110"/>
      <c r="AG141" s="110"/>
      <c r="AH141" s="154" t="str">
        <f t="shared" si="30"/>
        <v/>
      </c>
      <c r="AI141" s="110"/>
      <c r="AJ141" s="110"/>
      <c r="AK141" s="155" t="str">
        <f t="shared" si="31"/>
        <v/>
      </c>
      <c r="AL141" s="110"/>
      <c r="AM141" s="1"/>
      <c r="AN141" s="123" t="str">
        <f t="shared" si="32"/>
        <v/>
      </c>
      <c r="AO141" s="1"/>
      <c r="AP141" s="1"/>
      <c r="AQ141" s="156" t="str">
        <f t="shared" si="33"/>
        <v/>
      </c>
      <c r="AR141" s="1"/>
      <c r="AS141" s="1"/>
      <c r="AT141" s="157" t="str">
        <f t="shared" si="34"/>
        <v/>
      </c>
      <c r="AU141" s="1"/>
      <c r="AV141" s="1"/>
      <c r="AW141" s="158" t="str">
        <f t="shared" si="35"/>
        <v/>
      </c>
    </row>
    <row r="142" spans="1:49" x14ac:dyDescent="0.3">
      <c r="A142" s="151">
        <v>44225</v>
      </c>
      <c r="B142" s="1" t="e">
        <f>IF(C142="","",VLOOKUP(H142,[1]Portefeuilles!B:E,4,FALSE))</f>
        <v>#N/A</v>
      </c>
      <c r="C142" s="3">
        <v>181968</v>
      </c>
      <c r="D142" s="1"/>
      <c r="E142" s="1"/>
      <c r="F142" s="1"/>
      <c r="G142" s="1"/>
      <c r="H142" s="1"/>
      <c r="I142" s="1"/>
      <c r="J142" s="1"/>
      <c r="K142" s="1"/>
      <c r="L142" s="1">
        <f>IF(C142="","",VLOOKUP(C142,[1]BDD!B:R,16,FALSE))</f>
        <v>1</v>
      </c>
      <c r="M142" s="1" t="s">
        <v>68</v>
      </c>
      <c r="N142" s="110">
        <v>43490</v>
      </c>
      <c r="O142" s="110">
        <v>43494</v>
      </c>
      <c r="P142" s="128">
        <f t="shared" si="36"/>
        <v>5</v>
      </c>
      <c r="Q142" s="110"/>
      <c r="R142" s="110"/>
      <c r="S142" s="130" t="str">
        <f t="shared" si="25"/>
        <v/>
      </c>
      <c r="T142" s="110"/>
      <c r="U142" s="110"/>
      <c r="V142" s="132" t="str">
        <f t="shared" si="26"/>
        <v/>
      </c>
      <c r="W142" s="110"/>
      <c r="X142" s="110"/>
      <c r="Y142" s="134" t="str">
        <f t="shared" si="27"/>
        <v/>
      </c>
      <c r="Z142" s="110"/>
      <c r="AA142" s="110"/>
      <c r="AB142" s="136" t="str">
        <f t="shared" si="28"/>
        <v/>
      </c>
      <c r="AC142" s="110"/>
      <c r="AD142" s="110"/>
      <c r="AE142" s="153" t="str">
        <f t="shared" si="29"/>
        <v/>
      </c>
      <c r="AF142" s="110"/>
      <c r="AG142" s="110"/>
      <c r="AH142" s="154" t="str">
        <f t="shared" si="30"/>
        <v/>
      </c>
      <c r="AI142" s="110"/>
      <c r="AJ142" s="110"/>
      <c r="AK142" s="155" t="str">
        <f t="shared" si="31"/>
        <v/>
      </c>
      <c r="AL142" s="110"/>
      <c r="AM142" s="1"/>
      <c r="AN142" s="123" t="str">
        <f t="shared" si="32"/>
        <v/>
      </c>
      <c r="AO142" s="1"/>
      <c r="AP142" s="1"/>
      <c r="AQ142" s="156" t="str">
        <f t="shared" si="33"/>
        <v/>
      </c>
      <c r="AR142" s="1"/>
      <c r="AS142" s="1"/>
      <c r="AT142" s="157" t="str">
        <f t="shared" si="34"/>
        <v/>
      </c>
      <c r="AU142" s="1"/>
      <c r="AV142" s="1"/>
      <c r="AW142" s="158" t="str">
        <f t="shared" si="35"/>
        <v/>
      </c>
    </row>
    <row r="143" spans="1:49" x14ac:dyDescent="0.3">
      <c r="A143" s="151">
        <v>44225</v>
      </c>
      <c r="B143" s="1" t="e">
        <f>IF(C143="","",VLOOKUP(H143,[1]Portefeuilles!B:E,4,FALSE))</f>
        <v>#N/A</v>
      </c>
      <c r="C143" s="3">
        <v>18398</v>
      </c>
      <c r="D143" s="1"/>
      <c r="E143" s="1"/>
      <c r="F143" s="1"/>
      <c r="G143" s="1"/>
      <c r="H143" s="1"/>
      <c r="I143" s="1"/>
      <c r="J143" s="1"/>
      <c r="K143" s="1"/>
      <c r="L143" s="1">
        <f>IF(C143="","",VLOOKUP(C143,[1]BDD!B:R,16,FALSE))</f>
        <v>1</v>
      </c>
      <c r="M143" s="1" t="s">
        <v>68</v>
      </c>
      <c r="N143" s="110">
        <v>43487</v>
      </c>
      <c r="O143" s="110">
        <v>43490</v>
      </c>
      <c r="P143" s="128">
        <f t="shared" si="36"/>
        <v>4</v>
      </c>
      <c r="Q143" s="110"/>
      <c r="R143" s="110"/>
      <c r="S143" s="130" t="str">
        <f t="shared" si="25"/>
        <v/>
      </c>
      <c r="T143" s="110"/>
      <c r="U143" s="110"/>
      <c r="V143" s="132" t="str">
        <f t="shared" si="26"/>
        <v/>
      </c>
      <c r="W143" s="110"/>
      <c r="X143" s="110"/>
      <c r="Y143" s="134" t="str">
        <f t="shared" si="27"/>
        <v/>
      </c>
      <c r="Z143" s="110"/>
      <c r="AA143" s="110"/>
      <c r="AB143" s="136" t="str">
        <f t="shared" si="28"/>
        <v/>
      </c>
      <c r="AC143" s="110"/>
      <c r="AD143" s="110"/>
      <c r="AE143" s="153" t="str">
        <f t="shared" si="29"/>
        <v/>
      </c>
      <c r="AF143" s="110"/>
      <c r="AG143" s="110"/>
      <c r="AH143" s="154" t="str">
        <f t="shared" si="30"/>
        <v/>
      </c>
      <c r="AI143" s="110"/>
      <c r="AJ143" s="110"/>
      <c r="AK143" s="155" t="str">
        <f t="shared" si="31"/>
        <v/>
      </c>
      <c r="AL143" s="110"/>
      <c r="AM143" s="1"/>
      <c r="AN143" s="123" t="str">
        <f t="shared" si="32"/>
        <v/>
      </c>
      <c r="AO143" s="1"/>
      <c r="AP143" s="1"/>
      <c r="AQ143" s="156" t="str">
        <f t="shared" si="33"/>
        <v/>
      </c>
      <c r="AR143" s="1"/>
      <c r="AS143" s="1"/>
      <c r="AT143" s="157" t="str">
        <f t="shared" si="34"/>
        <v/>
      </c>
      <c r="AU143" s="1"/>
      <c r="AV143" s="1"/>
      <c r="AW143" s="158" t="str">
        <f t="shared" si="35"/>
        <v/>
      </c>
    </row>
    <row r="144" spans="1:49" x14ac:dyDescent="0.3">
      <c r="A144" s="151">
        <v>44225</v>
      </c>
      <c r="B144" s="1" t="e">
        <f>IF(C144="","",VLOOKUP(H144,[1]Portefeuilles!B:E,4,FALSE))</f>
        <v>#N/A</v>
      </c>
      <c r="C144" s="3">
        <v>114495</v>
      </c>
      <c r="D144" s="1"/>
      <c r="E144" s="1"/>
      <c r="F144" s="1"/>
      <c r="G144" s="1"/>
      <c r="H144" s="1"/>
      <c r="I144" s="1"/>
      <c r="J144" s="1"/>
      <c r="K144" s="1"/>
      <c r="L144" s="1">
        <f>IF(C144="","",VLOOKUP(C144,[1]BDD!B:R,16,FALSE))</f>
        <v>1</v>
      </c>
      <c r="M144" s="113" t="s">
        <v>67</v>
      </c>
      <c r="N144" s="160">
        <v>43486</v>
      </c>
      <c r="O144" s="160">
        <v>43494</v>
      </c>
      <c r="P144" s="161">
        <f t="shared" si="36"/>
        <v>9</v>
      </c>
      <c r="Q144" s="110"/>
      <c r="R144" s="110"/>
      <c r="S144" s="130" t="str">
        <f t="shared" si="25"/>
        <v/>
      </c>
      <c r="T144" s="110"/>
      <c r="U144" s="110"/>
      <c r="V144" s="132" t="str">
        <f t="shared" si="26"/>
        <v/>
      </c>
      <c r="W144" s="110"/>
      <c r="X144" s="110"/>
      <c r="Y144" s="134" t="str">
        <f t="shared" si="27"/>
        <v/>
      </c>
      <c r="Z144" s="110"/>
      <c r="AA144" s="110"/>
      <c r="AB144" s="136" t="str">
        <f t="shared" si="28"/>
        <v/>
      </c>
      <c r="AC144" s="110"/>
      <c r="AD144" s="110"/>
      <c r="AE144" s="153" t="str">
        <f t="shared" si="29"/>
        <v/>
      </c>
      <c r="AF144" s="110"/>
      <c r="AG144" s="110"/>
      <c r="AH144" s="154" t="str">
        <f t="shared" si="30"/>
        <v/>
      </c>
      <c r="AI144" s="110"/>
      <c r="AJ144" s="110"/>
      <c r="AK144" s="155" t="str">
        <f t="shared" si="31"/>
        <v/>
      </c>
      <c r="AL144" s="110"/>
      <c r="AM144" s="1"/>
      <c r="AN144" s="123" t="str">
        <f t="shared" si="32"/>
        <v/>
      </c>
      <c r="AO144" s="1"/>
      <c r="AP144" s="1"/>
      <c r="AQ144" s="156" t="str">
        <f t="shared" si="33"/>
        <v/>
      </c>
      <c r="AR144" s="1"/>
      <c r="AS144" s="1"/>
      <c r="AT144" s="157" t="str">
        <f t="shared" si="34"/>
        <v/>
      </c>
      <c r="AU144" s="1"/>
      <c r="AV144" s="1"/>
      <c r="AW144" s="158" t="str">
        <f t="shared" si="35"/>
        <v/>
      </c>
    </row>
    <row r="145" spans="1:49" x14ac:dyDescent="0.3">
      <c r="A145" s="151">
        <v>44225</v>
      </c>
      <c r="B145" s="1" t="e">
        <f>IF(C145="","",VLOOKUP(H145,[1]Portefeuilles!B:E,4,FALSE))</f>
        <v>#N/A</v>
      </c>
      <c r="C145" s="3">
        <v>129797</v>
      </c>
      <c r="D145" s="1"/>
      <c r="E145" s="1"/>
      <c r="F145" s="1"/>
      <c r="G145" s="1"/>
      <c r="H145" s="1"/>
      <c r="I145" s="1"/>
      <c r="J145" s="1"/>
      <c r="K145" s="1"/>
      <c r="L145" s="1">
        <f>IF(C145="","",VLOOKUP(C145,[1]BDD!B:R,16,FALSE))</f>
        <v>1</v>
      </c>
      <c r="M145" s="1" t="s">
        <v>68</v>
      </c>
      <c r="N145" s="110">
        <v>43486</v>
      </c>
      <c r="O145" s="110">
        <v>43491</v>
      </c>
      <c r="P145" s="128">
        <f t="shared" si="36"/>
        <v>6</v>
      </c>
      <c r="Q145" s="110"/>
      <c r="R145" s="110"/>
      <c r="S145" s="130" t="str">
        <f t="shared" si="25"/>
        <v/>
      </c>
      <c r="T145" s="110"/>
      <c r="U145" s="110"/>
      <c r="V145" s="132" t="str">
        <f t="shared" si="26"/>
        <v/>
      </c>
      <c r="W145" s="110"/>
      <c r="X145" s="110"/>
      <c r="Y145" s="134" t="str">
        <f t="shared" si="27"/>
        <v/>
      </c>
      <c r="Z145" s="110"/>
      <c r="AA145" s="110"/>
      <c r="AB145" s="136" t="str">
        <f t="shared" si="28"/>
        <v/>
      </c>
      <c r="AC145" s="110"/>
      <c r="AD145" s="110"/>
      <c r="AE145" s="153" t="str">
        <f t="shared" si="29"/>
        <v/>
      </c>
      <c r="AF145" s="110"/>
      <c r="AG145" s="110"/>
      <c r="AH145" s="154" t="str">
        <f t="shared" si="30"/>
        <v/>
      </c>
      <c r="AI145" s="110"/>
      <c r="AJ145" s="110"/>
      <c r="AK145" s="155" t="str">
        <f t="shared" si="31"/>
        <v/>
      </c>
      <c r="AL145" s="110"/>
      <c r="AM145" s="1"/>
      <c r="AN145" s="123" t="str">
        <f t="shared" si="32"/>
        <v/>
      </c>
      <c r="AO145" s="1"/>
      <c r="AP145" s="1"/>
      <c r="AQ145" s="156" t="str">
        <f t="shared" si="33"/>
        <v/>
      </c>
      <c r="AR145" s="1"/>
      <c r="AS145" s="1"/>
      <c r="AT145" s="157" t="str">
        <f t="shared" si="34"/>
        <v/>
      </c>
      <c r="AU145" s="1"/>
      <c r="AV145" s="1"/>
      <c r="AW145" s="158" t="str">
        <f t="shared" si="35"/>
        <v/>
      </c>
    </row>
    <row r="146" spans="1:49" x14ac:dyDescent="0.3">
      <c r="A146" s="151">
        <v>44225</v>
      </c>
      <c r="B146" s="1" t="e">
        <f>IF(C146="","",VLOOKUP(H146,[1]Portefeuilles!B:E,4,FALSE))</f>
        <v>#N/A</v>
      </c>
      <c r="C146" s="3">
        <v>134687</v>
      </c>
      <c r="D146" s="1"/>
      <c r="E146" s="1"/>
      <c r="F146" s="1"/>
      <c r="G146" s="1"/>
      <c r="H146" s="1"/>
      <c r="I146" s="1"/>
      <c r="J146" s="1"/>
      <c r="K146" s="1"/>
      <c r="L146" s="1">
        <f>IF(C146="","",VLOOKUP(C146,[1]BDD!B:R,16,FALSE))</f>
        <v>1</v>
      </c>
      <c r="M146" s="1" t="s">
        <v>67</v>
      </c>
      <c r="N146" s="110">
        <v>43486</v>
      </c>
      <c r="O146" s="110">
        <v>43496</v>
      </c>
      <c r="P146" s="128">
        <f t="shared" si="36"/>
        <v>11</v>
      </c>
      <c r="Q146" s="110">
        <v>43497</v>
      </c>
      <c r="R146" s="110">
        <v>43517</v>
      </c>
      <c r="S146" s="130">
        <f t="shared" si="25"/>
        <v>21</v>
      </c>
      <c r="T146" s="110"/>
      <c r="U146" s="110"/>
      <c r="V146" s="132" t="str">
        <f t="shared" si="26"/>
        <v/>
      </c>
      <c r="W146" s="110"/>
      <c r="X146" s="110"/>
      <c r="Y146" s="134" t="str">
        <f t="shared" si="27"/>
        <v/>
      </c>
      <c r="Z146" s="110"/>
      <c r="AA146" s="110"/>
      <c r="AB146" s="136" t="str">
        <f t="shared" si="28"/>
        <v/>
      </c>
      <c r="AC146" s="110"/>
      <c r="AD146" s="110"/>
      <c r="AE146" s="153" t="str">
        <f t="shared" si="29"/>
        <v/>
      </c>
      <c r="AF146" s="110"/>
      <c r="AG146" s="110"/>
      <c r="AH146" s="154" t="str">
        <f t="shared" si="30"/>
        <v/>
      </c>
      <c r="AI146" s="110"/>
      <c r="AJ146" s="110"/>
      <c r="AK146" s="155" t="str">
        <f t="shared" si="31"/>
        <v/>
      </c>
      <c r="AL146" s="110"/>
      <c r="AM146" s="1"/>
      <c r="AN146" s="123" t="str">
        <f t="shared" si="32"/>
        <v/>
      </c>
      <c r="AO146" s="1"/>
      <c r="AP146" s="1"/>
      <c r="AQ146" s="156" t="str">
        <f t="shared" si="33"/>
        <v/>
      </c>
      <c r="AR146" s="1"/>
      <c r="AS146" s="1"/>
      <c r="AT146" s="157" t="str">
        <f t="shared" si="34"/>
        <v/>
      </c>
      <c r="AU146" s="1"/>
      <c r="AV146" s="1"/>
      <c r="AW146" s="158" t="str">
        <f t="shared" si="35"/>
        <v/>
      </c>
    </row>
    <row r="147" spans="1:49" x14ac:dyDescent="0.3">
      <c r="A147" s="151">
        <v>44225</v>
      </c>
      <c r="B147" s="1" t="e">
        <f>IF(C147="","",VLOOKUP(H147,[1]Portefeuilles!B:E,4,FALSE))</f>
        <v>#N/A</v>
      </c>
      <c r="C147" s="3">
        <v>5656</v>
      </c>
      <c r="D147" s="1"/>
      <c r="E147" s="1"/>
      <c r="F147" s="1"/>
      <c r="G147" s="1"/>
      <c r="H147" s="1"/>
      <c r="I147" s="1"/>
      <c r="J147" s="1"/>
      <c r="K147" s="1"/>
      <c r="L147" s="1">
        <f>IF(C147="","",VLOOKUP(C147,[1]BDD!B:R,16,FALSE))</f>
        <v>1</v>
      </c>
      <c r="M147" s="1" t="s">
        <v>67</v>
      </c>
      <c r="N147" s="110">
        <v>43486</v>
      </c>
      <c r="O147" s="110">
        <v>43496</v>
      </c>
      <c r="P147" s="128">
        <f t="shared" si="36"/>
        <v>11</v>
      </c>
      <c r="Q147" s="110">
        <v>43497</v>
      </c>
      <c r="R147" s="110">
        <v>43517</v>
      </c>
      <c r="S147" s="130">
        <f t="shared" si="25"/>
        <v>21</v>
      </c>
      <c r="T147" s="110"/>
      <c r="U147" s="110"/>
      <c r="V147" s="132" t="str">
        <f t="shared" si="26"/>
        <v/>
      </c>
      <c r="W147" s="110"/>
      <c r="X147" s="110"/>
      <c r="Y147" s="134" t="str">
        <f t="shared" si="27"/>
        <v/>
      </c>
      <c r="Z147" s="110"/>
      <c r="AA147" s="110"/>
      <c r="AB147" s="136" t="str">
        <f t="shared" si="28"/>
        <v/>
      </c>
      <c r="AC147" s="110"/>
      <c r="AD147" s="110"/>
      <c r="AE147" s="153" t="str">
        <f t="shared" si="29"/>
        <v/>
      </c>
      <c r="AF147" s="110"/>
      <c r="AG147" s="110"/>
      <c r="AH147" s="154" t="str">
        <f t="shared" si="30"/>
        <v/>
      </c>
      <c r="AI147" s="110"/>
      <c r="AJ147" s="110"/>
      <c r="AK147" s="155" t="str">
        <f t="shared" si="31"/>
        <v/>
      </c>
      <c r="AL147" s="110"/>
      <c r="AM147" s="1"/>
      <c r="AN147" s="123" t="str">
        <f t="shared" si="32"/>
        <v/>
      </c>
      <c r="AO147" s="1"/>
      <c r="AP147" s="1"/>
      <c r="AQ147" s="156" t="str">
        <f t="shared" si="33"/>
        <v/>
      </c>
      <c r="AR147" s="1"/>
      <c r="AS147" s="1"/>
      <c r="AT147" s="157" t="str">
        <f t="shared" si="34"/>
        <v/>
      </c>
      <c r="AU147" s="1"/>
      <c r="AV147" s="1"/>
      <c r="AW147" s="158" t="str">
        <f t="shared" si="35"/>
        <v/>
      </c>
    </row>
    <row r="148" spans="1:49" x14ac:dyDescent="0.3">
      <c r="A148" s="151">
        <v>44225</v>
      </c>
      <c r="B148" s="1" t="e">
        <f>IF(C148="","",VLOOKUP(H148,[1]Portefeuilles!B:E,4,FALSE))</f>
        <v>#N/A</v>
      </c>
      <c r="C148" s="3">
        <v>2828</v>
      </c>
      <c r="D148" s="1"/>
      <c r="E148" s="1"/>
      <c r="F148" s="1"/>
      <c r="G148" s="1"/>
      <c r="H148" s="1"/>
      <c r="I148" s="1"/>
      <c r="J148" s="1"/>
      <c r="K148" s="1"/>
      <c r="L148" s="1">
        <f>IF(C148="","",VLOOKUP(C148,[1]BDD!B:R,16,FALSE))</f>
        <v>1</v>
      </c>
      <c r="M148" s="1" t="s">
        <v>67</v>
      </c>
      <c r="N148" s="110">
        <v>43486</v>
      </c>
      <c r="O148" s="110">
        <v>43490</v>
      </c>
      <c r="P148" s="128">
        <f t="shared" si="36"/>
        <v>5</v>
      </c>
      <c r="Q148" s="110"/>
      <c r="R148" s="110"/>
      <c r="S148" s="130" t="str">
        <f t="shared" si="25"/>
        <v/>
      </c>
      <c r="T148" s="110"/>
      <c r="U148" s="110"/>
      <c r="V148" s="132" t="str">
        <f t="shared" si="26"/>
        <v/>
      </c>
      <c r="W148" s="110"/>
      <c r="X148" s="110"/>
      <c r="Y148" s="134" t="str">
        <f t="shared" si="27"/>
        <v/>
      </c>
      <c r="Z148" s="110"/>
      <c r="AA148" s="110"/>
      <c r="AB148" s="136" t="str">
        <f t="shared" si="28"/>
        <v/>
      </c>
      <c r="AC148" s="110"/>
      <c r="AD148" s="110"/>
      <c r="AE148" s="153" t="str">
        <f t="shared" si="29"/>
        <v/>
      </c>
      <c r="AF148" s="110"/>
      <c r="AG148" s="110"/>
      <c r="AH148" s="154" t="str">
        <f t="shared" si="30"/>
        <v/>
      </c>
      <c r="AI148" s="110"/>
      <c r="AJ148" s="110"/>
      <c r="AK148" s="155" t="str">
        <f t="shared" si="31"/>
        <v/>
      </c>
      <c r="AL148" s="110"/>
      <c r="AM148" s="1"/>
      <c r="AN148" s="123" t="str">
        <f t="shared" si="32"/>
        <v/>
      </c>
      <c r="AO148" s="1"/>
      <c r="AP148" s="1"/>
      <c r="AQ148" s="156" t="str">
        <f t="shared" si="33"/>
        <v/>
      </c>
      <c r="AR148" s="1"/>
      <c r="AS148" s="1"/>
      <c r="AT148" s="157" t="str">
        <f t="shared" si="34"/>
        <v/>
      </c>
      <c r="AU148" s="1"/>
      <c r="AV148" s="1"/>
      <c r="AW148" s="158" t="str">
        <f t="shared" si="35"/>
        <v/>
      </c>
    </row>
    <row r="149" spans="1:49" x14ac:dyDescent="0.3">
      <c r="A149" s="151">
        <v>44225</v>
      </c>
      <c r="B149" s="1" t="e">
        <f>IF(C149="","",VLOOKUP(H149,[1]Portefeuilles!B:E,4,FALSE))</f>
        <v>#N/A</v>
      </c>
      <c r="C149" s="3">
        <v>176343</v>
      </c>
      <c r="D149" s="1"/>
      <c r="E149" s="1"/>
      <c r="F149" s="1"/>
      <c r="G149" s="1"/>
      <c r="H149" s="1"/>
      <c r="I149" s="1"/>
      <c r="J149" s="1"/>
      <c r="K149" s="1"/>
      <c r="L149" s="1">
        <f>IF(C149="","",VLOOKUP(C149,[1]BDD!B:R,16,FALSE))</f>
        <v>1</v>
      </c>
      <c r="M149" s="1" t="s">
        <v>68</v>
      </c>
      <c r="N149" s="110">
        <v>43486</v>
      </c>
      <c r="O149" s="110">
        <v>43488</v>
      </c>
      <c r="P149" s="128">
        <f t="shared" si="36"/>
        <v>3</v>
      </c>
      <c r="Q149" s="110"/>
      <c r="R149" s="110"/>
      <c r="S149" s="130" t="str">
        <f t="shared" si="25"/>
        <v/>
      </c>
      <c r="T149" s="110"/>
      <c r="U149" s="110"/>
      <c r="V149" s="132" t="str">
        <f t="shared" si="26"/>
        <v/>
      </c>
      <c r="W149" s="110"/>
      <c r="X149" s="110"/>
      <c r="Y149" s="134" t="str">
        <f t="shared" si="27"/>
        <v/>
      </c>
      <c r="Z149" s="110"/>
      <c r="AA149" s="110"/>
      <c r="AB149" s="136" t="str">
        <f t="shared" si="28"/>
        <v/>
      </c>
      <c r="AC149" s="110"/>
      <c r="AD149" s="110"/>
      <c r="AE149" s="153" t="str">
        <f t="shared" si="29"/>
        <v/>
      </c>
      <c r="AF149" s="110"/>
      <c r="AG149" s="110"/>
      <c r="AH149" s="154" t="str">
        <f t="shared" si="30"/>
        <v/>
      </c>
      <c r="AI149" s="110"/>
      <c r="AJ149" s="110"/>
      <c r="AK149" s="155" t="str">
        <f t="shared" si="31"/>
        <v/>
      </c>
      <c r="AL149" s="110"/>
      <c r="AM149" s="1"/>
      <c r="AN149" s="123" t="str">
        <f t="shared" si="32"/>
        <v/>
      </c>
      <c r="AO149" s="1"/>
      <c r="AP149" s="1"/>
      <c r="AQ149" s="156" t="str">
        <f t="shared" si="33"/>
        <v/>
      </c>
      <c r="AR149" s="1"/>
      <c r="AS149" s="1"/>
      <c r="AT149" s="157" t="str">
        <f t="shared" si="34"/>
        <v/>
      </c>
      <c r="AU149" s="1"/>
      <c r="AV149" s="1"/>
      <c r="AW149" s="158" t="str">
        <f t="shared" si="35"/>
        <v/>
      </c>
    </row>
    <row r="150" spans="1:49" x14ac:dyDescent="0.3">
      <c r="A150" s="151">
        <v>44225</v>
      </c>
      <c r="B150" s="1" t="e">
        <f>IF(C150="","",VLOOKUP(H150,[1]Portefeuilles!B:E,4,FALSE))</f>
        <v>#N/A</v>
      </c>
      <c r="C150" s="3">
        <v>161902</v>
      </c>
      <c r="D150" s="1"/>
      <c r="E150" s="1"/>
      <c r="F150" s="1"/>
      <c r="G150" s="1"/>
      <c r="H150" s="1"/>
      <c r="I150" s="1"/>
      <c r="J150" s="1"/>
      <c r="K150" s="1"/>
      <c r="L150" s="1">
        <f>IF(C150="","",VLOOKUP(C150,[1]BDD!B:R,16,FALSE))</f>
        <v>1</v>
      </c>
      <c r="M150" s="1" t="s">
        <v>68</v>
      </c>
      <c r="N150" s="110">
        <v>43469</v>
      </c>
      <c r="O150" s="110">
        <v>43496</v>
      </c>
      <c r="P150" s="128">
        <f t="shared" si="36"/>
        <v>28</v>
      </c>
      <c r="Q150" s="110">
        <v>43497</v>
      </c>
      <c r="R150" s="110">
        <v>43504</v>
      </c>
      <c r="S150" s="130">
        <f t="shared" si="25"/>
        <v>8</v>
      </c>
      <c r="T150" s="110"/>
      <c r="U150" s="110"/>
      <c r="V150" s="132" t="str">
        <f t="shared" si="26"/>
        <v/>
      </c>
      <c r="W150" s="110"/>
      <c r="X150" s="110"/>
      <c r="Y150" s="134" t="str">
        <f t="shared" si="27"/>
        <v/>
      </c>
      <c r="Z150" s="110"/>
      <c r="AA150" s="110"/>
      <c r="AB150" s="136" t="str">
        <f t="shared" si="28"/>
        <v/>
      </c>
      <c r="AC150" s="110"/>
      <c r="AD150" s="110"/>
      <c r="AE150" s="153" t="str">
        <f t="shared" si="29"/>
        <v/>
      </c>
      <c r="AF150" s="110"/>
      <c r="AG150" s="110"/>
      <c r="AH150" s="154" t="str">
        <f t="shared" si="30"/>
        <v/>
      </c>
      <c r="AI150" s="110"/>
      <c r="AJ150" s="110"/>
      <c r="AK150" s="155" t="str">
        <f t="shared" si="31"/>
        <v/>
      </c>
      <c r="AL150" s="110"/>
      <c r="AM150" s="1"/>
      <c r="AN150" s="123" t="str">
        <f t="shared" si="32"/>
        <v/>
      </c>
      <c r="AO150" s="1"/>
      <c r="AP150" s="1"/>
      <c r="AQ150" s="156" t="str">
        <f t="shared" si="33"/>
        <v/>
      </c>
      <c r="AR150" s="1"/>
      <c r="AS150" s="1"/>
      <c r="AT150" s="157" t="str">
        <f t="shared" si="34"/>
        <v/>
      </c>
      <c r="AU150" s="1"/>
      <c r="AV150" s="1"/>
      <c r="AW150" s="158" t="str">
        <f t="shared" si="35"/>
        <v/>
      </c>
    </row>
    <row r="151" spans="1:49" x14ac:dyDescent="0.3">
      <c r="A151" s="151">
        <v>44225</v>
      </c>
      <c r="B151" s="1" t="e">
        <f>IF(C151="","",VLOOKUP(H151,[1]Portefeuilles!B:E,4,FALSE))</f>
        <v>#N/A</v>
      </c>
      <c r="C151" s="3">
        <v>4123</v>
      </c>
      <c r="D151" s="1"/>
      <c r="E151" s="1"/>
      <c r="F151" s="1"/>
      <c r="G151" s="1"/>
      <c r="H151" s="1"/>
      <c r="I151" s="1"/>
      <c r="J151" s="1"/>
      <c r="K151" s="1"/>
      <c r="L151" s="1">
        <f>IF(C151="","",VLOOKUP(C151,[1]BDD!B:R,16,FALSE))</f>
        <v>1</v>
      </c>
      <c r="M151" s="1" t="s">
        <v>67</v>
      </c>
      <c r="N151" s="110">
        <v>43484</v>
      </c>
      <c r="O151" s="110">
        <v>43490</v>
      </c>
      <c r="P151" s="128">
        <f t="shared" si="36"/>
        <v>7</v>
      </c>
      <c r="Q151" s="110"/>
      <c r="R151" s="110"/>
      <c r="S151" s="130" t="str">
        <f t="shared" si="25"/>
        <v/>
      </c>
      <c r="T151" s="110"/>
      <c r="U151" s="110"/>
      <c r="V151" s="132" t="str">
        <f t="shared" si="26"/>
        <v/>
      </c>
      <c r="W151" s="110"/>
      <c r="X151" s="110"/>
      <c r="Y151" s="134" t="str">
        <f t="shared" si="27"/>
        <v/>
      </c>
      <c r="Z151" s="110"/>
      <c r="AA151" s="110"/>
      <c r="AB151" s="136" t="str">
        <f t="shared" si="28"/>
        <v/>
      </c>
      <c r="AC151" s="110"/>
      <c r="AD151" s="110"/>
      <c r="AE151" s="153" t="str">
        <f t="shared" si="29"/>
        <v/>
      </c>
      <c r="AF151" s="110"/>
      <c r="AG151" s="110"/>
      <c r="AH151" s="154" t="str">
        <f t="shared" si="30"/>
        <v/>
      </c>
      <c r="AI151" s="110"/>
      <c r="AJ151" s="110"/>
      <c r="AK151" s="155" t="str">
        <f t="shared" si="31"/>
        <v/>
      </c>
      <c r="AL151" s="110"/>
      <c r="AM151" s="1"/>
      <c r="AN151" s="123" t="str">
        <f t="shared" si="32"/>
        <v/>
      </c>
      <c r="AO151" s="1"/>
      <c r="AP151" s="1"/>
      <c r="AQ151" s="156" t="str">
        <f t="shared" si="33"/>
        <v/>
      </c>
      <c r="AR151" s="1"/>
      <c r="AS151" s="1"/>
      <c r="AT151" s="157" t="str">
        <f t="shared" si="34"/>
        <v/>
      </c>
      <c r="AU151" s="1"/>
      <c r="AV151" s="1"/>
      <c r="AW151" s="158" t="str">
        <f t="shared" si="35"/>
        <v/>
      </c>
    </row>
    <row r="152" spans="1:49" x14ac:dyDescent="0.3">
      <c r="A152" s="151">
        <v>44225</v>
      </c>
      <c r="B152" s="1" t="e">
        <f>IF(C152="","",VLOOKUP(H152,[1]Portefeuilles!B:E,4,FALSE))</f>
        <v>#N/A</v>
      </c>
      <c r="C152" s="3">
        <v>4771</v>
      </c>
      <c r="D152" s="1"/>
      <c r="E152" s="1"/>
      <c r="F152" s="1"/>
      <c r="G152" s="1"/>
      <c r="H152" s="1"/>
      <c r="I152" s="1"/>
      <c r="J152" s="1"/>
      <c r="K152" s="1"/>
      <c r="L152" s="1">
        <f>IF(C152="","",VLOOKUP(C152,[1]BDD!B:R,16,FALSE))</f>
        <v>1</v>
      </c>
      <c r="M152" s="1" t="s">
        <v>68</v>
      </c>
      <c r="N152" s="110">
        <v>43483</v>
      </c>
      <c r="O152" s="110">
        <v>43492</v>
      </c>
      <c r="P152" s="128">
        <f t="shared" si="36"/>
        <v>10</v>
      </c>
      <c r="Q152" s="110"/>
      <c r="R152" s="110"/>
      <c r="S152" s="130" t="str">
        <f t="shared" si="25"/>
        <v/>
      </c>
      <c r="T152" s="110"/>
      <c r="U152" s="110"/>
      <c r="V152" s="132" t="str">
        <f t="shared" si="26"/>
        <v/>
      </c>
      <c r="W152" s="110"/>
      <c r="X152" s="110"/>
      <c r="Y152" s="134" t="str">
        <f t="shared" si="27"/>
        <v/>
      </c>
      <c r="Z152" s="110"/>
      <c r="AA152" s="110"/>
      <c r="AB152" s="136" t="str">
        <f t="shared" si="28"/>
        <v/>
      </c>
      <c r="AC152" s="110"/>
      <c r="AD152" s="110"/>
      <c r="AE152" s="153" t="str">
        <f t="shared" si="29"/>
        <v/>
      </c>
      <c r="AF152" s="110"/>
      <c r="AG152" s="110"/>
      <c r="AH152" s="154" t="str">
        <f t="shared" si="30"/>
        <v/>
      </c>
      <c r="AI152" s="110"/>
      <c r="AJ152" s="110"/>
      <c r="AK152" s="155" t="str">
        <f t="shared" si="31"/>
        <v/>
      </c>
      <c r="AL152" s="110"/>
      <c r="AM152" s="1"/>
      <c r="AN152" s="123" t="str">
        <f t="shared" si="32"/>
        <v/>
      </c>
      <c r="AO152" s="1"/>
      <c r="AP152" s="1"/>
      <c r="AQ152" s="156" t="str">
        <f t="shared" si="33"/>
        <v/>
      </c>
      <c r="AR152" s="1"/>
      <c r="AS152" s="1"/>
      <c r="AT152" s="157" t="str">
        <f t="shared" si="34"/>
        <v/>
      </c>
      <c r="AU152" s="1"/>
      <c r="AV152" s="1"/>
      <c r="AW152" s="158" t="str">
        <f t="shared" si="35"/>
        <v/>
      </c>
    </row>
    <row r="153" spans="1:49" x14ac:dyDescent="0.3">
      <c r="A153" s="151">
        <v>44225</v>
      </c>
      <c r="B153" s="1" t="e">
        <f>IF(C153="","",VLOOKUP(H153,[1]Portefeuilles!B:E,4,FALSE))</f>
        <v>#N/A</v>
      </c>
      <c r="C153" s="118">
        <v>156877</v>
      </c>
      <c r="D153" s="1"/>
      <c r="E153" s="1"/>
      <c r="F153" s="1"/>
      <c r="G153" s="1"/>
      <c r="H153" s="1"/>
      <c r="I153" s="1"/>
      <c r="J153" s="1"/>
      <c r="K153" s="1"/>
      <c r="L153" s="162">
        <v>1</v>
      </c>
      <c r="M153" s="1" t="s">
        <v>68</v>
      </c>
      <c r="N153" s="110">
        <v>43488</v>
      </c>
      <c r="O153" s="110">
        <v>43490</v>
      </c>
      <c r="P153" s="128">
        <f t="shared" si="36"/>
        <v>3</v>
      </c>
      <c r="Q153" s="110"/>
      <c r="R153" s="110"/>
      <c r="S153" s="130" t="str">
        <f t="shared" si="25"/>
        <v/>
      </c>
      <c r="T153" s="110"/>
      <c r="U153" s="110"/>
      <c r="V153" s="132" t="str">
        <f t="shared" si="26"/>
        <v/>
      </c>
      <c r="W153" s="110"/>
      <c r="X153" s="110"/>
      <c r="Y153" s="134" t="str">
        <f t="shared" si="27"/>
        <v/>
      </c>
      <c r="Z153" s="110"/>
      <c r="AA153" s="110"/>
      <c r="AB153" s="136" t="str">
        <f t="shared" si="28"/>
        <v/>
      </c>
      <c r="AC153" s="110"/>
      <c r="AD153" s="110"/>
      <c r="AE153" s="153" t="str">
        <f t="shared" si="29"/>
        <v/>
      </c>
      <c r="AF153" s="110"/>
      <c r="AG153" s="110"/>
      <c r="AH153" s="154" t="str">
        <f t="shared" si="30"/>
        <v/>
      </c>
      <c r="AI153" s="110"/>
      <c r="AJ153" s="110"/>
      <c r="AK153" s="155" t="str">
        <f t="shared" si="31"/>
        <v/>
      </c>
      <c r="AL153" s="110"/>
      <c r="AM153" s="1"/>
      <c r="AN153" s="123" t="str">
        <f t="shared" si="32"/>
        <v/>
      </c>
      <c r="AO153" s="1"/>
      <c r="AP153" s="1"/>
      <c r="AQ153" s="156" t="str">
        <f t="shared" si="33"/>
        <v/>
      </c>
      <c r="AR153" s="1"/>
      <c r="AS153" s="1"/>
      <c r="AT153" s="157" t="str">
        <f t="shared" si="34"/>
        <v/>
      </c>
      <c r="AU153" s="1"/>
      <c r="AV153" s="1"/>
      <c r="AW153" s="158" t="str">
        <f t="shared" si="35"/>
        <v/>
      </c>
    </row>
    <row r="154" spans="1:49" x14ac:dyDescent="0.3">
      <c r="A154" s="151">
        <v>44234</v>
      </c>
      <c r="B154" s="1" t="e">
        <f>IF(C154="","",VLOOKUP(H154,[1]Portefeuilles!B:E,4,FALSE))</f>
        <v>#N/A</v>
      </c>
      <c r="C154" s="3">
        <v>58824</v>
      </c>
      <c r="D154" s="1"/>
      <c r="E154" s="1"/>
      <c r="F154" s="1"/>
      <c r="G154" s="1"/>
      <c r="H154" s="1"/>
      <c r="I154" s="1"/>
      <c r="J154" s="1"/>
      <c r="K154" s="1"/>
      <c r="L154" s="1">
        <f>IF(C154="","",VLOOKUP(C154,[1]BDD!B:R,16,FALSE))</f>
        <v>1</v>
      </c>
      <c r="M154" s="1" t="s">
        <v>68</v>
      </c>
      <c r="N154" s="110">
        <v>43495</v>
      </c>
      <c r="O154" s="110">
        <v>43496</v>
      </c>
      <c r="P154" s="128">
        <f t="shared" si="36"/>
        <v>2</v>
      </c>
      <c r="Q154" s="110">
        <v>43497</v>
      </c>
      <c r="R154" s="110">
        <v>43502</v>
      </c>
      <c r="S154" s="130">
        <f t="shared" si="25"/>
        <v>6</v>
      </c>
      <c r="T154" s="110"/>
      <c r="U154" s="110"/>
      <c r="V154" s="132" t="str">
        <f t="shared" si="26"/>
        <v/>
      </c>
      <c r="W154" s="110"/>
      <c r="X154" s="110"/>
      <c r="Y154" s="134" t="str">
        <f t="shared" si="27"/>
        <v/>
      </c>
      <c r="Z154" s="110"/>
      <c r="AA154" s="110"/>
      <c r="AB154" s="136" t="str">
        <f t="shared" si="28"/>
        <v/>
      </c>
      <c r="AC154" s="110"/>
      <c r="AD154" s="110"/>
      <c r="AE154" s="153" t="str">
        <f t="shared" si="29"/>
        <v/>
      </c>
      <c r="AF154" s="110"/>
      <c r="AG154" s="110"/>
      <c r="AH154" s="154" t="str">
        <f t="shared" si="30"/>
        <v/>
      </c>
      <c r="AI154" s="110"/>
      <c r="AJ154" s="110"/>
      <c r="AK154" s="155" t="str">
        <f t="shared" si="31"/>
        <v/>
      </c>
      <c r="AL154" s="110"/>
      <c r="AM154" s="1"/>
      <c r="AN154" s="123" t="str">
        <f t="shared" si="32"/>
        <v/>
      </c>
      <c r="AO154" s="1"/>
      <c r="AP154" s="1"/>
      <c r="AQ154" s="156" t="str">
        <f t="shared" si="33"/>
        <v/>
      </c>
      <c r="AR154" s="1"/>
      <c r="AS154" s="1"/>
      <c r="AT154" s="157" t="str">
        <f t="shared" si="34"/>
        <v/>
      </c>
      <c r="AU154" s="1"/>
      <c r="AV154" s="1"/>
      <c r="AW154" s="158" t="str">
        <f t="shared" si="35"/>
        <v/>
      </c>
    </row>
    <row r="155" spans="1:49" x14ac:dyDescent="0.3">
      <c r="A155" s="151">
        <v>44234</v>
      </c>
      <c r="B155" s="1" t="e">
        <f>IF(C155="","",VLOOKUP(H155,[1]Portefeuilles!B:E,4,FALSE))</f>
        <v>#N/A</v>
      </c>
      <c r="C155" s="3">
        <v>179637</v>
      </c>
      <c r="D155" s="1"/>
      <c r="E155" s="1"/>
      <c r="F155" s="1"/>
      <c r="G155" s="1"/>
      <c r="H155" s="1"/>
      <c r="I155" s="1"/>
      <c r="J155" s="1"/>
      <c r="K155" s="1"/>
      <c r="L155" s="1">
        <f>IF(C155="","",VLOOKUP(C155,[1]BDD!B:Q,16,FALSE))</f>
        <v>1</v>
      </c>
      <c r="M155" s="113" t="s">
        <v>67</v>
      </c>
      <c r="N155" s="110">
        <v>43479</v>
      </c>
      <c r="O155" s="110">
        <v>43485</v>
      </c>
      <c r="P155" s="128">
        <f t="shared" si="36"/>
        <v>7</v>
      </c>
      <c r="Q155" s="110"/>
      <c r="R155" s="110"/>
      <c r="S155" s="130" t="str">
        <f t="shared" si="25"/>
        <v/>
      </c>
      <c r="T155" s="110"/>
      <c r="U155" s="110"/>
      <c r="V155" s="132" t="str">
        <f t="shared" si="26"/>
        <v/>
      </c>
      <c r="W155" s="110"/>
      <c r="X155" s="110"/>
      <c r="Y155" s="134" t="str">
        <f t="shared" si="27"/>
        <v/>
      </c>
      <c r="Z155" s="110"/>
      <c r="AA155" s="110"/>
      <c r="AB155" s="136" t="str">
        <f t="shared" si="28"/>
        <v/>
      </c>
      <c r="AC155" s="110"/>
      <c r="AD155" s="110"/>
      <c r="AE155" s="153" t="str">
        <f t="shared" si="29"/>
        <v/>
      </c>
      <c r="AF155" s="110"/>
      <c r="AG155" s="110"/>
      <c r="AH155" s="154" t="str">
        <f t="shared" si="30"/>
        <v/>
      </c>
      <c r="AI155" s="110"/>
      <c r="AJ155" s="110"/>
      <c r="AK155" s="155" t="str">
        <f t="shared" si="31"/>
        <v/>
      </c>
      <c r="AL155" s="110"/>
      <c r="AM155" s="1"/>
      <c r="AN155" s="123" t="str">
        <f t="shared" si="32"/>
        <v/>
      </c>
      <c r="AO155" s="1"/>
      <c r="AP155" s="1"/>
      <c r="AQ155" s="156" t="str">
        <f t="shared" si="33"/>
        <v/>
      </c>
      <c r="AR155" s="1"/>
      <c r="AS155" s="1"/>
      <c r="AT155" s="157" t="str">
        <f t="shared" si="34"/>
        <v/>
      </c>
      <c r="AU155" s="1"/>
      <c r="AV155" s="1"/>
      <c r="AW155" s="158" t="str">
        <f t="shared" si="35"/>
        <v/>
      </c>
    </row>
    <row r="156" spans="1:49" x14ac:dyDescent="0.3">
      <c r="A156" s="151">
        <v>44234</v>
      </c>
      <c r="B156" s="1" t="e">
        <f>IF(C156="","",VLOOKUP(H156,[1]Portefeuilles!B:E,4,FALSE))</f>
        <v>#N/A</v>
      </c>
      <c r="C156" s="119">
        <v>14242</v>
      </c>
      <c r="D156" s="1"/>
      <c r="E156" s="1"/>
      <c r="F156" s="1"/>
      <c r="G156" s="1"/>
      <c r="H156" s="1"/>
      <c r="I156" s="1"/>
      <c r="J156" s="1"/>
      <c r="K156" s="1"/>
      <c r="L156" s="1">
        <f>IF(C156="","",VLOOKUP(C156,[1]BDD!B:Q,16,FALSE))</f>
        <v>1</v>
      </c>
      <c r="M156" s="1" t="s">
        <v>67</v>
      </c>
      <c r="N156" s="110">
        <v>43493</v>
      </c>
      <c r="O156" s="110">
        <v>43496</v>
      </c>
      <c r="P156" s="128">
        <f t="shared" si="36"/>
        <v>4</v>
      </c>
      <c r="Q156" s="110">
        <v>43497</v>
      </c>
      <c r="R156" s="110">
        <v>43506</v>
      </c>
      <c r="S156" s="130">
        <f t="shared" si="25"/>
        <v>10</v>
      </c>
      <c r="T156" s="110"/>
      <c r="U156" s="110"/>
      <c r="V156" s="132" t="str">
        <f t="shared" si="26"/>
        <v/>
      </c>
      <c r="W156" s="110"/>
      <c r="X156" s="110"/>
      <c r="Y156" s="134" t="str">
        <f t="shared" si="27"/>
        <v/>
      </c>
      <c r="Z156" s="110"/>
      <c r="AA156" s="110"/>
      <c r="AB156" s="136" t="str">
        <f t="shared" si="28"/>
        <v/>
      </c>
      <c r="AC156" s="110"/>
      <c r="AD156" s="110"/>
      <c r="AE156" s="153" t="str">
        <f t="shared" si="29"/>
        <v/>
      </c>
      <c r="AF156" s="110"/>
      <c r="AG156" s="110"/>
      <c r="AH156" s="154" t="str">
        <f t="shared" si="30"/>
        <v/>
      </c>
      <c r="AI156" s="110"/>
      <c r="AJ156" s="110"/>
      <c r="AK156" s="155" t="str">
        <f t="shared" si="31"/>
        <v/>
      </c>
      <c r="AL156" s="110"/>
      <c r="AM156" s="1"/>
      <c r="AN156" s="123" t="str">
        <f t="shared" si="32"/>
        <v/>
      </c>
      <c r="AO156" s="1"/>
      <c r="AP156" s="1"/>
      <c r="AQ156" s="156" t="str">
        <f t="shared" si="33"/>
        <v/>
      </c>
      <c r="AR156" s="1"/>
      <c r="AS156" s="1"/>
      <c r="AT156" s="157" t="str">
        <f t="shared" si="34"/>
        <v/>
      </c>
      <c r="AU156" s="1"/>
      <c r="AV156" s="1"/>
      <c r="AW156" s="158" t="str">
        <f t="shared" si="35"/>
        <v/>
      </c>
    </row>
    <row r="157" spans="1:49" x14ac:dyDescent="0.3">
      <c r="A157" s="151">
        <v>44234</v>
      </c>
      <c r="B157" s="1" t="e">
        <f>IF(C157="","",VLOOKUP(H157,[1]Portefeuilles!B:E,4,FALSE))</f>
        <v>#N/A</v>
      </c>
      <c r="C157" s="3">
        <v>13815</v>
      </c>
      <c r="D157" s="1"/>
      <c r="E157" s="1"/>
      <c r="F157" s="1"/>
      <c r="G157" s="1"/>
      <c r="H157" s="1"/>
      <c r="I157" s="1"/>
      <c r="J157" s="1"/>
      <c r="K157" s="1"/>
      <c r="L157" s="1">
        <f>IF(C157="","",VLOOKUP(C157,[1]BDD!B:Q,16,FALSE))</f>
        <v>1</v>
      </c>
      <c r="M157" s="1" t="s">
        <v>68</v>
      </c>
      <c r="N157" s="110">
        <v>43488</v>
      </c>
      <c r="O157" s="110">
        <v>43496</v>
      </c>
      <c r="P157" s="128">
        <f t="shared" si="36"/>
        <v>9</v>
      </c>
      <c r="Q157" s="110">
        <v>43497</v>
      </c>
      <c r="R157" s="110">
        <v>43502</v>
      </c>
      <c r="S157" s="130">
        <f t="shared" si="25"/>
        <v>6</v>
      </c>
      <c r="T157" s="110"/>
      <c r="U157" s="110"/>
      <c r="V157" s="132" t="str">
        <f t="shared" si="26"/>
        <v/>
      </c>
      <c r="W157" s="110"/>
      <c r="X157" s="110"/>
      <c r="Y157" s="134" t="str">
        <f t="shared" si="27"/>
        <v/>
      </c>
      <c r="Z157" s="110"/>
      <c r="AA157" s="110"/>
      <c r="AB157" s="136" t="str">
        <f t="shared" si="28"/>
        <v/>
      </c>
      <c r="AC157" s="110"/>
      <c r="AD157" s="110"/>
      <c r="AE157" s="153" t="str">
        <f t="shared" si="29"/>
        <v/>
      </c>
      <c r="AF157" s="110"/>
      <c r="AG157" s="110"/>
      <c r="AH157" s="154" t="str">
        <f t="shared" si="30"/>
        <v/>
      </c>
      <c r="AI157" s="110"/>
      <c r="AJ157" s="110"/>
      <c r="AK157" s="155" t="str">
        <f t="shared" si="31"/>
        <v/>
      </c>
      <c r="AL157" s="110"/>
      <c r="AM157" s="1"/>
      <c r="AN157" s="123" t="str">
        <f t="shared" si="32"/>
        <v/>
      </c>
      <c r="AO157" s="1"/>
      <c r="AP157" s="1"/>
      <c r="AQ157" s="156" t="str">
        <f t="shared" si="33"/>
        <v/>
      </c>
      <c r="AR157" s="1"/>
      <c r="AS157" s="1"/>
      <c r="AT157" s="157" t="str">
        <f t="shared" si="34"/>
        <v/>
      </c>
      <c r="AU157" s="1"/>
      <c r="AV157" s="1"/>
      <c r="AW157" s="158" t="str">
        <f t="shared" si="35"/>
        <v/>
      </c>
    </row>
    <row r="158" spans="1:49" x14ac:dyDescent="0.3">
      <c r="A158" s="151">
        <v>44234</v>
      </c>
      <c r="B158" s="1" t="e">
        <f>IF(C158="","",VLOOKUP(H158,[1]Portefeuilles!B:E,4,FALSE))</f>
        <v>#N/A</v>
      </c>
      <c r="C158" s="3">
        <v>140648</v>
      </c>
      <c r="D158" s="1"/>
      <c r="E158" s="1"/>
      <c r="F158" s="1"/>
      <c r="G158" s="1"/>
      <c r="H158" s="1"/>
      <c r="I158" s="1"/>
      <c r="J158" s="1"/>
      <c r="K158" s="1"/>
      <c r="L158" s="1">
        <f>IF(C158="","",VLOOKUP(C158,[1]BDD!B:Q,16,FALSE))</f>
        <v>1</v>
      </c>
      <c r="M158" s="1" t="s">
        <v>68</v>
      </c>
      <c r="N158" s="110">
        <v>43494</v>
      </c>
      <c r="O158" s="110">
        <v>43496</v>
      </c>
      <c r="P158" s="128">
        <f t="shared" si="36"/>
        <v>3</v>
      </c>
      <c r="Q158" s="110">
        <v>43497</v>
      </c>
      <c r="R158" s="110">
        <v>43497</v>
      </c>
      <c r="S158" s="130">
        <f t="shared" si="25"/>
        <v>1</v>
      </c>
      <c r="T158" s="110"/>
      <c r="U158" s="110"/>
      <c r="V158" s="132" t="str">
        <f t="shared" si="26"/>
        <v/>
      </c>
      <c r="W158" s="110"/>
      <c r="X158" s="110"/>
      <c r="Y158" s="134" t="str">
        <f t="shared" si="27"/>
        <v/>
      </c>
      <c r="Z158" s="110"/>
      <c r="AA158" s="110"/>
      <c r="AB158" s="136" t="str">
        <f t="shared" si="28"/>
        <v/>
      </c>
      <c r="AC158" s="110"/>
      <c r="AD158" s="110"/>
      <c r="AE158" s="153" t="str">
        <f t="shared" si="29"/>
        <v/>
      </c>
      <c r="AF158" s="110"/>
      <c r="AG158" s="110"/>
      <c r="AH158" s="154" t="str">
        <f t="shared" si="30"/>
        <v/>
      </c>
      <c r="AI158" s="110"/>
      <c r="AJ158" s="110"/>
      <c r="AK158" s="155" t="str">
        <f t="shared" si="31"/>
        <v/>
      </c>
      <c r="AL158" s="110"/>
      <c r="AM158" s="1"/>
      <c r="AN158" s="123" t="str">
        <f t="shared" si="32"/>
        <v/>
      </c>
      <c r="AO158" s="1"/>
      <c r="AP158" s="1"/>
      <c r="AQ158" s="156" t="str">
        <f t="shared" si="33"/>
        <v/>
      </c>
      <c r="AR158" s="1"/>
      <c r="AS158" s="1"/>
      <c r="AT158" s="157" t="str">
        <f t="shared" si="34"/>
        <v/>
      </c>
      <c r="AU158" s="1"/>
      <c r="AV158" s="1"/>
      <c r="AW158" s="158" t="str">
        <f t="shared" si="35"/>
        <v/>
      </c>
    </row>
    <row r="159" spans="1:49" x14ac:dyDescent="0.3">
      <c r="A159" s="151">
        <v>44234</v>
      </c>
      <c r="B159" s="1" t="e">
        <f>IF(C159="","",VLOOKUP(H159,[1]Portefeuilles!B:E,4,FALSE))</f>
        <v>#N/A</v>
      </c>
      <c r="C159" s="119">
        <v>2828</v>
      </c>
      <c r="D159" s="1"/>
      <c r="E159" s="1"/>
      <c r="F159" s="1"/>
      <c r="G159" s="1"/>
      <c r="H159" s="1"/>
      <c r="I159" s="1"/>
      <c r="J159" s="1"/>
      <c r="K159" s="1"/>
      <c r="L159" s="1">
        <f>IF(C159="","",VLOOKUP(C159,[1]BDD!B:Q,16,FALSE))</f>
        <v>1</v>
      </c>
      <c r="M159" s="1" t="s">
        <v>67</v>
      </c>
      <c r="N159" s="110">
        <v>43494</v>
      </c>
      <c r="O159" s="110">
        <v>43496</v>
      </c>
      <c r="P159" s="128">
        <f t="shared" si="36"/>
        <v>3</v>
      </c>
      <c r="Q159" s="110">
        <v>43497</v>
      </c>
      <c r="R159" s="110">
        <v>43497</v>
      </c>
      <c r="S159" s="130">
        <f t="shared" si="25"/>
        <v>1</v>
      </c>
      <c r="T159" s="110"/>
      <c r="U159" s="110"/>
      <c r="V159" s="132" t="str">
        <f t="shared" si="26"/>
        <v/>
      </c>
      <c r="W159" s="110"/>
      <c r="X159" s="110"/>
      <c r="Y159" s="134" t="str">
        <f t="shared" si="27"/>
        <v/>
      </c>
      <c r="Z159" s="110"/>
      <c r="AA159" s="110"/>
      <c r="AB159" s="136" t="str">
        <f t="shared" si="28"/>
        <v/>
      </c>
      <c r="AC159" s="110"/>
      <c r="AD159" s="110"/>
      <c r="AE159" s="153" t="str">
        <f t="shared" si="29"/>
        <v/>
      </c>
      <c r="AF159" s="110"/>
      <c r="AG159" s="110"/>
      <c r="AH159" s="154" t="str">
        <f t="shared" si="30"/>
        <v/>
      </c>
      <c r="AI159" s="110"/>
      <c r="AJ159" s="110"/>
      <c r="AK159" s="155" t="str">
        <f t="shared" si="31"/>
        <v/>
      </c>
      <c r="AL159" s="110"/>
      <c r="AM159" s="1"/>
      <c r="AN159" s="123" t="str">
        <f t="shared" si="32"/>
        <v/>
      </c>
      <c r="AO159" s="1"/>
      <c r="AP159" s="1"/>
      <c r="AQ159" s="156" t="str">
        <f t="shared" si="33"/>
        <v/>
      </c>
      <c r="AR159" s="1"/>
      <c r="AS159" s="1"/>
      <c r="AT159" s="157" t="str">
        <f t="shared" si="34"/>
        <v/>
      </c>
      <c r="AU159" s="1"/>
      <c r="AV159" s="1"/>
      <c r="AW159" s="158" t="str">
        <f t="shared" si="35"/>
        <v/>
      </c>
    </row>
    <row r="160" spans="1:49" x14ac:dyDescent="0.3">
      <c r="A160" s="151">
        <v>44234</v>
      </c>
      <c r="B160" s="1" t="e">
        <f>IF(C160="","",VLOOKUP(H160,[1]Portefeuilles!B:E,4,FALSE))</f>
        <v>#N/A</v>
      </c>
      <c r="C160" s="3">
        <v>3641</v>
      </c>
      <c r="D160" s="1"/>
      <c r="E160" s="1"/>
      <c r="F160" s="1"/>
      <c r="G160" s="1"/>
      <c r="H160" s="1"/>
      <c r="I160" s="1"/>
      <c r="J160" s="1"/>
      <c r="K160" s="1"/>
      <c r="L160" s="1">
        <f>IF(C160="","",VLOOKUP(C160,[1]BDD!B:Q,16,FALSE))</f>
        <v>1</v>
      </c>
      <c r="M160" s="1" t="s">
        <v>68</v>
      </c>
      <c r="N160" s="110">
        <v>43490</v>
      </c>
      <c r="O160" s="110">
        <v>43490</v>
      </c>
      <c r="P160" s="128">
        <f t="shared" si="36"/>
        <v>1</v>
      </c>
      <c r="Q160" s="110"/>
      <c r="R160" s="110"/>
      <c r="S160" s="130" t="str">
        <f t="shared" si="25"/>
        <v/>
      </c>
      <c r="T160" s="110"/>
      <c r="U160" s="110"/>
      <c r="V160" s="132" t="str">
        <f t="shared" si="26"/>
        <v/>
      </c>
      <c r="W160" s="110"/>
      <c r="X160" s="110"/>
      <c r="Y160" s="134" t="str">
        <f t="shared" si="27"/>
        <v/>
      </c>
      <c r="Z160" s="110"/>
      <c r="AA160" s="110"/>
      <c r="AB160" s="136" t="str">
        <f t="shared" si="28"/>
        <v/>
      </c>
      <c r="AC160" s="110"/>
      <c r="AD160" s="110"/>
      <c r="AE160" s="153" t="str">
        <f t="shared" si="29"/>
        <v/>
      </c>
      <c r="AF160" s="110"/>
      <c r="AG160" s="110"/>
      <c r="AH160" s="154" t="str">
        <f t="shared" si="30"/>
        <v/>
      </c>
      <c r="AI160" s="110"/>
      <c r="AJ160" s="110"/>
      <c r="AK160" s="155" t="str">
        <f t="shared" si="31"/>
        <v/>
      </c>
      <c r="AL160" s="110"/>
      <c r="AM160" s="1"/>
      <c r="AN160" s="123" t="str">
        <f t="shared" si="32"/>
        <v/>
      </c>
      <c r="AO160" s="1"/>
      <c r="AP160" s="1"/>
      <c r="AQ160" s="156" t="str">
        <f t="shared" si="33"/>
        <v/>
      </c>
      <c r="AR160" s="1"/>
      <c r="AS160" s="1"/>
      <c r="AT160" s="157" t="str">
        <f t="shared" si="34"/>
        <v/>
      </c>
      <c r="AU160" s="1"/>
      <c r="AV160" s="1"/>
      <c r="AW160" s="158" t="str">
        <f t="shared" si="35"/>
        <v/>
      </c>
    </row>
    <row r="161" spans="1:49" x14ac:dyDescent="0.3">
      <c r="A161" s="151">
        <v>44234</v>
      </c>
      <c r="B161" s="1" t="e">
        <f>IF(C161="","",VLOOKUP(H161,[1]Portefeuilles!B:E,4,FALSE))</f>
        <v>#N/A</v>
      </c>
      <c r="C161" s="119">
        <v>11894</v>
      </c>
      <c r="D161" s="1"/>
      <c r="E161" s="1"/>
      <c r="F161" s="1"/>
      <c r="G161" s="1"/>
      <c r="H161" s="1"/>
      <c r="I161" s="1"/>
      <c r="J161" s="1"/>
      <c r="K161" s="1"/>
      <c r="L161" s="1">
        <f>IF(C161="","",VLOOKUP(C161,[1]BDD!B:Q,16,FALSE))</f>
        <v>1</v>
      </c>
      <c r="M161" s="1" t="s">
        <v>68</v>
      </c>
      <c r="N161" s="110">
        <v>43493</v>
      </c>
      <c r="O161" s="110">
        <v>43494</v>
      </c>
      <c r="P161" s="128">
        <f t="shared" si="36"/>
        <v>2</v>
      </c>
      <c r="Q161" s="110"/>
      <c r="R161" s="110"/>
      <c r="S161" s="130" t="str">
        <f t="shared" si="25"/>
        <v/>
      </c>
      <c r="T161" s="110"/>
      <c r="U161" s="110"/>
      <c r="V161" s="132" t="str">
        <f t="shared" si="26"/>
        <v/>
      </c>
      <c r="W161" s="110"/>
      <c r="X161" s="110"/>
      <c r="Y161" s="134" t="str">
        <f t="shared" si="27"/>
        <v/>
      </c>
      <c r="Z161" s="110"/>
      <c r="AA161" s="110"/>
      <c r="AB161" s="136" t="str">
        <f t="shared" si="28"/>
        <v/>
      </c>
      <c r="AC161" s="110"/>
      <c r="AD161" s="110"/>
      <c r="AE161" s="153" t="str">
        <f t="shared" si="29"/>
        <v/>
      </c>
      <c r="AF161" s="110"/>
      <c r="AG161" s="110"/>
      <c r="AH161" s="154" t="str">
        <f t="shared" si="30"/>
        <v/>
      </c>
      <c r="AI161" s="110"/>
      <c r="AJ161" s="110"/>
      <c r="AK161" s="155" t="str">
        <f t="shared" si="31"/>
        <v/>
      </c>
      <c r="AL161" s="110"/>
      <c r="AM161" s="1"/>
      <c r="AN161" s="123" t="str">
        <f t="shared" si="32"/>
        <v/>
      </c>
      <c r="AO161" s="1"/>
      <c r="AP161" s="1"/>
      <c r="AQ161" s="156" t="str">
        <f t="shared" si="33"/>
        <v/>
      </c>
      <c r="AR161" s="1"/>
      <c r="AS161" s="1"/>
      <c r="AT161" s="157" t="str">
        <f t="shared" si="34"/>
        <v/>
      </c>
      <c r="AU161" s="1"/>
      <c r="AV161" s="1"/>
      <c r="AW161" s="158" t="str">
        <f t="shared" si="35"/>
        <v/>
      </c>
    </row>
    <row r="162" spans="1:49" x14ac:dyDescent="0.3">
      <c r="A162" s="151">
        <v>44234</v>
      </c>
      <c r="B162" s="1" t="e">
        <f>IF(C162="","",VLOOKUP(H162,[1]Portefeuilles!B:E,4,FALSE))</f>
        <v>#N/A</v>
      </c>
      <c r="C162" s="3">
        <v>129090</v>
      </c>
      <c r="D162" s="1"/>
      <c r="E162" s="1"/>
      <c r="F162" s="1"/>
      <c r="G162" s="1"/>
      <c r="H162" s="1"/>
      <c r="I162" s="1"/>
      <c r="J162" s="1"/>
      <c r="K162" s="1"/>
      <c r="L162" s="1">
        <f>IF(C162="","",VLOOKUP(C162,[1]BDD!B:Q,16,FALSE))</f>
        <v>1</v>
      </c>
      <c r="M162" s="1" t="s">
        <v>67</v>
      </c>
      <c r="N162" s="110">
        <v>43495</v>
      </c>
      <c r="O162" s="110">
        <v>43496</v>
      </c>
      <c r="P162" s="128">
        <f t="shared" si="36"/>
        <v>2</v>
      </c>
      <c r="Q162" s="110">
        <v>43497</v>
      </c>
      <c r="R162" s="110">
        <v>43524</v>
      </c>
      <c r="S162" s="130">
        <f t="shared" si="25"/>
        <v>28</v>
      </c>
      <c r="T162" s="110">
        <v>43525</v>
      </c>
      <c r="U162" s="110">
        <v>43526</v>
      </c>
      <c r="V162" s="132">
        <f t="shared" si="26"/>
        <v>2</v>
      </c>
      <c r="W162" s="110"/>
      <c r="X162" s="110"/>
      <c r="Y162" s="134" t="str">
        <f t="shared" si="27"/>
        <v/>
      </c>
      <c r="Z162" s="110"/>
      <c r="AA162" s="110"/>
      <c r="AB162" s="136" t="str">
        <f t="shared" si="28"/>
        <v/>
      </c>
      <c r="AC162" s="110"/>
      <c r="AD162" s="110"/>
      <c r="AE162" s="153" t="str">
        <f t="shared" si="29"/>
        <v/>
      </c>
      <c r="AF162" s="110"/>
      <c r="AG162" s="110"/>
      <c r="AH162" s="154" t="str">
        <f t="shared" si="30"/>
        <v/>
      </c>
      <c r="AI162" s="110"/>
      <c r="AJ162" s="110"/>
      <c r="AK162" s="155" t="str">
        <f t="shared" si="31"/>
        <v/>
      </c>
      <c r="AL162" s="110"/>
      <c r="AM162" s="1"/>
      <c r="AN162" s="123" t="str">
        <f t="shared" si="32"/>
        <v/>
      </c>
      <c r="AO162" s="1"/>
      <c r="AP162" s="1"/>
      <c r="AQ162" s="156" t="str">
        <f t="shared" si="33"/>
        <v/>
      </c>
      <c r="AR162" s="1"/>
      <c r="AS162" s="1"/>
      <c r="AT162" s="157" t="str">
        <f t="shared" si="34"/>
        <v/>
      </c>
      <c r="AU162" s="1"/>
      <c r="AV162" s="1"/>
      <c r="AW162" s="158" t="str">
        <f t="shared" si="35"/>
        <v/>
      </c>
    </row>
    <row r="163" spans="1:49" x14ac:dyDescent="0.3">
      <c r="A163" s="151">
        <v>44234</v>
      </c>
      <c r="B163" s="1" t="e">
        <f>IF(C163="","",VLOOKUP(H163,[1]Portefeuilles!B:E,4,FALSE))</f>
        <v>#N/A</v>
      </c>
      <c r="C163" s="3">
        <v>4656</v>
      </c>
      <c r="D163" s="1"/>
      <c r="E163" s="1"/>
      <c r="F163" s="1"/>
      <c r="G163" s="1"/>
      <c r="H163" s="1"/>
      <c r="I163" s="1"/>
      <c r="J163" s="1"/>
      <c r="K163" s="1"/>
      <c r="L163" s="1">
        <f>IF(C163="","",VLOOKUP(C163,[1]BDD!B:Q,16,FALSE))</f>
        <v>0.8</v>
      </c>
      <c r="M163" s="1" t="s">
        <v>67</v>
      </c>
      <c r="N163" s="1"/>
      <c r="O163" s="1"/>
      <c r="P163" s="128" t="str">
        <f t="shared" si="36"/>
        <v/>
      </c>
      <c r="Q163" s="110">
        <v>43497</v>
      </c>
      <c r="R163" s="110">
        <v>43524</v>
      </c>
      <c r="S163" s="130">
        <f t="shared" si="25"/>
        <v>28</v>
      </c>
      <c r="T163" s="110">
        <v>43525</v>
      </c>
      <c r="U163" s="110">
        <v>43525</v>
      </c>
      <c r="V163" s="132">
        <f t="shared" si="26"/>
        <v>1</v>
      </c>
      <c r="W163" s="110"/>
      <c r="X163" s="110"/>
      <c r="Y163" s="134" t="str">
        <f t="shared" si="27"/>
        <v/>
      </c>
      <c r="Z163" s="110"/>
      <c r="AA163" s="110"/>
      <c r="AB163" s="136" t="str">
        <f t="shared" si="28"/>
        <v/>
      </c>
      <c r="AC163" s="110"/>
      <c r="AD163" s="110"/>
      <c r="AE163" s="153" t="str">
        <f t="shared" si="29"/>
        <v/>
      </c>
      <c r="AF163" s="110"/>
      <c r="AG163" s="110"/>
      <c r="AH163" s="154" t="str">
        <f t="shared" si="30"/>
        <v/>
      </c>
      <c r="AI163" s="110"/>
      <c r="AJ163" s="110"/>
      <c r="AK163" s="155" t="str">
        <f t="shared" si="31"/>
        <v/>
      </c>
      <c r="AL163" s="110"/>
      <c r="AM163" s="1"/>
      <c r="AN163" s="123" t="str">
        <f t="shared" si="32"/>
        <v/>
      </c>
      <c r="AO163" s="1"/>
      <c r="AP163" s="1"/>
      <c r="AQ163" s="156" t="str">
        <f t="shared" si="33"/>
        <v/>
      </c>
      <c r="AR163" s="1"/>
      <c r="AS163" s="1"/>
      <c r="AT163" s="157" t="str">
        <f t="shared" si="34"/>
        <v/>
      </c>
      <c r="AU163" s="1"/>
      <c r="AV163" s="1"/>
      <c r="AW163" s="158" t="str">
        <f t="shared" si="35"/>
        <v/>
      </c>
    </row>
    <row r="164" spans="1:49" x14ac:dyDescent="0.3">
      <c r="A164" s="151">
        <v>44234</v>
      </c>
      <c r="B164" s="1" t="e">
        <f>IF(C164="","",VLOOKUP(H164,[1]Portefeuilles!B:E,4,FALSE))</f>
        <v>#N/A</v>
      </c>
      <c r="C164" s="118">
        <v>4771</v>
      </c>
      <c r="D164" s="1"/>
      <c r="E164" s="1"/>
      <c r="F164" s="1"/>
      <c r="G164" s="1"/>
      <c r="H164" s="1"/>
      <c r="I164" s="1"/>
      <c r="J164" s="1"/>
      <c r="K164" s="1"/>
      <c r="L164" s="1">
        <f>IF(C164="","",VLOOKUP(C164,[1]BDD!B:Q,16,FALSE))</f>
        <v>1</v>
      </c>
      <c r="M164" s="1" t="s">
        <v>67</v>
      </c>
      <c r="N164" s="110">
        <v>43493</v>
      </c>
      <c r="O164" s="110">
        <v>43496</v>
      </c>
      <c r="P164" s="128">
        <f t="shared" si="36"/>
        <v>4</v>
      </c>
      <c r="Q164" s="110">
        <v>43497</v>
      </c>
      <c r="R164" s="110">
        <v>43499</v>
      </c>
      <c r="S164" s="130">
        <f t="shared" si="25"/>
        <v>3</v>
      </c>
      <c r="T164" s="110"/>
      <c r="U164" s="110"/>
      <c r="V164" s="132" t="str">
        <f t="shared" si="26"/>
        <v/>
      </c>
      <c r="W164" s="110"/>
      <c r="X164" s="110"/>
      <c r="Y164" s="134" t="str">
        <f t="shared" si="27"/>
        <v/>
      </c>
      <c r="Z164" s="110"/>
      <c r="AA164" s="110"/>
      <c r="AB164" s="136" t="str">
        <f t="shared" si="28"/>
        <v/>
      </c>
      <c r="AC164" s="110"/>
      <c r="AD164" s="110"/>
      <c r="AE164" s="153" t="str">
        <f t="shared" si="29"/>
        <v/>
      </c>
      <c r="AF164" s="110"/>
      <c r="AG164" s="110"/>
      <c r="AH164" s="154" t="str">
        <f t="shared" si="30"/>
        <v/>
      </c>
      <c r="AI164" s="110"/>
      <c r="AJ164" s="110"/>
      <c r="AK164" s="155" t="str">
        <f t="shared" si="31"/>
        <v/>
      </c>
      <c r="AL164" s="110"/>
      <c r="AM164" s="1"/>
      <c r="AN164" s="123" t="str">
        <f t="shared" si="32"/>
        <v/>
      </c>
      <c r="AO164" s="1"/>
      <c r="AP164" s="1"/>
      <c r="AQ164" s="156" t="str">
        <f t="shared" si="33"/>
        <v/>
      </c>
      <c r="AR164" s="1"/>
      <c r="AS164" s="1"/>
      <c r="AT164" s="157" t="str">
        <f t="shared" si="34"/>
        <v/>
      </c>
      <c r="AU164" s="1"/>
      <c r="AV164" s="1"/>
      <c r="AW164" s="158" t="str">
        <f t="shared" si="35"/>
        <v/>
      </c>
    </row>
    <row r="165" spans="1:49" x14ac:dyDescent="0.3">
      <c r="A165" s="151">
        <v>44234</v>
      </c>
      <c r="B165" s="1" t="e">
        <f>IF(C165="","",VLOOKUP(H165,[1]Portefeuilles!B:E,4,FALSE))</f>
        <v>#N/A</v>
      </c>
      <c r="C165" s="3">
        <v>113969</v>
      </c>
      <c r="D165" s="1"/>
      <c r="E165" s="1"/>
      <c r="F165" s="1"/>
      <c r="G165" s="1"/>
      <c r="H165" s="1"/>
      <c r="I165" s="1"/>
      <c r="J165" s="1"/>
      <c r="K165" s="1"/>
      <c r="L165" s="1">
        <f>IF(C165="","",VLOOKUP(C165,[1]BDD!B:Q,16,FALSE))</f>
        <v>1</v>
      </c>
      <c r="M165" s="1" t="s">
        <v>67</v>
      </c>
      <c r="N165" s="110">
        <v>43483</v>
      </c>
      <c r="O165" s="110">
        <v>43496</v>
      </c>
      <c r="P165" s="128">
        <f t="shared" si="36"/>
        <v>14</v>
      </c>
      <c r="Q165" s="110">
        <v>43497</v>
      </c>
      <c r="R165" s="110">
        <v>43506</v>
      </c>
      <c r="S165" s="130">
        <f t="shared" si="25"/>
        <v>10</v>
      </c>
      <c r="T165" s="110"/>
      <c r="U165" s="110"/>
      <c r="V165" s="132" t="str">
        <f t="shared" si="26"/>
        <v/>
      </c>
      <c r="W165" s="110"/>
      <c r="X165" s="110"/>
      <c r="Y165" s="134" t="str">
        <f t="shared" si="27"/>
        <v/>
      </c>
      <c r="Z165" s="110"/>
      <c r="AA165" s="110"/>
      <c r="AB165" s="136" t="str">
        <f t="shared" si="28"/>
        <v/>
      </c>
      <c r="AC165" s="110"/>
      <c r="AD165" s="110"/>
      <c r="AE165" s="153" t="str">
        <f t="shared" si="29"/>
        <v/>
      </c>
      <c r="AF165" s="110"/>
      <c r="AG165" s="110"/>
      <c r="AH165" s="154" t="str">
        <f t="shared" si="30"/>
        <v/>
      </c>
      <c r="AI165" s="110"/>
      <c r="AJ165" s="110"/>
      <c r="AK165" s="155" t="str">
        <f t="shared" si="31"/>
        <v/>
      </c>
      <c r="AL165" s="110"/>
      <c r="AM165" s="1"/>
      <c r="AN165" s="123" t="str">
        <f t="shared" si="32"/>
        <v/>
      </c>
      <c r="AO165" s="1"/>
      <c r="AP165" s="1"/>
      <c r="AQ165" s="156" t="str">
        <f t="shared" si="33"/>
        <v/>
      </c>
      <c r="AR165" s="1"/>
      <c r="AS165" s="1"/>
      <c r="AT165" s="157" t="str">
        <f t="shared" si="34"/>
        <v/>
      </c>
      <c r="AU165" s="1"/>
      <c r="AV165" s="1"/>
      <c r="AW165" s="158" t="str">
        <f t="shared" si="35"/>
        <v/>
      </c>
    </row>
    <row r="166" spans="1:49" x14ac:dyDescent="0.3">
      <c r="A166" s="151">
        <v>44234</v>
      </c>
      <c r="B166" s="1" t="e">
        <f>IF(C166="","",VLOOKUP(H166,[1]Portefeuilles!B:E,4,FALSE))</f>
        <v>#N/A</v>
      </c>
      <c r="C166" s="3">
        <v>3451</v>
      </c>
      <c r="D166" s="1"/>
      <c r="E166" s="1"/>
      <c r="F166" s="1"/>
      <c r="G166" s="1"/>
      <c r="H166" s="1"/>
      <c r="I166" s="1"/>
      <c r="J166" s="1"/>
      <c r="K166" s="1"/>
      <c r="L166" s="1">
        <f>IF(C166="","",VLOOKUP(C166,[1]BDD!B:Q,16,FALSE))</f>
        <v>1</v>
      </c>
      <c r="M166" s="1" t="s">
        <v>67</v>
      </c>
      <c r="N166" s="152">
        <v>43466</v>
      </c>
      <c r="O166" s="152">
        <v>43474</v>
      </c>
      <c r="P166" s="128">
        <f t="shared" si="36"/>
        <v>9</v>
      </c>
      <c r="Q166" s="110"/>
      <c r="R166" s="110"/>
      <c r="S166" s="130" t="str">
        <f t="shared" si="25"/>
        <v/>
      </c>
      <c r="T166" s="110"/>
      <c r="U166" s="110"/>
      <c r="V166" s="132" t="str">
        <f t="shared" si="26"/>
        <v/>
      </c>
      <c r="W166" s="110"/>
      <c r="X166" s="110"/>
      <c r="Y166" s="134" t="str">
        <f t="shared" si="27"/>
        <v/>
      </c>
      <c r="Z166" s="110"/>
      <c r="AA166" s="110"/>
      <c r="AB166" s="136" t="str">
        <f t="shared" si="28"/>
        <v/>
      </c>
      <c r="AC166" s="110"/>
      <c r="AD166" s="110"/>
      <c r="AE166" s="153" t="str">
        <f t="shared" si="29"/>
        <v/>
      </c>
      <c r="AF166" s="110"/>
      <c r="AG166" s="110"/>
      <c r="AH166" s="154" t="str">
        <f t="shared" si="30"/>
        <v/>
      </c>
      <c r="AI166" s="110"/>
      <c r="AJ166" s="110"/>
      <c r="AK166" s="155" t="str">
        <f t="shared" si="31"/>
        <v/>
      </c>
      <c r="AL166" s="110"/>
      <c r="AM166" s="1"/>
      <c r="AN166" s="123" t="str">
        <f t="shared" si="32"/>
        <v/>
      </c>
      <c r="AO166" s="1"/>
      <c r="AP166" s="1"/>
      <c r="AQ166" s="156" t="str">
        <f t="shared" si="33"/>
        <v/>
      </c>
      <c r="AR166" s="1"/>
      <c r="AS166" s="1"/>
      <c r="AT166" s="157" t="str">
        <f t="shared" si="34"/>
        <v/>
      </c>
      <c r="AU166" s="1"/>
      <c r="AV166" s="1"/>
      <c r="AW166" s="158" t="str">
        <f t="shared" si="35"/>
        <v/>
      </c>
    </row>
    <row r="167" spans="1:49" x14ac:dyDescent="0.3">
      <c r="A167" s="151">
        <v>44234</v>
      </c>
      <c r="B167" s="1" t="e">
        <f>IF(C167="","",VLOOKUP(H167,[1]Portefeuilles!B:E,4,FALSE))</f>
        <v>#N/A</v>
      </c>
      <c r="C167" s="3">
        <v>3023</v>
      </c>
      <c r="D167" s="1"/>
      <c r="E167" s="1"/>
      <c r="F167" s="1"/>
      <c r="G167" s="1"/>
      <c r="H167" s="1"/>
      <c r="I167" s="1"/>
      <c r="J167" s="1"/>
      <c r="K167" s="1"/>
      <c r="L167" s="1">
        <f>IF(C167="","",VLOOKUP(C167,[1]BDD!B:Q,16,FALSE))</f>
        <v>1</v>
      </c>
      <c r="M167" s="1" t="s">
        <v>67</v>
      </c>
      <c r="N167" s="110">
        <v>43477</v>
      </c>
      <c r="O167" s="110">
        <v>43489</v>
      </c>
      <c r="P167" s="128">
        <f t="shared" si="36"/>
        <v>13</v>
      </c>
      <c r="Q167" s="110"/>
      <c r="R167" s="110"/>
      <c r="S167" s="130" t="str">
        <f t="shared" si="25"/>
        <v/>
      </c>
      <c r="T167" s="110"/>
      <c r="U167" s="110"/>
      <c r="V167" s="132" t="str">
        <f t="shared" si="26"/>
        <v/>
      </c>
      <c r="W167" s="110"/>
      <c r="X167" s="110"/>
      <c r="Y167" s="134" t="str">
        <f t="shared" si="27"/>
        <v/>
      </c>
      <c r="Z167" s="110"/>
      <c r="AA167" s="110"/>
      <c r="AB167" s="136" t="str">
        <f t="shared" si="28"/>
        <v/>
      </c>
      <c r="AC167" s="110"/>
      <c r="AD167" s="110"/>
      <c r="AE167" s="153" t="str">
        <f t="shared" si="29"/>
        <v/>
      </c>
      <c r="AF167" s="110"/>
      <c r="AG167" s="110"/>
      <c r="AH167" s="154" t="str">
        <f t="shared" si="30"/>
        <v/>
      </c>
      <c r="AI167" s="110"/>
      <c r="AJ167" s="110"/>
      <c r="AK167" s="155" t="str">
        <f t="shared" si="31"/>
        <v/>
      </c>
      <c r="AL167" s="110"/>
      <c r="AM167" s="1"/>
      <c r="AN167" s="123" t="str">
        <f t="shared" si="32"/>
        <v/>
      </c>
      <c r="AO167" s="1"/>
      <c r="AP167" s="1"/>
      <c r="AQ167" s="156" t="str">
        <f t="shared" si="33"/>
        <v/>
      </c>
      <c r="AR167" s="1"/>
      <c r="AS167" s="1"/>
      <c r="AT167" s="157" t="str">
        <f t="shared" si="34"/>
        <v/>
      </c>
      <c r="AU167" s="1"/>
      <c r="AV167" s="1"/>
      <c r="AW167" s="158" t="str">
        <f t="shared" si="35"/>
        <v/>
      </c>
    </row>
    <row r="168" spans="1:49" x14ac:dyDescent="0.3">
      <c r="A168" s="151">
        <v>44234</v>
      </c>
      <c r="B168" s="1" t="e">
        <f>IF(C168="","",VLOOKUP(H168,[1]Portefeuilles!B:E,4,FALSE))</f>
        <v>#N/A</v>
      </c>
      <c r="C168" s="3">
        <v>3023</v>
      </c>
      <c r="D168" s="1"/>
      <c r="E168" s="1"/>
      <c r="F168" s="1"/>
      <c r="G168" s="1"/>
      <c r="H168" s="1"/>
      <c r="I168" s="1"/>
      <c r="J168" s="1"/>
      <c r="K168" s="1"/>
      <c r="L168" s="1">
        <f>IF(C168="","",VLOOKUP(C168,[1]BDD!B:Q,16,FALSE))</f>
        <v>1</v>
      </c>
      <c r="M168" s="1" t="s">
        <v>67</v>
      </c>
      <c r="N168" s="110">
        <v>43490</v>
      </c>
      <c r="O168" s="110">
        <v>43496</v>
      </c>
      <c r="P168" s="128">
        <f t="shared" si="36"/>
        <v>7</v>
      </c>
      <c r="Q168" s="110">
        <v>43497</v>
      </c>
      <c r="R168" s="110">
        <v>43518</v>
      </c>
      <c r="S168" s="130">
        <f t="shared" si="25"/>
        <v>22</v>
      </c>
      <c r="T168" s="110"/>
      <c r="U168" s="110"/>
      <c r="V168" s="132" t="str">
        <f t="shared" si="26"/>
        <v/>
      </c>
      <c r="W168" s="110"/>
      <c r="X168" s="110"/>
      <c r="Y168" s="134" t="str">
        <f t="shared" si="27"/>
        <v/>
      </c>
      <c r="Z168" s="110"/>
      <c r="AA168" s="110"/>
      <c r="AB168" s="136" t="str">
        <f t="shared" si="28"/>
        <v/>
      </c>
      <c r="AC168" s="110"/>
      <c r="AD168" s="110"/>
      <c r="AE168" s="153" t="str">
        <f t="shared" si="29"/>
        <v/>
      </c>
      <c r="AF168" s="110"/>
      <c r="AG168" s="110"/>
      <c r="AH168" s="154" t="str">
        <f t="shared" si="30"/>
        <v/>
      </c>
      <c r="AI168" s="110"/>
      <c r="AJ168" s="110"/>
      <c r="AK168" s="155" t="str">
        <f t="shared" si="31"/>
        <v/>
      </c>
      <c r="AL168" s="110"/>
      <c r="AM168" s="1"/>
      <c r="AN168" s="123" t="str">
        <f t="shared" si="32"/>
        <v/>
      </c>
      <c r="AO168" s="1"/>
      <c r="AP168" s="1"/>
      <c r="AQ168" s="156" t="str">
        <f t="shared" si="33"/>
        <v/>
      </c>
      <c r="AR168" s="1"/>
      <c r="AS168" s="1"/>
      <c r="AT168" s="157" t="str">
        <f t="shared" si="34"/>
        <v/>
      </c>
      <c r="AU168" s="1"/>
      <c r="AV168" s="1"/>
      <c r="AW168" s="158" t="str">
        <f t="shared" si="35"/>
        <v/>
      </c>
    </row>
    <row r="169" spans="1:49" x14ac:dyDescent="0.3">
      <c r="A169" s="151">
        <v>44234</v>
      </c>
      <c r="B169" s="1" t="e">
        <f>IF(C169="","",VLOOKUP(H169,[1]Portefeuilles!B:E,4,FALSE))</f>
        <v>#N/A</v>
      </c>
      <c r="C169" s="3">
        <v>133923</v>
      </c>
      <c r="D169" s="1"/>
      <c r="E169" s="1"/>
      <c r="F169" s="1"/>
      <c r="G169" s="1"/>
      <c r="H169" s="1"/>
      <c r="I169" s="1"/>
      <c r="J169" s="1"/>
      <c r="K169" s="1"/>
      <c r="L169" s="1">
        <f>IF(C169="","",VLOOKUP(C169,[1]BDD!B:Q,16,FALSE))</f>
        <v>1</v>
      </c>
      <c r="M169" s="1" t="s">
        <v>68</v>
      </c>
      <c r="N169" s="110">
        <v>43488</v>
      </c>
      <c r="O169" s="110">
        <v>43490</v>
      </c>
      <c r="P169" s="128">
        <f t="shared" si="36"/>
        <v>3</v>
      </c>
      <c r="Q169" s="110"/>
      <c r="R169" s="110"/>
      <c r="S169" s="130" t="str">
        <f t="shared" si="25"/>
        <v/>
      </c>
      <c r="T169" s="110"/>
      <c r="U169" s="110"/>
      <c r="V169" s="132" t="str">
        <f t="shared" si="26"/>
        <v/>
      </c>
      <c r="W169" s="110"/>
      <c r="X169" s="110"/>
      <c r="Y169" s="134" t="str">
        <f t="shared" si="27"/>
        <v/>
      </c>
      <c r="Z169" s="110"/>
      <c r="AA169" s="110"/>
      <c r="AB169" s="136" t="str">
        <f t="shared" si="28"/>
        <v/>
      </c>
      <c r="AC169" s="110"/>
      <c r="AD169" s="110"/>
      <c r="AE169" s="153" t="str">
        <f t="shared" si="29"/>
        <v/>
      </c>
      <c r="AF169" s="110"/>
      <c r="AG169" s="110"/>
      <c r="AH169" s="154" t="str">
        <f t="shared" si="30"/>
        <v/>
      </c>
      <c r="AI169" s="110"/>
      <c r="AJ169" s="110"/>
      <c r="AK169" s="155" t="str">
        <f t="shared" si="31"/>
        <v/>
      </c>
      <c r="AL169" s="110"/>
      <c r="AM169" s="1"/>
      <c r="AN169" s="123" t="str">
        <f t="shared" si="32"/>
        <v/>
      </c>
      <c r="AO169" s="1"/>
      <c r="AP169" s="1"/>
      <c r="AQ169" s="156" t="str">
        <f t="shared" si="33"/>
        <v/>
      </c>
      <c r="AR169" s="1"/>
      <c r="AS169" s="1"/>
      <c r="AT169" s="157" t="str">
        <f t="shared" si="34"/>
        <v/>
      </c>
      <c r="AU169" s="1"/>
      <c r="AV169" s="1"/>
      <c r="AW169" s="158" t="str">
        <f t="shared" si="35"/>
        <v/>
      </c>
    </row>
    <row r="170" spans="1:49" x14ac:dyDescent="0.3">
      <c r="A170" s="151">
        <v>44234</v>
      </c>
      <c r="B170" s="1" t="e">
        <f>IF(C170="","",VLOOKUP(H170,[1]Portefeuilles!B:E,4,FALSE))</f>
        <v>#N/A</v>
      </c>
      <c r="C170" s="3">
        <v>161617</v>
      </c>
      <c r="D170" s="1"/>
      <c r="E170" s="1"/>
      <c r="F170" s="1"/>
      <c r="G170" s="1"/>
      <c r="H170" s="1"/>
      <c r="I170" s="1"/>
      <c r="J170" s="1"/>
      <c r="K170" s="1"/>
      <c r="L170" s="1">
        <f>IF(C170="","",VLOOKUP(C170,[1]BDD!B:Q,16,FALSE))</f>
        <v>1</v>
      </c>
      <c r="M170" s="1" t="s">
        <v>68</v>
      </c>
      <c r="N170" s="110">
        <v>43482</v>
      </c>
      <c r="O170" s="110">
        <v>43483</v>
      </c>
      <c r="P170" s="128">
        <f t="shared" si="36"/>
        <v>2</v>
      </c>
      <c r="Q170" s="110"/>
      <c r="R170" s="110"/>
      <c r="S170" s="130" t="str">
        <f t="shared" si="25"/>
        <v/>
      </c>
      <c r="T170" s="110"/>
      <c r="U170" s="110"/>
      <c r="V170" s="132" t="str">
        <f t="shared" si="26"/>
        <v/>
      </c>
      <c r="W170" s="110"/>
      <c r="X170" s="110"/>
      <c r="Y170" s="134" t="str">
        <f t="shared" si="27"/>
        <v/>
      </c>
      <c r="Z170" s="110"/>
      <c r="AA170" s="110"/>
      <c r="AB170" s="136" t="str">
        <f t="shared" si="28"/>
        <v/>
      </c>
      <c r="AC170" s="110"/>
      <c r="AD170" s="110"/>
      <c r="AE170" s="153" t="str">
        <f t="shared" si="29"/>
        <v/>
      </c>
      <c r="AF170" s="110"/>
      <c r="AG170" s="110"/>
      <c r="AH170" s="154" t="str">
        <f t="shared" si="30"/>
        <v/>
      </c>
      <c r="AI170" s="110"/>
      <c r="AJ170" s="110"/>
      <c r="AK170" s="155" t="str">
        <f t="shared" si="31"/>
        <v/>
      </c>
      <c r="AL170" s="110"/>
      <c r="AM170" s="1"/>
      <c r="AN170" s="123" t="str">
        <f t="shared" si="32"/>
        <v/>
      </c>
      <c r="AO170" s="1"/>
      <c r="AP170" s="1"/>
      <c r="AQ170" s="156" t="str">
        <f t="shared" si="33"/>
        <v/>
      </c>
      <c r="AR170" s="1"/>
      <c r="AS170" s="1"/>
      <c r="AT170" s="157" t="str">
        <f t="shared" si="34"/>
        <v/>
      </c>
      <c r="AU170" s="1"/>
      <c r="AV170" s="1"/>
      <c r="AW170" s="158" t="str">
        <f t="shared" si="35"/>
        <v/>
      </c>
    </row>
    <row r="171" spans="1:49" x14ac:dyDescent="0.3">
      <c r="A171" s="151">
        <v>44234</v>
      </c>
      <c r="B171" s="1" t="e">
        <f>IF(C171="","",VLOOKUP(H171,[1]Portefeuilles!B:E,4,FALSE))</f>
        <v>#N/A</v>
      </c>
      <c r="C171" s="3">
        <v>161617</v>
      </c>
      <c r="D171" s="1"/>
      <c r="E171" s="1"/>
      <c r="F171" s="1"/>
      <c r="G171" s="1"/>
      <c r="H171" s="1"/>
      <c r="I171" s="1"/>
      <c r="J171" s="1"/>
      <c r="K171" s="1"/>
      <c r="L171" s="1">
        <f>IF(C171="","",VLOOKUP(C171,[1]BDD!B:Q,16,FALSE))</f>
        <v>1</v>
      </c>
      <c r="M171" s="1" t="s">
        <v>69</v>
      </c>
      <c r="N171" s="110">
        <v>43484</v>
      </c>
      <c r="O171" s="110">
        <v>43488</v>
      </c>
      <c r="P171" s="128">
        <f t="shared" si="36"/>
        <v>5</v>
      </c>
      <c r="Q171" s="110"/>
      <c r="R171" s="110"/>
      <c r="S171" s="130" t="str">
        <f t="shared" si="25"/>
        <v/>
      </c>
      <c r="T171" s="110"/>
      <c r="U171" s="110"/>
      <c r="V171" s="132" t="str">
        <f t="shared" si="26"/>
        <v/>
      </c>
      <c r="W171" s="110"/>
      <c r="X171" s="110"/>
      <c r="Y171" s="134" t="str">
        <f t="shared" si="27"/>
        <v/>
      </c>
      <c r="Z171" s="110"/>
      <c r="AA171" s="110"/>
      <c r="AB171" s="136" t="str">
        <f t="shared" si="28"/>
        <v/>
      </c>
      <c r="AC171" s="110"/>
      <c r="AD171" s="110"/>
      <c r="AE171" s="153" t="str">
        <f t="shared" si="29"/>
        <v/>
      </c>
      <c r="AF171" s="110"/>
      <c r="AG171" s="110"/>
      <c r="AH171" s="154" t="str">
        <f t="shared" si="30"/>
        <v/>
      </c>
      <c r="AI171" s="110"/>
      <c r="AJ171" s="110"/>
      <c r="AK171" s="155" t="str">
        <f t="shared" si="31"/>
        <v/>
      </c>
      <c r="AL171" s="110"/>
      <c r="AM171" s="1"/>
      <c r="AN171" s="123" t="str">
        <f t="shared" si="32"/>
        <v/>
      </c>
      <c r="AO171" s="1"/>
      <c r="AP171" s="1"/>
      <c r="AQ171" s="156" t="str">
        <f t="shared" si="33"/>
        <v/>
      </c>
      <c r="AR171" s="1"/>
      <c r="AS171" s="1"/>
      <c r="AT171" s="157" t="str">
        <f t="shared" si="34"/>
        <v/>
      </c>
      <c r="AU171" s="1"/>
      <c r="AV171" s="1"/>
      <c r="AW171" s="158" t="str">
        <f t="shared" si="35"/>
        <v/>
      </c>
    </row>
    <row r="172" spans="1:49" x14ac:dyDescent="0.3">
      <c r="A172" s="151">
        <v>44234</v>
      </c>
      <c r="B172" s="1" t="e">
        <f>IF(C172="","",VLOOKUP(H172,[1]Portefeuilles!B:E,4,FALSE))</f>
        <v>#N/A</v>
      </c>
      <c r="C172" s="3">
        <v>14157</v>
      </c>
      <c r="D172" s="1"/>
      <c r="E172" s="1"/>
      <c r="F172" s="1"/>
      <c r="G172" s="1"/>
      <c r="H172" s="1"/>
      <c r="I172" s="1"/>
      <c r="J172" s="1"/>
      <c r="K172" s="1"/>
      <c r="L172" s="1">
        <f>IF(C172="","",VLOOKUP(C172,[1]BDD!B:Q,16,FALSE))</f>
        <v>1</v>
      </c>
      <c r="M172" s="1" t="s">
        <v>68</v>
      </c>
      <c r="N172" s="110">
        <v>43482</v>
      </c>
      <c r="O172" s="110">
        <v>43490</v>
      </c>
      <c r="P172" s="128">
        <f t="shared" si="36"/>
        <v>9</v>
      </c>
      <c r="Q172" s="110"/>
      <c r="R172" s="110"/>
      <c r="S172" s="130" t="str">
        <f t="shared" si="25"/>
        <v/>
      </c>
      <c r="T172" s="110"/>
      <c r="U172" s="110"/>
      <c r="V172" s="132" t="str">
        <f t="shared" si="26"/>
        <v/>
      </c>
      <c r="W172" s="110"/>
      <c r="X172" s="110"/>
      <c r="Y172" s="134" t="str">
        <f t="shared" si="27"/>
        <v/>
      </c>
      <c r="Z172" s="110"/>
      <c r="AA172" s="110"/>
      <c r="AB172" s="136" t="str">
        <f t="shared" si="28"/>
        <v/>
      </c>
      <c r="AC172" s="110"/>
      <c r="AD172" s="110"/>
      <c r="AE172" s="153" t="str">
        <f t="shared" si="29"/>
        <v/>
      </c>
      <c r="AF172" s="110"/>
      <c r="AG172" s="110"/>
      <c r="AH172" s="154" t="str">
        <f t="shared" si="30"/>
        <v/>
      </c>
      <c r="AI172" s="110"/>
      <c r="AJ172" s="110"/>
      <c r="AK172" s="155" t="str">
        <f t="shared" si="31"/>
        <v/>
      </c>
      <c r="AL172" s="110"/>
      <c r="AM172" s="1"/>
      <c r="AN172" s="123" t="str">
        <f t="shared" si="32"/>
        <v/>
      </c>
      <c r="AO172" s="1"/>
      <c r="AP172" s="1"/>
      <c r="AQ172" s="156" t="str">
        <f t="shared" si="33"/>
        <v/>
      </c>
      <c r="AR172" s="1"/>
      <c r="AS172" s="1"/>
      <c r="AT172" s="157" t="str">
        <f t="shared" si="34"/>
        <v/>
      </c>
      <c r="AU172" s="1"/>
      <c r="AV172" s="1"/>
      <c r="AW172" s="158" t="str">
        <f t="shared" si="35"/>
        <v/>
      </c>
    </row>
    <row r="173" spans="1:49" x14ac:dyDescent="0.3">
      <c r="A173" s="151">
        <v>44234</v>
      </c>
      <c r="B173" s="1" t="e">
        <f>IF(C173="","",VLOOKUP(H173,[1]Portefeuilles!B:E,4,FALSE))</f>
        <v>#N/A</v>
      </c>
      <c r="C173" s="3">
        <v>11965</v>
      </c>
      <c r="D173" s="1"/>
      <c r="E173" s="1"/>
      <c r="F173" s="1"/>
      <c r="G173" s="1"/>
      <c r="H173" s="1"/>
      <c r="I173" s="1"/>
      <c r="J173" s="1"/>
      <c r="K173" s="1"/>
      <c r="L173" s="1">
        <f>IF(C173="","",VLOOKUP(C173,[1]BDD!B:Q,16,FALSE))</f>
        <v>0.5</v>
      </c>
      <c r="M173" s="1" t="s">
        <v>68</v>
      </c>
      <c r="N173" s="110">
        <v>43479</v>
      </c>
      <c r="O173" s="110">
        <v>43490</v>
      </c>
      <c r="P173" s="128">
        <f t="shared" si="36"/>
        <v>12</v>
      </c>
      <c r="Q173" s="110"/>
      <c r="R173" s="110"/>
      <c r="S173" s="130" t="str">
        <f t="shared" si="25"/>
        <v/>
      </c>
      <c r="T173" s="110"/>
      <c r="U173" s="110"/>
      <c r="V173" s="132" t="str">
        <f t="shared" si="26"/>
        <v/>
      </c>
      <c r="W173" s="110"/>
      <c r="X173" s="110"/>
      <c r="Y173" s="134" t="str">
        <f t="shared" si="27"/>
        <v/>
      </c>
      <c r="Z173" s="110"/>
      <c r="AA173" s="110"/>
      <c r="AB173" s="136" t="str">
        <f t="shared" si="28"/>
        <v/>
      </c>
      <c r="AC173" s="110"/>
      <c r="AD173" s="110"/>
      <c r="AE173" s="153" t="str">
        <f t="shared" si="29"/>
        <v/>
      </c>
      <c r="AF173" s="110"/>
      <c r="AG173" s="110"/>
      <c r="AH173" s="154" t="str">
        <f t="shared" si="30"/>
        <v/>
      </c>
      <c r="AI173" s="110"/>
      <c r="AJ173" s="110"/>
      <c r="AK173" s="155" t="str">
        <f t="shared" si="31"/>
        <v/>
      </c>
      <c r="AL173" s="110"/>
      <c r="AM173" s="1"/>
      <c r="AN173" s="123" t="str">
        <f t="shared" si="32"/>
        <v/>
      </c>
      <c r="AO173" s="1"/>
      <c r="AP173" s="1"/>
      <c r="AQ173" s="156" t="str">
        <f t="shared" si="33"/>
        <v/>
      </c>
      <c r="AR173" s="1"/>
      <c r="AS173" s="1"/>
      <c r="AT173" s="157" t="str">
        <f t="shared" si="34"/>
        <v/>
      </c>
      <c r="AU173" s="1"/>
      <c r="AV173" s="1"/>
      <c r="AW173" s="158" t="str">
        <f t="shared" si="35"/>
        <v/>
      </c>
    </row>
    <row r="174" spans="1:49" x14ac:dyDescent="0.3">
      <c r="A174" s="151">
        <v>44234</v>
      </c>
      <c r="B174" s="1" t="e">
        <f>IF(C174="","",VLOOKUP(H174,[1]Portefeuilles!B:E,4,FALSE))</f>
        <v>#N/A</v>
      </c>
      <c r="C174" s="3">
        <v>12398</v>
      </c>
      <c r="D174" s="1"/>
      <c r="E174" s="1"/>
      <c r="F174" s="1"/>
      <c r="G174" s="1"/>
      <c r="H174" s="1"/>
      <c r="I174" s="1"/>
      <c r="J174" s="1"/>
      <c r="K174" s="1"/>
      <c r="L174" s="1">
        <f>IF(C174="","",VLOOKUP(C174,[1]BDD!B:Q,16,FALSE))</f>
        <v>0.8</v>
      </c>
      <c r="M174" s="1" t="s">
        <v>67</v>
      </c>
      <c r="N174" s="110">
        <v>43488</v>
      </c>
      <c r="O174" s="110">
        <v>43496</v>
      </c>
      <c r="P174" s="128">
        <f t="shared" si="36"/>
        <v>9</v>
      </c>
      <c r="Q174" s="110">
        <v>43497</v>
      </c>
      <c r="R174" s="110">
        <v>43521</v>
      </c>
      <c r="S174" s="130">
        <f t="shared" si="25"/>
        <v>25</v>
      </c>
      <c r="T174" s="110"/>
      <c r="U174" s="110"/>
      <c r="V174" s="132" t="str">
        <f t="shared" si="26"/>
        <v/>
      </c>
      <c r="W174" s="110"/>
      <c r="X174" s="110"/>
      <c r="Y174" s="134" t="str">
        <f t="shared" si="27"/>
        <v/>
      </c>
      <c r="Z174" s="110"/>
      <c r="AA174" s="110"/>
      <c r="AB174" s="136" t="str">
        <f t="shared" si="28"/>
        <v/>
      </c>
      <c r="AC174" s="110"/>
      <c r="AD174" s="110"/>
      <c r="AE174" s="153" t="str">
        <f t="shared" si="29"/>
        <v/>
      </c>
      <c r="AF174" s="110"/>
      <c r="AG174" s="110"/>
      <c r="AH174" s="154" t="str">
        <f t="shared" si="30"/>
        <v/>
      </c>
      <c r="AI174" s="110"/>
      <c r="AJ174" s="110"/>
      <c r="AK174" s="155" t="str">
        <f t="shared" si="31"/>
        <v/>
      </c>
      <c r="AL174" s="110"/>
      <c r="AM174" s="1"/>
      <c r="AN174" s="123" t="str">
        <f t="shared" si="32"/>
        <v/>
      </c>
      <c r="AO174" s="1"/>
      <c r="AP174" s="1"/>
      <c r="AQ174" s="156" t="str">
        <f t="shared" si="33"/>
        <v/>
      </c>
      <c r="AR174" s="1"/>
      <c r="AS174" s="1"/>
      <c r="AT174" s="157" t="str">
        <f t="shared" si="34"/>
        <v/>
      </c>
      <c r="AU174" s="1"/>
      <c r="AV174" s="1"/>
      <c r="AW174" s="158" t="str">
        <f t="shared" si="35"/>
        <v/>
      </c>
    </row>
    <row r="175" spans="1:49" x14ac:dyDescent="0.3">
      <c r="A175" s="151">
        <v>44234</v>
      </c>
      <c r="B175" s="1" t="e">
        <f>IF(C175="","",VLOOKUP(H175,[1]Portefeuilles!B:E,4,FALSE))</f>
        <v>#N/A</v>
      </c>
      <c r="C175" s="3">
        <v>113964</v>
      </c>
      <c r="D175" s="1"/>
      <c r="E175" s="1"/>
      <c r="F175" s="1"/>
      <c r="G175" s="1"/>
      <c r="H175" s="1"/>
      <c r="I175" s="1"/>
      <c r="J175" s="1"/>
      <c r="K175" s="1"/>
      <c r="L175" s="1">
        <f>IF(C175="","",VLOOKUP(C175,[1]BDD!B:Q,16,FALSE))</f>
        <v>1</v>
      </c>
      <c r="M175" s="1" t="s">
        <v>68</v>
      </c>
      <c r="N175" s="110">
        <v>43487</v>
      </c>
      <c r="O175" s="110">
        <v>43490</v>
      </c>
      <c r="P175" s="128">
        <f t="shared" si="36"/>
        <v>4</v>
      </c>
      <c r="Q175" s="110"/>
      <c r="R175" s="110"/>
      <c r="S175" s="130" t="str">
        <f t="shared" si="25"/>
        <v/>
      </c>
      <c r="T175" s="110"/>
      <c r="U175" s="110"/>
      <c r="V175" s="132" t="str">
        <f t="shared" si="26"/>
        <v/>
      </c>
      <c r="W175" s="110"/>
      <c r="X175" s="110"/>
      <c r="Y175" s="134" t="str">
        <f t="shared" si="27"/>
        <v/>
      </c>
      <c r="Z175" s="110"/>
      <c r="AA175" s="110"/>
      <c r="AB175" s="136" t="str">
        <f t="shared" si="28"/>
        <v/>
      </c>
      <c r="AC175" s="110"/>
      <c r="AD175" s="110"/>
      <c r="AE175" s="153" t="str">
        <f t="shared" si="29"/>
        <v/>
      </c>
      <c r="AF175" s="110"/>
      <c r="AG175" s="110"/>
      <c r="AH175" s="154" t="str">
        <f t="shared" si="30"/>
        <v/>
      </c>
      <c r="AI175" s="110"/>
      <c r="AJ175" s="110"/>
      <c r="AK175" s="155" t="str">
        <f t="shared" si="31"/>
        <v/>
      </c>
      <c r="AL175" s="110"/>
      <c r="AM175" s="1"/>
      <c r="AN175" s="123" t="str">
        <f t="shared" si="32"/>
        <v/>
      </c>
      <c r="AO175" s="1"/>
      <c r="AP175" s="1"/>
      <c r="AQ175" s="156" t="str">
        <f t="shared" si="33"/>
        <v/>
      </c>
      <c r="AR175" s="1"/>
      <c r="AS175" s="1"/>
      <c r="AT175" s="157" t="str">
        <f t="shared" si="34"/>
        <v/>
      </c>
      <c r="AU175" s="1"/>
      <c r="AV175" s="1"/>
      <c r="AW175" s="158" t="str">
        <f t="shared" si="35"/>
        <v/>
      </c>
    </row>
    <row r="176" spans="1:49" x14ac:dyDescent="0.3">
      <c r="A176" s="151">
        <v>44234</v>
      </c>
      <c r="B176" s="1" t="e">
        <f>IF(C176="","",VLOOKUP(H176,[1]Portefeuilles!B:E,4,FALSE))</f>
        <v>#N/A</v>
      </c>
      <c r="C176" s="3">
        <v>173769</v>
      </c>
      <c r="D176" s="1"/>
      <c r="E176" s="1"/>
      <c r="F176" s="1"/>
      <c r="G176" s="1"/>
      <c r="H176" s="1"/>
      <c r="I176" s="1"/>
      <c r="J176" s="1"/>
      <c r="K176" s="1"/>
      <c r="L176" s="1">
        <f>IF(C176="","",VLOOKUP(C176,[1]BDD!B:Q,16,FALSE))</f>
        <v>1</v>
      </c>
      <c r="M176" s="110" t="s">
        <v>68</v>
      </c>
      <c r="N176" s="110">
        <v>43481</v>
      </c>
      <c r="O176" s="110">
        <v>43483</v>
      </c>
      <c r="P176" s="128">
        <f t="shared" si="36"/>
        <v>3</v>
      </c>
      <c r="Q176" s="110"/>
      <c r="R176" s="110"/>
      <c r="S176" s="130" t="str">
        <f t="shared" si="25"/>
        <v/>
      </c>
      <c r="T176" s="110"/>
      <c r="U176" s="110"/>
      <c r="V176" s="132" t="str">
        <f t="shared" si="26"/>
        <v/>
      </c>
      <c r="W176" s="110"/>
      <c r="X176" s="110"/>
      <c r="Y176" s="134" t="str">
        <f t="shared" si="27"/>
        <v/>
      </c>
      <c r="Z176" s="110"/>
      <c r="AA176" s="110"/>
      <c r="AB176" s="136" t="str">
        <f t="shared" si="28"/>
        <v/>
      </c>
      <c r="AC176" s="110"/>
      <c r="AD176" s="110"/>
      <c r="AE176" s="153" t="str">
        <f t="shared" si="29"/>
        <v/>
      </c>
      <c r="AF176" s="110"/>
      <c r="AG176" s="110"/>
      <c r="AH176" s="154" t="str">
        <f t="shared" si="30"/>
        <v/>
      </c>
      <c r="AI176" s="110"/>
      <c r="AJ176" s="110"/>
      <c r="AK176" s="155" t="str">
        <f t="shared" si="31"/>
        <v/>
      </c>
      <c r="AL176" s="110"/>
      <c r="AM176" s="1"/>
      <c r="AN176" s="123" t="str">
        <f t="shared" si="32"/>
        <v/>
      </c>
      <c r="AO176" s="1"/>
      <c r="AP176" s="1"/>
      <c r="AQ176" s="156" t="str">
        <f t="shared" si="33"/>
        <v/>
      </c>
      <c r="AR176" s="1"/>
      <c r="AS176" s="1"/>
      <c r="AT176" s="157" t="str">
        <f t="shared" si="34"/>
        <v/>
      </c>
      <c r="AU176" s="1"/>
      <c r="AV176" s="1"/>
      <c r="AW176" s="158" t="str">
        <f t="shared" si="35"/>
        <v/>
      </c>
    </row>
    <row r="177" spans="1:49" x14ac:dyDescent="0.3">
      <c r="A177" s="151">
        <v>44234</v>
      </c>
      <c r="B177" s="1" t="e">
        <f>IF(C177="","",VLOOKUP(H177,[1]Portefeuilles!B:E,4,FALSE))</f>
        <v>#N/A</v>
      </c>
      <c r="C177" s="3">
        <v>4637</v>
      </c>
      <c r="D177" s="1"/>
      <c r="E177" s="1"/>
      <c r="F177" s="1"/>
      <c r="G177" s="1"/>
      <c r="H177" s="1"/>
      <c r="I177" s="1"/>
      <c r="J177" s="1"/>
      <c r="K177" s="1"/>
      <c r="L177" s="1">
        <f>IF(C177="","",VLOOKUP(C177,[1]BDD!B:Q,16,FALSE))</f>
        <v>1</v>
      </c>
      <c r="M177" s="1" t="s">
        <v>68</v>
      </c>
      <c r="N177" s="110">
        <v>43488</v>
      </c>
      <c r="O177" s="110">
        <v>43490</v>
      </c>
      <c r="P177" s="128">
        <f t="shared" si="36"/>
        <v>3</v>
      </c>
      <c r="Q177" s="110"/>
      <c r="R177" s="110"/>
      <c r="S177" s="130" t="str">
        <f t="shared" si="25"/>
        <v/>
      </c>
      <c r="T177" s="110"/>
      <c r="U177" s="110"/>
      <c r="V177" s="132" t="str">
        <f t="shared" si="26"/>
        <v/>
      </c>
      <c r="W177" s="110"/>
      <c r="X177" s="110"/>
      <c r="Y177" s="134" t="str">
        <f t="shared" si="27"/>
        <v/>
      </c>
      <c r="Z177" s="110"/>
      <c r="AA177" s="110"/>
      <c r="AB177" s="136" t="str">
        <f t="shared" si="28"/>
        <v/>
      </c>
      <c r="AC177" s="110"/>
      <c r="AD177" s="110"/>
      <c r="AE177" s="153" t="str">
        <f t="shared" si="29"/>
        <v/>
      </c>
      <c r="AF177" s="110"/>
      <c r="AG177" s="110"/>
      <c r="AH177" s="154" t="str">
        <f t="shared" si="30"/>
        <v/>
      </c>
      <c r="AI177" s="110"/>
      <c r="AJ177" s="110"/>
      <c r="AK177" s="155" t="str">
        <f t="shared" si="31"/>
        <v/>
      </c>
      <c r="AL177" s="110"/>
      <c r="AM177" s="1"/>
      <c r="AN177" s="123" t="str">
        <f t="shared" si="32"/>
        <v/>
      </c>
      <c r="AO177" s="1"/>
      <c r="AP177" s="1"/>
      <c r="AQ177" s="156" t="str">
        <f t="shared" si="33"/>
        <v/>
      </c>
      <c r="AR177" s="1"/>
      <c r="AS177" s="1"/>
      <c r="AT177" s="157" t="str">
        <f t="shared" si="34"/>
        <v/>
      </c>
      <c r="AU177" s="1"/>
      <c r="AV177" s="1"/>
      <c r="AW177" s="158" t="str">
        <f t="shared" si="35"/>
        <v/>
      </c>
    </row>
    <row r="178" spans="1:49" x14ac:dyDescent="0.3">
      <c r="A178" s="151">
        <v>44234</v>
      </c>
      <c r="B178" s="1" t="e">
        <f>IF(C178="","",VLOOKUP(H178,[1]Portefeuilles!B:E,4,FALSE))</f>
        <v>#N/A</v>
      </c>
      <c r="C178" s="3">
        <v>140626</v>
      </c>
      <c r="D178" s="1"/>
      <c r="E178" s="1"/>
      <c r="F178" s="1"/>
      <c r="G178" s="1"/>
      <c r="H178" s="1"/>
      <c r="I178" s="1"/>
      <c r="J178" s="1"/>
      <c r="K178" s="1"/>
      <c r="L178" s="1">
        <f>IF(C178="","",VLOOKUP(C178,[1]BDD!B:Q,16,FALSE))</f>
        <v>1</v>
      </c>
      <c r="M178" s="1" t="s">
        <v>68</v>
      </c>
      <c r="N178" s="110">
        <v>43486</v>
      </c>
      <c r="O178" s="110">
        <v>43492</v>
      </c>
      <c r="P178" s="128">
        <f t="shared" si="36"/>
        <v>7</v>
      </c>
      <c r="Q178" s="110"/>
      <c r="R178" s="110"/>
      <c r="S178" s="130" t="str">
        <f t="shared" si="25"/>
        <v/>
      </c>
      <c r="T178" s="110"/>
      <c r="U178" s="110"/>
      <c r="V178" s="132" t="str">
        <f t="shared" si="26"/>
        <v/>
      </c>
      <c r="W178" s="110"/>
      <c r="X178" s="110"/>
      <c r="Y178" s="134" t="str">
        <f t="shared" si="27"/>
        <v/>
      </c>
      <c r="Z178" s="110"/>
      <c r="AA178" s="110"/>
      <c r="AB178" s="136" t="str">
        <f t="shared" si="28"/>
        <v/>
      </c>
      <c r="AC178" s="110"/>
      <c r="AD178" s="110"/>
      <c r="AE178" s="153" t="str">
        <f t="shared" si="29"/>
        <v/>
      </c>
      <c r="AF178" s="110"/>
      <c r="AG178" s="110"/>
      <c r="AH178" s="154" t="str">
        <f t="shared" si="30"/>
        <v/>
      </c>
      <c r="AI178" s="110"/>
      <c r="AJ178" s="110"/>
      <c r="AK178" s="155" t="str">
        <f t="shared" si="31"/>
        <v/>
      </c>
      <c r="AL178" s="110"/>
      <c r="AM178" s="1"/>
      <c r="AN178" s="123" t="str">
        <f t="shared" si="32"/>
        <v/>
      </c>
      <c r="AO178" s="1"/>
      <c r="AP178" s="1"/>
      <c r="AQ178" s="156" t="str">
        <f t="shared" si="33"/>
        <v/>
      </c>
      <c r="AR178" s="1"/>
      <c r="AS178" s="1"/>
      <c r="AT178" s="157" t="str">
        <f t="shared" si="34"/>
        <v/>
      </c>
      <c r="AU178" s="1"/>
      <c r="AV178" s="1"/>
      <c r="AW178" s="158" t="str">
        <f t="shared" si="35"/>
        <v/>
      </c>
    </row>
    <row r="179" spans="1:49" x14ac:dyDescent="0.3">
      <c r="A179" s="151">
        <v>44234</v>
      </c>
      <c r="B179" s="1" t="e">
        <f>IF(C179="","",VLOOKUP(H179,[1]Portefeuilles!B:E,4,FALSE))</f>
        <v>#N/A</v>
      </c>
      <c r="C179" s="3">
        <v>141291</v>
      </c>
      <c r="D179" s="1"/>
      <c r="E179" s="1"/>
      <c r="F179" s="1"/>
      <c r="G179" s="1"/>
      <c r="H179" s="1"/>
      <c r="I179" s="1"/>
      <c r="J179" s="1"/>
      <c r="K179" s="1"/>
      <c r="L179" s="1">
        <f>IF(C179="","",VLOOKUP(C179,[1]BDD!B:Q,16,FALSE))</f>
        <v>1</v>
      </c>
      <c r="M179" s="1" t="s">
        <v>67</v>
      </c>
      <c r="N179" s="110">
        <v>43482</v>
      </c>
      <c r="O179" s="110">
        <v>43496</v>
      </c>
      <c r="P179" s="128">
        <f t="shared" si="36"/>
        <v>15</v>
      </c>
      <c r="Q179" s="110"/>
      <c r="R179" s="110"/>
      <c r="S179" s="130" t="str">
        <f t="shared" si="25"/>
        <v/>
      </c>
      <c r="T179" s="110"/>
      <c r="U179" s="110"/>
      <c r="V179" s="132" t="str">
        <f t="shared" si="26"/>
        <v/>
      </c>
      <c r="W179" s="110"/>
      <c r="X179" s="110"/>
      <c r="Y179" s="134" t="str">
        <f t="shared" si="27"/>
        <v/>
      </c>
      <c r="Z179" s="110"/>
      <c r="AA179" s="110"/>
      <c r="AB179" s="136" t="str">
        <f t="shared" si="28"/>
        <v/>
      </c>
      <c r="AC179" s="110"/>
      <c r="AD179" s="110"/>
      <c r="AE179" s="153" t="str">
        <f t="shared" si="29"/>
        <v/>
      </c>
      <c r="AF179" s="110"/>
      <c r="AG179" s="110"/>
      <c r="AH179" s="154" t="str">
        <f t="shared" si="30"/>
        <v/>
      </c>
      <c r="AI179" s="110"/>
      <c r="AJ179" s="110"/>
      <c r="AK179" s="155" t="str">
        <f t="shared" si="31"/>
        <v/>
      </c>
      <c r="AL179" s="110"/>
      <c r="AM179" s="1"/>
      <c r="AN179" s="123" t="str">
        <f t="shared" si="32"/>
        <v/>
      </c>
      <c r="AO179" s="1"/>
      <c r="AP179" s="1"/>
      <c r="AQ179" s="156" t="str">
        <f t="shared" si="33"/>
        <v/>
      </c>
      <c r="AR179" s="1"/>
      <c r="AS179" s="1"/>
      <c r="AT179" s="157" t="str">
        <f t="shared" si="34"/>
        <v/>
      </c>
      <c r="AU179" s="1"/>
      <c r="AV179" s="1"/>
      <c r="AW179" s="158" t="str">
        <f t="shared" si="35"/>
        <v/>
      </c>
    </row>
    <row r="180" spans="1:49" x14ac:dyDescent="0.3">
      <c r="A180" s="151">
        <v>44234</v>
      </c>
      <c r="B180" s="1" t="e">
        <f>IF(C180="","",VLOOKUP(H180,[1]Portefeuilles!B:E,4,FALSE))</f>
        <v>#N/A</v>
      </c>
      <c r="C180" s="3">
        <v>141291</v>
      </c>
      <c r="D180" s="1"/>
      <c r="E180" s="1"/>
      <c r="F180" s="1"/>
      <c r="G180" s="1"/>
      <c r="H180" s="1"/>
      <c r="I180" s="1"/>
      <c r="J180" s="1"/>
      <c r="K180" s="1"/>
      <c r="L180" s="1">
        <f>IF(C180="","",VLOOKUP(C180,[1]BDD!B:Q,16,FALSE))</f>
        <v>1</v>
      </c>
      <c r="M180" s="1" t="s">
        <v>67</v>
      </c>
      <c r="N180" s="110">
        <v>43466</v>
      </c>
      <c r="O180" s="110">
        <v>43482</v>
      </c>
      <c r="P180" s="128">
        <f t="shared" si="36"/>
        <v>17</v>
      </c>
      <c r="Q180" s="110"/>
      <c r="R180" s="110"/>
      <c r="S180" s="130" t="str">
        <f t="shared" si="25"/>
        <v/>
      </c>
      <c r="T180" s="110"/>
      <c r="U180" s="110"/>
      <c r="V180" s="132" t="str">
        <f t="shared" si="26"/>
        <v/>
      </c>
      <c r="W180" s="110"/>
      <c r="X180" s="110"/>
      <c r="Y180" s="134" t="str">
        <f t="shared" si="27"/>
        <v/>
      </c>
      <c r="Z180" s="110"/>
      <c r="AA180" s="110"/>
      <c r="AB180" s="136" t="str">
        <f t="shared" si="28"/>
        <v/>
      </c>
      <c r="AC180" s="110"/>
      <c r="AD180" s="110"/>
      <c r="AE180" s="153" t="str">
        <f t="shared" si="29"/>
        <v/>
      </c>
      <c r="AF180" s="110"/>
      <c r="AG180" s="110"/>
      <c r="AH180" s="154" t="str">
        <f t="shared" si="30"/>
        <v/>
      </c>
      <c r="AI180" s="110"/>
      <c r="AJ180" s="110"/>
      <c r="AK180" s="155" t="str">
        <f t="shared" si="31"/>
        <v/>
      </c>
      <c r="AL180" s="110"/>
      <c r="AM180" s="1"/>
      <c r="AN180" s="123" t="str">
        <f t="shared" si="32"/>
        <v/>
      </c>
      <c r="AO180" s="1"/>
      <c r="AP180" s="1"/>
      <c r="AQ180" s="156" t="str">
        <f t="shared" si="33"/>
        <v/>
      </c>
      <c r="AR180" s="1"/>
      <c r="AS180" s="1"/>
      <c r="AT180" s="157" t="str">
        <f t="shared" si="34"/>
        <v/>
      </c>
      <c r="AU180" s="1"/>
      <c r="AV180" s="1"/>
      <c r="AW180" s="158" t="str">
        <f t="shared" si="35"/>
        <v/>
      </c>
    </row>
    <row r="181" spans="1:49" x14ac:dyDescent="0.3">
      <c r="A181" s="151">
        <v>44234</v>
      </c>
      <c r="B181" s="1" t="e">
        <f>IF(C181="","",VLOOKUP(H181,[1]Portefeuilles!B:E,4,FALSE))</f>
        <v>#N/A</v>
      </c>
      <c r="C181" s="3">
        <v>129886</v>
      </c>
      <c r="D181" s="1"/>
      <c r="E181" s="1"/>
      <c r="F181" s="1"/>
      <c r="G181" s="1"/>
      <c r="H181" s="1"/>
      <c r="I181" s="1"/>
      <c r="J181" s="1"/>
      <c r="K181" s="1"/>
      <c r="L181" s="1">
        <f>IF(C181="","",VLOOKUP(C181,[1]BDD!B:Q,16,FALSE))</f>
        <v>1</v>
      </c>
      <c r="M181" s="1" t="s">
        <v>68</v>
      </c>
      <c r="N181" s="110">
        <v>43479</v>
      </c>
      <c r="O181" s="110">
        <v>43480</v>
      </c>
      <c r="P181" s="128">
        <f t="shared" si="36"/>
        <v>2</v>
      </c>
      <c r="Q181" s="110"/>
      <c r="R181" s="110"/>
      <c r="S181" s="130" t="str">
        <f t="shared" si="25"/>
        <v/>
      </c>
      <c r="T181" s="110"/>
      <c r="U181" s="110"/>
      <c r="V181" s="132" t="str">
        <f t="shared" si="26"/>
        <v/>
      </c>
      <c r="W181" s="110"/>
      <c r="X181" s="110"/>
      <c r="Y181" s="134" t="str">
        <f t="shared" si="27"/>
        <v/>
      </c>
      <c r="Z181" s="110"/>
      <c r="AA181" s="110"/>
      <c r="AB181" s="136" t="str">
        <f t="shared" si="28"/>
        <v/>
      </c>
      <c r="AC181" s="110"/>
      <c r="AD181" s="110"/>
      <c r="AE181" s="153" t="str">
        <f t="shared" si="29"/>
        <v/>
      </c>
      <c r="AF181" s="110"/>
      <c r="AG181" s="110"/>
      <c r="AH181" s="154" t="str">
        <f t="shared" si="30"/>
        <v/>
      </c>
      <c r="AI181" s="110"/>
      <c r="AJ181" s="110"/>
      <c r="AK181" s="155" t="str">
        <f t="shared" si="31"/>
        <v/>
      </c>
      <c r="AL181" s="110"/>
      <c r="AM181" s="1"/>
      <c r="AN181" s="123" t="str">
        <f t="shared" si="32"/>
        <v/>
      </c>
      <c r="AO181" s="1"/>
      <c r="AP181" s="1"/>
      <c r="AQ181" s="156" t="str">
        <f t="shared" si="33"/>
        <v/>
      </c>
      <c r="AR181" s="1"/>
      <c r="AS181" s="1"/>
      <c r="AT181" s="157" t="str">
        <f t="shared" si="34"/>
        <v/>
      </c>
      <c r="AU181" s="1"/>
      <c r="AV181" s="1"/>
      <c r="AW181" s="158" t="str">
        <f t="shared" si="35"/>
        <v/>
      </c>
    </row>
    <row r="182" spans="1:49" x14ac:dyDescent="0.3">
      <c r="A182" s="151">
        <v>44234</v>
      </c>
      <c r="B182" s="1" t="e">
        <f>IF(C182="","",VLOOKUP(H182,[1]Portefeuilles!B:E,4,FALSE))</f>
        <v>#N/A</v>
      </c>
      <c r="C182" s="3">
        <v>14754</v>
      </c>
      <c r="D182" s="1"/>
      <c r="E182" s="1"/>
      <c r="F182" s="1"/>
      <c r="G182" s="1"/>
      <c r="H182" s="1"/>
      <c r="I182" s="1"/>
      <c r="J182" s="1"/>
      <c r="K182" s="1"/>
      <c r="L182" s="1">
        <f>IF(C182="","",VLOOKUP(C182,[1]BDD!B:Q,16,FALSE))</f>
        <v>0.8</v>
      </c>
      <c r="M182" s="1" t="s">
        <v>68</v>
      </c>
      <c r="N182" s="110">
        <v>43486</v>
      </c>
      <c r="O182" s="110">
        <v>43487</v>
      </c>
      <c r="P182" s="128">
        <f t="shared" si="36"/>
        <v>2</v>
      </c>
      <c r="Q182" s="110"/>
      <c r="R182" s="110"/>
      <c r="S182" s="130" t="str">
        <f t="shared" si="25"/>
        <v/>
      </c>
      <c r="T182" s="110"/>
      <c r="U182" s="110"/>
      <c r="V182" s="132" t="str">
        <f t="shared" si="26"/>
        <v/>
      </c>
      <c r="W182" s="110"/>
      <c r="X182" s="110"/>
      <c r="Y182" s="134" t="str">
        <f t="shared" si="27"/>
        <v/>
      </c>
      <c r="Z182" s="110"/>
      <c r="AA182" s="110"/>
      <c r="AB182" s="136" t="str">
        <f t="shared" si="28"/>
        <v/>
      </c>
      <c r="AC182" s="110"/>
      <c r="AD182" s="110"/>
      <c r="AE182" s="153" t="str">
        <f t="shared" si="29"/>
        <v/>
      </c>
      <c r="AF182" s="110"/>
      <c r="AG182" s="110"/>
      <c r="AH182" s="154" t="str">
        <f t="shared" si="30"/>
        <v/>
      </c>
      <c r="AI182" s="110"/>
      <c r="AJ182" s="110"/>
      <c r="AK182" s="155" t="str">
        <f t="shared" si="31"/>
        <v/>
      </c>
      <c r="AL182" s="110"/>
      <c r="AM182" s="1"/>
      <c r="AN182" s="123" t="str">
        <f t="shared" si="32"/>
        <v/>
      </c>
      <c r="AO182" s="1"/>
      <c r="AP182" s="1"/>
      <c r="AQ182" s="156" t="str">
        <f t="shared" si="33"/>
        <v/>
      </c>
      <c r="AR182" s="1"/>
      <c r="AS182" s="1"/>
      <c r="AT182" s="157" t="str">
        <f t="shared" si="34"/>
        <v/>
      </c>
      <c r="AU182" s="1"/>
      <c r="AV182" s="1"/>
      <c r="AW182" s="158" t="str">
        <f t="shared" si="35"/>
        <v/>
      </c>
    </row>
    <row r="183" spans="1:49" x14ac:dyDescent="0.3">
      <c r="A183" s="151">
        <v>44234</v>
      </c>
      <c r="B183" s="1" t="e">
        <f>IF(C183="","",VLOOKUP(H183,[1]Portefeuilles!B:E,4,FALSE))</f>
        <v>#N/A</v>
      </c>
      <c r="C183" s="3">
        <v>129102</v>
      </c>
      <c r="D183" s="1"/>
      <c r="E183" s="1"/>
      <c r="F183" s="1"/>
      <c r="G183" s="1"/>
      <c r="H183" s="1"/>
      <c r="I183" s="1"/>
      <c r="J183" s="1"/>
      <c r="K183" s="1"/>
      <c r="L183" s="1">
        <f>IF(C183="","",VLOOKUP(C183,[1]BDD!B:Q,16,FALSE))</f>
        <v>1</v>
      </c>
      <c r="M183" s="1" t="s">
        <v>68</v>
      </c>
      <c r="N183" s="110">
        <v>43476</v>
      </c>
      <c r="O183" s="110">
        <v>43483</v>
      </c>
      <c r="P183" s="128">
        <f t="shared" si="36"/>
        <v>8</v>
      </c>
      <c r="Q183" s="110"/>
      <c r="R183" s="110"/>
      <c r="S183" s="130" t="str">
        <f t="shared" si="25"/>
        <v/>
      </c>
      <c r="T183" s="110"/>
      <c r="U183" s="110"/>
      <c r="V183" s="132" t="str">
        <f t="shared" si="26"/>
        <v/>
      </c>
      <c r="W183" s="110"/>
      <c r="X183" s="110"/>
      <c r="Y183" s="134" t="str">
        <f t="shared" si="27"/>
        <v/>
      </c>
      <c r="Z183" s="110"/>
      <c r="AA183" s="110"/>
      <c r="AB183" s="136" t="str">
        <f t="shared" si="28"/>
        <v/>
      </c>
      <c r="AC183" s="110"/>
      <c r="AD183" s="110"/>
      <c r="AE183" s="153" t="str">
        <f t="shared" si="29"/>
        <v/>
      </c>
      <c r="AF183" s="110"/>
      <c r="AG183" s="110"/>
      <c r="AH183" s="154" t="str">
        <f t="shared" si="30"/>
        <v/>
      </c>
      <c r="AI183" s="110"/>
      <c r="AJ183" s="110"/>
      <c r="AK183" s="155" t="str">
        <f t="shared" si="31"/>
        <v/>
      </c>
      <c r="AL183" s="110"/>
      <c r="AM183" s="1"/>
      <c r="AN183" s="123" t="str">
        <f t="shared" si="32"/>
        <v/>
      </c>
      <c r="AO183" s="1"/>
      <c r="AP183" s="1"/>
      <c r="AQ183" s="156" t="str">
        <f t="shared" si="33"/>
        <v/>
      </c>
      <c r="AR183" s="1"/>
      <c r="AS183" s="1"/>
      <c r="AT183" s="157" t="str">
        <f t="shared" si="34"/>
        <v/>
      </c>
      <c r="AU183" s="1"/>
      <c r="AV183" s="1"/>
      <c r="AW183" s="158" t="str">
        <f t="shared" si="35"/>
        <v/>
      </c>
    </row>
    <row r="184" spans="1:49" x14ac:dyDescent="0.3">
      <c r="A184" s="151">
        <v>44234</v>
      </c>
      <c r="B184" s="1" t="e">
        <f>IF(C184="","",VLOOKUP(H184,[1]Portefeuilles!B:E,4,FALSE))</f>
        <v>#N/A</v>
      </c>
      <c r="C184" s="3">
        <v>129102</v>
      </c>
      <c r="D184" s="1"/>
      <c r="E184" s="1"/>
      <c r="F184" s="1"/>
      <c r="G184" s="1"/>
      <c r="H184" s="1"/>
      <c r="I184" s="1"/>
      <c r="J184" s="1"/>
      <c r="K184" s="1"/>
      <c r="L184" s="1">
        <f>IF(C184="","",VLOOKUP(C184,[1]BDD!B:Q,16,FALSE))</f>
        <v>1</v>
      </c>
      <c r="M184" s="1" t="s">
        <v>67</v>
      </c>
      <c r="N184" s="110">
        <v>43484</v>
      </c>
      <c r="O184" s="110">
        <v>43496</v>
      </c>
      <c r="P184" s="128">
        <f t="shared" si="36"/>
        <v>13</v>
      </c>
      <c r="Q184" s="110"/>
      <c r="R184" s="110"/>
      <c r="S184" s="130" t="str">
        <f t="shared" si="25"/>
        <v/>
      </c>
      <c r="T184" s="110"/>
      <c r="U184" s="110"/>
      <c r="V184" s="132" t="str">
        <f t="shared" si="26"/>
        <v/>
      </c>
      <c r="W184" s="110"/>
      <c r="X184" s="110"/>
      <c r="Y184" s="134" t="str">
        <f t="shared" si="27"/>
        <v/>
      </c>
      <c r="Z184" s="110"/>
      <c r="AA184" s="110"/>
      <c r="AB184" s="136" t="str">
        <f t="shared" si="28"/>
        <v/>
      </c>
      <c r="AC184" s="110"/>
      <c r="AD184" s="110"/>
      <c r="AE184" s="153" t="str">
        <f t="shared" si="29"/>
        <v/>
      </c>
      <c r="AF184" s="110"/>
      <c r="AG184" s="110"/>
      <c r="AH184" s="154" t="str">
        <f t="shared" si="30"/>
        <v/>
      </c>
      <c r="AI184" s="110"/>
      <c r="AJ184" s="110"/>
      <c r="AK184" s="155" t="str">
        <f t="shared" si="31"/>
        <v/>
      </c>
      <c r="AL184" s="110"/>
      <c r="AM184" s="1"/>
      <c r="AN184" s="123" t="str">
        <f t="shared" si="32"/>
        <v/>
      </c>
      <c r="AO184" s="1"/>
      <c r="AP184" s="1"/>
      <c r="AQ184" s="156" t="str">
        <f t="shared" si="33"/>
        <v/>
      </c>
      <c r="AR184" s="1"/>
      <c r="AS184" s="1"/>
      <c r="AT184" s="157" t="str">
        <f t="shared" si="34"/>
        <v/>
      </c>
      <c r="AU184" s="1"/>
      <c r="AV184" s="1"/>
      <c r="AW184" s="158" t="str">
        <f t="shared" si="35"/>
        <v/>
      </c>
    </row>
    <row r="185" spans="1:49" x14ac:dyDescent="0.3">
      <c r="A185" s="151">
        <v>44234</v>
      </c>
      <c r="B185" s="1" t="e">
        <f>IF(C185="","",VLOOKUP(H185,[1]Portefeuilles!B:E,4,FALSE))</f>
        <v>#N/A</v>
      </c>
      <c r="C185" s="3">
        <v>10572</v>
      </c>
      <c r="D185" s="1"/>
      <c r="E185" s="1"/>
      <c r="F185" s="1"/>
      <c r="G185" s="1"/>
      <c r="H185" s="1"/>
      <c r="I185" s="1"/>
      <c r="J185" s="1"/>
      <c r="K185" s="1"/>
      <c r="L185" s="1">
        <f>IF(C185="","",VLOOKUP(C185,[1]BDD!B:Q,16,FALSE))</f>
        <v>1</v>
      </c>
      <c r="M185" s="1" t="s">
        <v>67</v>
      </c>
      <c r="N185" s="110">
        <v>43482</v>
      </c>
      <c r="O185" s="110">
        <v>43483</v>
      </c>
      <c r="P185" s="128">
        <f t="shared" si="36"/>
        <v>2</v>
      </c>
      <c r="Q185" s="110"/>
      <c r="R185" s="110"/>
      <c r="S185" s="130" t="str">
        <f t="shared" si="25"/>
        <v/>
      </c>
      <c r="T185" s="110"/>
      <c r="U185" s="110"/>
      <c r="V185" s="132" t="str">
        <f t="shared" si="26"/>
        <v/>
      </c>
      <c r="W185" s="110"/>
      <c r="X185" s="110"/>
      <c r="Y185" s="134" t="str">
        <f t="shared" si="27"/>
        <v/>
      </c>
      <c r="Z185" s="110"/>
      <c r="AA185" s="110"/>
      <c r="AB185" s="136" t="str">
        <f t="shared" si="28"/>
        <v/>
      </c>
      <c r="AC185" s="110"/>
      <c r="AD185" s="110"/>
      <c r="AE185" s="153" t="str">
        <f t="shared" si="29"/>
        <v/>
      </c>
      <c r="AF185" s="110"/>
      <c r="AG185" s="110"/>
      <c r="AH185" s="154" t="str">
        <f t="shared" si="30"/>
        <v/>
      </c>
      <c r="AI185" s="110"/>
      <c r="AJ185" s="110"/>
      <c r="AK185" s="155" t="str">
        <f t="shared" si="31"/>
        <v/>
      </c>
      <c r="AL185" s="110"/>
      <c r="AM185" s="1"/>
      <c r="AN185" s="123" t="str">
        <f t="shared" si="32"/>
        <v/>
      </c>
      <c r="AO185" s="1"/>
      <c r="AP185" s="1"/>
      <c r="AQ185" s="156" t="str">
        <f t="shared" si="33"/>
        <v/>
      </c>
      <c r="AR185" s="1"/>
      <c r="AS185" s="1"/>
      <c r="AT185" s="157" t="str">
        <f t="shared" si="34"/>
        <v/>
      </c>
      <c r="AU185" s="1"/>
      <c r="AV185" s="1"/>
      <c r="AW185" s="158" t="str">
        <f t="shared" si="35"/>
        <v/>
      </c>
    </row>
    <row r="186" spans="1:49" x14ac:dyDescent="0.3">
      <c r="A186" s="151">
        <v>44234</v>
      </c>
      <c r="B186" s="1" t="e">
        <f>IF(C186="","",VLOOKUP(H186,[1]Portefeuilles!B:E,4,FALSE))</f>
        <v>#N/A</v>
      </c>
      <c r="C186" s="3">
        <v>9966</v>
      </c>
      <c r="D186" s="1"/>
      <c r="E186" s="1"/>
      <c r="F186" s="1"/>
      <c r="G186" s="1"/>
      <c r="H186" s="1"/>
      <c r="I186" s="1"/>
      <c r="J186" s="1"/>
      <c r="K186" s="1"/>
      <c r="L186" s="1">
        <f>IF(C186="","",VLOOKUP(C186,[1]BDD!B:Q,16,FALSE))</f>
        <v>1</v>
      </c>
      <c r="M186" s="1" t="s">
        <v>68</v>
      </c>
      <c r="N186" s="110">
        <v>43489</v>
      </c>
      <c r="O186" s="110">
        <v>43496</v>
      </c>
      <c r="P186" s="128">
        <f t="shared" si="36"/>
        <v>8</v>
      </c>
      <c r="Q186" s="110">
        <v>43497</v>
      </c>
      <c r="R186" s="110">
        <v>43499</v>
      </c>
      <c r="S186" s="130">
        <f t="shared" si="25"/>
        <v>3</v>
      </c>
      <c r="T186" s="110"/>
      <c r="U186" s="110"/>
      <c r="V186" s="132" t="str">
        <f t="shared" si="26"/>
        <v/>
      </c>
      <c r="W186" s="110"/>
      <c r="X186" s="110"/>
      <c r="Y186" s="134" t="str">
        <f t="shared" si="27"/>
        <v/>
      </c>
      <c r="Z186" s="110"/>
      <c r="AA186" s="110"/>
      <c r="AB186" s="136" t="str">
        <f t="shared" si="28"/>
        <v/>
      </c>
      <c r="AC186" s="110"/>
      <c r="AD186" s="110"/>
      <c r="AE186" s="153" t="str">
        <f t="shared" si="29"/>
        <v/>
      </c>
      <c r="AF186" s="110"/>
      <c r="AG186" s="110"/>
      <c r="AH186" s="154" t="str">
        <f t="shared" si="30"/>
        <v/>
      </c>
      <c r="AI186" s="110"/>
      <c r="AJ186" s="110"/>
      <c r="AK186" s="155" t="str">
        <f t="shared" si="31"/>
        <v/>
      </c>
      <c r="AL186" s="110"/>
      <c r="AM186" s="1"/>
      <c r="AN186" s="123" t="str">
        <f t="shared" si="32"/>
        <v/>
      </c>
      <c r="AO186" s="1"/>
      <c r="AP186" s="1"/>
      <c r="AQ186" s="156" t="str">
        <f t="shared" si="33"/>
        <v/>
      </c>
      <c r="AR186" s="1"/>
      <c r="AS186" s="1"/>
      <c r="AT186" s="157" t="str">
        <f t="shared" si="34"/>
        <v/>
      </c>
      <c r="AU186" s="1"/>
      <c r="AV186" s="1"/>
      <c r="AW186" s="158" t="str">
        <f t="shared" si="35"/>
        <v/>
      </c>
    </row>
    <row r="187" spans="1:49" x14ac:dyDescent="0.3">
      <c r="A187" s="151">
        <v>44234</v>
      </c>
      <c r="B187" s="1" t="e">
        <f>IF(C187="","",VLOOKUP(H187,[1]Portefeuilles!B:E,4,FALSE))</f>
        <v>#N/A</v>
      </c>
      <c r="C187" s="3">
        <v>143276</v>
      </c>
      <c r="D187" s="1"/>
      <c r="E187" s="1"/>
      <c r="F187" s="1"/>
      <c r="G187" s="1"/>
      <c r="H187" s="1"/>
      <c r="I187" s="1"/>
      <c r="J187" s="1"/>
      <c r="K187" s="1"/>
      <c r="L187" s="1">
        <f>IF(C187="","",VLOOKUP(C187,[1]BDD!B:Q,16,FALSE))</f>
        <v>1</v>
      </c>
      <c r="M187" s="1" t="s">
        <v>68</v>
      </c>
      <c r="N187" s="110">
        <v>43486</v>
      </c>
      <c r="O187" s="110">
        <v>43490</v>
      </c>
      <c r="P187" s="128">
        <f t="shared" si="36"/>
        <v>5</v>
      </c>
      <c r="Q187" s="110"/>
      <c r="R187" s="110"/>
      <c r="S187" s="130" t="str">
        <f t="shared" si="25"/>
        <v/>
      </c>
      <c r="T187" s="110"/>
      <c r="U187" s="110"/>
      <c r="V187" s="132" t="str">
        <f t="shared" si="26"/>
        <v/>
      </c>
      <c r="W187" s="110"/>
      <c r="X187" s="110"/>
      <c r="Y187" s="134" t="str">
        <f t="shared" si="27"/>
        <v/>
      </c>
      <c r="Z187" s="110"/>
      <c r="AA187" s="110"/>
      <c r="AB187" s="136" t="str">
        <f t="shared" si="28"/>
        <v/>
      </c>
      <c r="AC187" s="110"/>
      <c r="AD187" s="110"/>
      <c r="AE187" s="153" t="str">
        <f t="shared" si="29"/>
        <v/>
      </c>
      <c r="AF187" s="110"/>
      <c r="AG187" s="110"/>
      <c r="AH187" s="154" t="str">
        <f t="shared" si="30"/>
        <v/>
      </c>
      <c r="AI187" s="110"/>
      <c r="AJ187" s="110"/>
      <c r="AK187" s="155" t="str">
        <f t="shared" si="31"/>
        <v/>
      </c>
      <c r="AL187" s="110"/>
      <c r="AM187" s="1"/>
      <c r="AN187" s="123" t="str">
        <f t="shared" si="32"/>
        <v/>
      </c>
      <c r="AO187" s="1"/>
      <c r="AP187" s="1"/>
      <c r="AQ187" s="156" t="str">
        <f t="shared" si="33"/>
        <v/>
      </c>
      <c r="AR187" s="1"/>
      <c r="AS187" s="1"/>
      <c r="AT187" s="157" t="str">
        <f t="shared" si="34"/>
        <v/>
      </c>
      <c r="AU187" s="1"/>
      <c r="AV187" s="1"/>
      <c r="AW187" s="158" t="str">
        <f t="shared" si="35"/>
        <v/>
      </c>
    </row>
    <row r="188" spans="1:49" x14ac:dyDescent="0.3">
      <c r="A188" s="151">
        <v>44234</v>
      </c>
      <c r="B188" s="1" t="e">
        <f>IF(C188="","",VLOOKUP(H188,[1]Portefeuilles!B:E,4,FALSE))</f>
        <v>#N/A</v>
      </c>
      <c r="C188" s="3">
        <v>138439</v>
      </c>
      <c r="D188" s="1"/>
      <c r="E188" s="1"/>
      <c r="F188" s="1"/>
      <c r="G188" s="1"/>
      <c r="H188" s="1"/>
      <c r="I188" s="1"/>
      <c r="J188" s="1"/>
      <c r="K188" s="1"/>
      <c r="L188" s="1">
        <f>IF(C188="","",VLOOKUP(C188,[1]BDD!B:Q,16,FALSE))</f>
        <v>1</v>
      </c>
      <c r="M188" s="1" t="s">
        <v>68</v>
      </c>
      <c r="N188" s="110">
        <v>43489</v>
      </c>
      <c r="O188" s="110">
        <v>43492</v>
      </c>
      <c r="P188" s="128">
        <f t="shared" si="36"/>
        <v>4</v>
      </c>
      <c r="Q188" s="110"/>
      <c r="R188" s="110"/>
      <c r="S188" s="130" t="str">
        <f t="shared" si="25"/>
        <v/>
      </c>
      <c r="T188" s="110"/>
      <c r="U188" s="110"/>
      <c r="V188" s="132" t="str">
        <f t="shared" si="26"/>
        <v/>
      </c>
      <c r="W188" s="110"/>
      <c r="X188" s="110"/>
      <c r="Y188" s="134" t="str">
        <f t="shared" si="27"/>
        <v/>
      </c>
      <c r="Z188" s="110"/>
      <c r="AA188" s="110"/>
      <c r="AB188" s="136" t="str">
        <f t="shared" si="28"/>
        <v/>
      </c>
      <c r="AC188" s="110"/>
      <c r="AD188" s="110"/>
      <c r="AE188" s="153" t="str">
        <f t="shared" si="29"/>
        <v/>
      </c>
      <c r="AF188" s="110"/>
      <c r="AG188" s="110"/>
      <c r="AH188" s="154" t="str">
        <f t="shared" si="30"/>
        <v/>
      </c>
      <c r="AI188" s="110"/>
      <c r="AJ188" s="110"/>
      <c r="AK188" s="155" t="str">
        <f t="shared" si="31"/>
        <v/>
      </c>
      <c r="AL188" s="110"/>
      <c r="AM188" s="1"/>
      <c r="AN188" s="123" t="str">
        <f t="shared" si="32"/>
        <v/>
      </c>
      <c r="AO188" s="1"/>
      <c r="AP188" s="1"/>
      <c r="AQ188" s="156" t="str">
        <f t="shared" si="33"/>
        <v/>
      </c>
      <c r="AR188" s="1"/>
      <c r="AS188" s="1"/>
      <c r="AT188" s="157" t="str">
        <f t="shared" si="34"/>
        <v/>
      </c>
      <c r="AU188" s="1"/>
      <c r="AV188" s="1"/>
      <c r="AW188" s="158" t="str">
        <f t="shared" si="35"/>
        <v/>
      </c>
    </row>
    <row r="189" spans="1:49" x14ac:dyDescent="0.3">
      <c r="A189" s="151">
        <v>44234</v>
      </c>
      <c r="B189" s="1" t="e">
        <f>IF(C189="","",VLOOKUP(H189,[1]Portefeuilles!B:E,4,FALSE))</f>
        <v>#N/A</v>
      </c>
      <c r="C189" s="3">
        <v>5858</v>
      </c>
      <c r="D189" s="1"/>
      <c r="E189" s="1"/>
      <c r="F189" s="1"/>
      <c r="G189" s="1"/>
      <c r="H189" s="1"/>
      <c r="I189" s="1"/>
      <c r="J189" s="1"/>
      <c r="K189" s="1"/>
      <c r="L189" s="1">
        <f>IF(C189="","",VLOOKUP(C189,[1]BDD!B:Q,16,FALSE))</f>
        <v>1</v>
      </c>
      <c r="M189" s="1" t="s">
        <v>68</v>
      </c>
      <c r="N189" s="110">
        <v>43489</v>
      </c>
      <c r="O189" s="110">
        <v>43492</v>
      </c>
      <c r="P189" s="128">
        <f t="shared" si="36"/>
        <v>4</v>
      </c>
      <c r="Q189" s="110"/>
      <c r="R189" s="110"/>
      <c r="S189" s="130" t="str">
        <f t="shared" si="25"/>
        <v/>
      </c>
      <c r="T189" s="110"/>
      <c r="U189" s="110"/>
      <c r="V189" s="132" t="str">
        <f t="shared" si="26"/>
        <v/>
      </c>
      <c r="W189" s="110"/>
      <c r="X189" s="110"/>
      <c r="Y189" s="134" t="str">
        <f t="shared" si="27"/>
        <v/>
      </c>
      <c r="Z189" s="110"/>
      <c r="AA189" s="110"/>
      <c r="AB189" s="136" t="str">
        <f t="shared" si="28"/>
        <v/>
      </c>
      <c r="AC189" s="110"/>
      <c r="AD189" s="110"/>
      <c r="AE189" s="153" t="str">
        <f t="shared" si="29"/>
        <v/>
      </c>
      <c r="AF189" s="110"/>
      <c r="AG189" s="110"/>
      <c r="AH189" s="154" t="str">
        <f t="shared" si="30"/>
        <v/>
      </c>
      <c r="AI189" s="110"/>
      <c r="AJ189" s="110"/>
      <c r="AK189" s="155" t="str">
        <f t="shared" si="31"/>
        <v/>
      </c>
      <c r="AL189" s="110"/>
      <c r="AM189" s="1"/>
      <c r="AN189" s="123" t="str">
        <f t="shared" si="32"/>
        <v/>
      </c>
      <c r="AO189" s="1"/>
      <c r="AP189" s="1"/>
      <c r="AQ189" s="156" t="str">
        <f t="shared" si="33"/>
        <v/>
      </c>
      <c r="AR189" s="1"/>
      <c r="AS189" s="1"/>
      <c r="AT189" s="157" t="str">
        <f t="shared" si="34"/>
        <v/>
      </c>
      <c r="AU189" s="1"/>
      <c r="AV189" s="1"/>
      <c r="AW189" s="158" t="str">
        <f t="shared" si="35"/>
        <v/>
      </c>
    </row>
    <row r="190" spans="1:49" x14ac:dyDescent="0.3">
      <c r="A190" s="151">
        <v>44234</v>
      </c>
      <c r="B190" s="1" t="e">
        <f>IF(C190="","",VLOOKUP(H190,[1]Portefeuilles!B:E,4,FALSE))</f>
        <v>#N/A</v>
      </c>
      <c r="C190" s="3">
        <v>9557</v>
      </c>
      <c r="D190" s="1"/>
      <c r="E190" s="1"/>
      <c r="F190" s="1"/>
      <c r="G190" s="1"/>
      <c r="H190" s="1"/>
      <c r="I190" s="1"/>
      <c r="J190" s="1"/>
      <c r="K190" s="1"/>
      <c r="L190" s="1">
        <f>IF(C190="","",VLOOKUP(C190,[1]BDD!B:Q,16,FALSE))</f>
        <v>0.8</v>
      </c>
      <c r="M190" s="1" t="s">
        <v>67</v>
      </c>
      <c r="N190" s="110">
        <v>43491</v>
      </c>
      <c r="O190" s="110">
        <v>43496</v>
      </c>
      <c r="P190" s="128">
        <f t="shared" si="36"/>
        <v>6</v>
      </c>
      <c r="Q190" s="110">
        <v>43497</v>
      </c>
      <c r="R190" s="110">
        <v>43502</v>
      </c>
      <c r="S190" s="130">
        <f t="shared" si="25"/>
        <v>6</v>
      </c>
      <c r="T190" s="110"/>
      <c r="U190" s="110"/>
      <c r="V190" s="132" t="str">
        <f t="shared" si="26"/>
        <v/>
      </c>
      <c r="W190" s="110"/>
      <c r="X190" s="110"/>
      <c r="Y190" s="134" t="str">
        <f t="shared" si="27"/>
        <v/>
      </c>
      <c r="Z190" s="110"/>
      <c r="AA190" s="110"/>
      <c r="AB190" s="136" t="str">
        <f t="shared" si="28"/>
        <v/>
      </c>
      <c r="AC190" s="110"/>
      <c r="AD190" s="110"/>
      <c r="AE190" s="153" t="str">
        <f t="shared" si="29"/>
        <v/>
      </c>
      <c r="AF190" s="110"/>
      <c r="AG190" s="110"/>
      <c r="AH190" s="154" t="str">
        <f t="shared" si="30"/>
        <v/>
      </c>
      <c r="AI190" s="110"/>
      <c r="AJ190" s="110"/>
      <c r="AK190" s="155" t="str">
        <f t="shared" si="31"/>
        <v/>
      </c>
      <c r="AL190" s="110"/>
      <c r="AM190" s="1"/>
      <c r="AN190" s="123" t="str">
        <f t="shared" si="32"/>
        <v/>
      </c>
      <c r="AO190" s="1"/>
      <c r="AP190" s="1"/>
      <c r="AQ190" s="156" t="str">
        <f t="shared" si="33"/>
        <v/>
      </c>
      <c r="AR190" s="1"/>
      <c r="AS190" s="1"/>
      <c r="AT190" s="157" t="str">
        <f t="shared" si="34"/>
        <v/>
      </c>
      <c r="AU190" s="1"/>
      <c r="AV190" s="1"/>
      <c r="AW190" s="158" t="str">
        <f t="shared" si="35"/>
        <v/>
      </c>
    </row>
    <row r="191" spans="1:49" x14ac:dyDescent="0.3">
      <c r="A191" s="151">
        <v>44234</v>
      </c>
      <c r="B191" s="1" t="e">
        <f>IF(C191="","",VLOOKUP(H191,[1]Portefeuilles!B:E,4,FALSE))</f>
        <v>#N/A</v>
      </c>
      <c r="C191" s="3">
        <v>155835</v>
      </c>
      <c r="D191" s="1"/>
      <c r="E191" s="1"/>
      <c r="F191" s="1"/>
      <c r="G191" s="1"/>
      <c r="H191" s="1"/>
      <c r="I191" s="1"/>
      <c r="J191" s="1"/>
      <c r="K191" s="1"/>
      <c r="L191" s="1">
        <f>IF(C191="","",VLOOKUP(C191,[1]BDD!B:Q,16,FALSE))</f>
        <v>1</v>
      </c>
      <c r="M191" s="1" t="s">
        <v>68</v>
      </c>
      <c r="N191" s="110">
        <v>43495</v>
      </c>
      <c r="O191" s="110">
        <v>43496</v>
      </c>
      <c r="P191" s="128">
        <f t="shared" si="36"/>
        <v>2</v>
      </c>
      <c r="Q191" s="110">
        <v>43497</v>
      </c>
      <c r="R191" s="110">
        <v>43511</v>
      </c>
      <c r="S191" s="130">
        <f t="shared" si="25"/>
        <v>15</v>
      </c>
      <c r="T191" s="110"/>
      <c r="U191" s="110"/>
      <c r="V191" s="132" t="str">
        <f t="shared" si="26"/>
        <v/>
      </c>
      <c r="W191" s="110"/>
      <c r="X191" s="110"/>
      <c r="Y191" s="134" t="str">
        <f t="shared" si="27"/>
        <v/>
      </c>
      <c r="Z191" s="110"/>
      <c r="AA191" s="110"/>
      <c r="AB191" s="136" t="str">
        <f t="shared" si="28"/>
        <v/>
      </c>
      <c r="AC191" s="110"/>
      <c r="AD191" s="110"/>
      <c r="AE191" s="153" t="str">
        <f t="shared" si="29"/>
        <v/>
      </c>
      <c r="AF191" s="110"/>
      <c r="AG191" s="110"/>
      <c r="AH191" s="154" t="str">
        <f t="shared" si="30"/>
        <v/>
      </c>
      <c r="AI191" s="110"/>
      <c r="AJ191" s="110"/>
      <c r="AK191" s="155" t="str">
        <f t="shared" si="31"/>
        <v/>
      </c>
      <c r="AL191" s="110"/>
      <c r="AM191" s="1"/>
      <c r="AN191" s="123" t="str">
        <f t="shared" si="32"/>
        <v/>
      </c>
      <c r="AO191" s="1"/>
      <c r="AP191" s="1"/>
      <c r="AQ191" s="156" t="str">
        <f t="shared" si="33"/>
        <v/>
      </c>
      <c r="AR191" s="1"/>
      <c r="AS191" s="1"/>
      <c r="AT191" s="157" t="str">
        <f t="shared" si="34"/>
        <v/>
      </c>
      <c r="AU191" s="1"/>
      <c r="AV191" s="1"/>
      <c r="AW191" s="158" t="str">
        <f t="shared" si="35"/>
        <v/>
      </c>
    </row>
    <row r="192" spans="1:49" x14ac:dyDescent="0.3">
      <c r="A192" s="151">
        <v>44234</v>
      </c>
      <c r="B192" s="1" t="e">
        <f>IF(C192="","",VLOOKUP(H192,[1]Portefeuilles!B:E,4,FALSE))</f>
        <v>#N/A</v>
      </c>
      <c r="C192" s="3">
        <v>174271</v>
      </c>
      <c r="D192" s="1"/>
      <c r="E192" s="1"/>
      <c r="F192" s="1"/>
      <c r="G192" s="1"/>
      <c r="H192" s="1"/>
      <c r="I192" s="1"/>
      <c r="J192" s="1"/>
      <c r="K192" s="1"/>
      <c r="L192" s="1">
        <f>IF(C192="","",VLOOKUP(C192,[1]BDD!B:Q,16,FALSE))</f>
        <v>1</v>
      </c>
      <c r="M192" s="1" t="s">
        <v>68</v>
      </c>
      <c r="N192" s="110">
        <v>43486</v>
      </c>
      <c r="O192" s="110">
        <v>43492</v>
      </c>
      <c r="P192" s="128">
        <f t="shared" si="36"/>
        <v>7</v>
      </c>
      <c r="Q192" s="110"/>
      <c r="R192" s="110"/>
      <c r="S192" s="130" t="str">
        <f t="shared" si="25"/>
        <v/>
      </c>
      <c r="T192" s="110"/>
      <c r="U192" s="110"/>
      <c r="V192" s="132" t="str">
        <f t="shared" si="26"/>
        <v/>
      </c>
      <c r="W192" s="110"/>
      <c r="X192" s="110"/>
      <c r="Y192" s="134" t="str">
        <f t="shared" si="27"/>
        <v/>
      </c>
      <c r="Z192" s="110"/>
      <c r="AA192" s="110"/>
      <c r="AB192" s="136" t="str">
        <f t="shared" si="28"/>
        <v/>
      </c>
      <c r="AC192" s="110"/>
      <c r="AD192" s="110"/>
      <c r="AE192" s="153" t="str">
        <f t="shared" si="29"/>
        <v/>
      </c>
      <c r="AF192" s="110"/>
      <c r="AG192" s="110"/>
      <c r="AH192" s="154" t="str">
        <f t="shared" si="30"/>
        <v/>
      </c>
      <c r="AI192" s="110"/>
      <c r="AJ192" s="110"/>
      <c r="AK192" s="155" t="str">
        <f t="shared" si="31"/>
        <v/>
      </c>
      <c r="AL192" s="110"/>
      <c r="AM192" s="1"/>
      <c r="AN192" s="123" t="str">
        <f t="shared" si="32"/>
        <v/>
      </c>
      <c r="AO192" s="1"/>
      <c r="AP192" s="1"/>
      <c r="AQ192" s="156" t="str">
        <f t="shared" si="33"/>
        <v/>
      </c>
      <c r="AR192" s="1"/>
      <c r="AS192" s="1"/>
      <c r="AT192" s="157" t="str">
        <f t="shared" si="34"/>
        <v/>
      </c>
      <c r="AU192" s="1"/>
      <c r="AV192" s="1"/>
      <c r="AW192" s="158" t="str">
        <f t="shared" si="35"/>
        <v/>
      </c>
    </row>
    <row r="193" spans="1:49" x14ac:dyDescent="0.3">
      <c r="A193" s="151">
        <v>44234</v>
      </c>
      <c r="B193" s="1" t="e">
        <f>IF(C193="","",VLOOKUP(H193,[1]Portefeuilles!B:E,4,FALSE))</f>
        <v>#N/A</v>
      </c>
      <c r="C193" s="3">
        <v>164988</v>
      </c>
      <c r="D193" s="1"/>
      <c r="E193" s="1"/>
      <c r="F193" s="1"/>
      <c r="G193" s="1"/>
      <c r="H193" s="1"/>
      <c r="I193" s="1"/>
      <c r="J193" s="1"/>
      <c r="K193" s="1"/>
      <c r="L193" s="1">
        <f>IF(C193="","",VLOOKUP(C193,[1]BDD!B:Q,16,FALSE))</f>
        <v>1</v>
      </c>
      <c r="M193" s="1" t="s">
        <v>68</v>
      </c>
      <c r="N193" s="110">
        <v>43489</v>
      </c>
      <c r="O193" s="110">
        <v>43490</v>
      </c>
      <c r="P193" s="128">
        <f t="shared" si="36"/>
        <v>2</v>
      </c>
      <c r="Q193" s="110"/>
      <c r="R193" s="110"/>
      <c r="S193" s="130" t="str">
        <f t="shared" si="25"/>
        <v/>
      </c>
      <c r="T193" s="110"/>
      <c r="U193" s="110"/>
      <c r="V193" s="132" t="str">
        <f t="shared" si="26"/>
        <v/>
      </c>
      <c r="W193" s="110"/>
      <c r="X193" s="110"/>
      <c r="Y193" s="134" t="str">
        <f t="shared" si="27"/>
        <v/>
      </c>
      <c r="Z193" s="110"/>
      <c r="AA193" s="110"/>
      <c r="AB193" s="136" t="str">
        <f t="shared" si="28"/>
        <v/>
      </c>
      <c r="AC193" s="110"/>
      <c r="AD193" s="110"/>
      <c r="AE193" s="153" t="str">
        <f t="shared" si="29"/>
        <v/>
      </c>
      <c r="AF193" s="110"/>
      <c r="AG193" s="110"/>
      <c r="AH193" s="154" t="str">
        <f t="shared" si="30"/>
        <v/>
      </c>
      <c r="AI193" s="110"/>
      <c r="AJ193" s="110"/>
      <c r="AK193" s="155" t="str">
        <f t="shared" si="31"/>
        <v/>
      </c>
      <c r="AL193" s="110"/>
      <c r="AM193" s="1"/>
      <c r="AN193" s="123" t="str">
        <f t="shared" si="32"/>
        <v/>
      </c>
      <c r="AO193" s="1"/>
      <c r="AP193" s="1"/>
      <c r="AQ193" s="156" t="str">
        <f t="shared" si="33"/>
        <v/>
      </c>
      <c r="AR193" s="1"/>
      <c r="AS193" s="1"/>
      <c r="AT193" s="157" t="str">
        <f t="shared" si="34"/>
        <v/>
      </c>
      <c r="AU193" s="1"/>
      <c r="AV193" s="1"/>
      <c r="AW193" s="158" t="str">
        <f t="shared" si="35"/>
        <v/>
      </c>
    </row>
    <row r="194" spans="1:49" x14ac:dyDescent="0.3">
      <c r="A194" s="151">
        <v>44234</v>
      </c>
      <c r="B194" s="1" t="e">
        <f>IF(C194="","",VLOOKUP(H194,[1]Portefeuilles!B:E,4,FALSE))</f>
        <v>#N/A</v>
      </c>
      <c r="C194" s="3">
        <v>133046</v>
      </c>
      <c r="D194" s="1"/>
      <c r="E194" s="1"/>
      <c r="F194" s="1"/>
      <c r="G194" s="1"/>
      <c r="H194" s="1"/>
      <c r="I194" s="1"/>
      <c r="J194" s="1"/>
      <c r="K194" s="1"/>
      <c r="L194" s="1">
        <f>IF(C194="","",VLOOKUP(C194,[1]BDD!B:Q,16,FALSE))</f>
        <v>1</v>
      </c>
      <c r="M194" s="1" t="s">
        <v>68</v>
      </c>
      <c r="N194" s="110">
        <v>43487</v>
      </c>
      <c r="O194" s="110">
        <v>43494</v>
      </c>
      <c r="P194" s="128">
        <f t="shared" si="36"/>
        <v>8</v>
      </c>
      <c r="Q194" s="110"/>
      <c r="R194" s="110"/>
      <c r="S194" s="130" t="str">
        <f t="shared" si="25"/>
        <v/>
      </c>
      <c r="T194" s="110"/>
      <c r="U194" s="110"/>
      <c r="V194" s="132" t="str">
        <f t="shared" si="26"/>
        <v/>
      </c>
      <c r="W194" s="110"/>
      <c r="X194" s="110"/>
      <c r="Y194" s="134" t="str">
        <f t="shared" si="27"/>
        <v/>
      </c>
      <c r="Z194" s="110"/>
      <c r="AA194" s="110"/>
      <c r="AB194" s="136" t="str">
        <f t="shared" si="28"/>
        <v/>
      </c>
      <c r="AC194" s="110"/>
      <c r="AD194" s="110"/>
      <c r="AE194" s="153" t="str">
        <f t="shared" si="29"/>
        <v/>
      </c>
      <c r="AF194" s="110"/>
      <c r="AG194" s="110"/>
      <c r="AH194" s="154" t="str">
        <f t="shared" si="30"/>
        <v/>
      </c>
      <c r="AI194" s="110"/>
      <c r="AJ194" s="110"/>
      <c r="AK194" s="155" t="str">
        <f t="shared" si="31"/>
        <v/>
      </c>
      <c r="AL194" s="110"/>
      <c r="AM194" s="1"/>
      <c r="AN194" s="123" t="str">
        <f t="shared" si="32"/>
        <v/>
      </c>
      <c r="AO194" s="1"/>
      <c r="AP194" s="1"/>
      <c r="AQ194" s="156" t="str">
        <f t="shared" si="33"/>
        <v/>
      </c>
      <c r="AR194" s="1"/>
      <c r="AS194" s="1"/>
      <c r="AT194" s="157" t="str">
        <f t="shared" si="34"/>
        <v/>
      </c>
      <c r="AU194" s="1"/>
      <c r="AV194" s="1"/>
      <c r="AW194" s="158" t="str">
        <f t="shared" si="35"/>
        <v/>
      </c>
    </row>
    <row r="195" spans="1:49" x14ac:dyDescent="0.3">
      <c r="A195" s="151">
        <v>44234</v>
      </c>
      <c r="B195" s="1" t="e">
        <f>IF(C195="","",VLOOKUP(H195,[1]Portefeuilles!B:E,4,FALSE))</f>
        <v>#N/A</v>
      </c>
      <c r="C195" s="120">
        <v>181968</v>
      </c>
      <c r="D195" s="1"/>
      <c r="E195" s="1"/>
      <c r="F195" s="1"/>
      <c r="G195" s="1"/>
      <c r="H195" s="1"/>
      <c r="I195" s="1"/>
      <c r="J195" s="1"/>
      <c r="K195" s="1"/>
      <c r="L195" s="1">
        <f>IF(C195="","",VLOOKUP(C195,[1]BDD!B:Q,16,FALSE))</f>
        <v>1</v>
      </c>
      <c r="M195" s="163" t="s">
        <v>68</v>
      </c>
      <c r="N195" s="164">
        <v>43490</v>
      </c>
      <c r="O195" s="164">
        <v>43494</v>
      </c>
      <c r="P195" s="128">
        <f t="shared" si="36"/>
        <v>5</v>
      </c>
      <c r="Q195" s="110"/>
      <c r="R195" s="110"/>
      <c r="S195" s="130" t="str">
        <f t="shared" si="25"/>
        <v/>
      </c>
      <c r="T195" s="110"/>
      <c r="U195" s="110"/>
      <c r="V195" s="132" t="str">
        <f t="shared" si="26"/>
        <v/>
      </c>
      <c r="W195" s="110"/>
      <c r="X195" s="110"/>
      <c r="Y195" s="134" t="str">
        <f t="shared" si="27"/>
        <v/>
      </c>
      <c r="Z195" s="110"/>
      <c r="AA195" s="110"/>
      <c r="AB195" s="136" t="str">
        <f t="shared" si="28"/>
        <v/>
      </c>
      <c r="AC195" s="110"/>
      <c r="AD195" s="110"/>
      <c r="AE195" s="153" t="str">
        <f t="shared" si="29"/>
        <v/>
      </c>
      <c r="AF195" s="110"/>
      <c r="AG195" s="110"/>
      <c r="AH195" s="154" t="str">
        <f t="shared" si="30"/>
        <v/>
      </c>
      <c r="AI195" s="110"/>
      <c r="AJ195" s="110"/>
      <c r="AK195" s="155" t="str">
        <f t="shared" si="31"/>
        <v/>
      </c>
      <c r="AL195" s="110"/>
      <c r="AM195" s="1"/>
      <c r="AN195" s="123" t="str">
        <f t="shared" si="32"/>
        <v/>
      </c>
      <c r="AO195" s="1"/>
      <c r="AP195" s="1"/>
      <c r="AQ195" s="156" t="str">
        <f t="shared" si="33"/>
        <v/>
      </c>
      <c r="AR195" s="1"/>
      <c r="AS195" s="1"/>
      <c r="AT195" s="157" t="str">
        <f t="shared" si="34"/>
        <v/>
      </c>
      <c r="AU195" s="1"/>
      <c r="AV195" s="1"/>
      <c r="AW195" s="158" t="str">
        <f t="shared" si="35"/>
        <v/>
      </c>
    </row>
    <row r="196" spans="1:49" x14ac:dyDescent="0.3">
      <c r="A196" s="151">
        <v>44234</v>
      </c>
      <c r="B196" s="1" t="e">
        <f>IF(C196="","",VLOOKUP(H196,[1]Portefeuilles!B:E,4,FALSE))</f>
        <v>#N/A</v>
      </c>
      <c r="C196" s="3">
        <v>10571</v>
      </c>
      <c r="D196" s="1"/>
      <c r="E196" s="1"/>
      <c r="F196" s="1"/>
      <c r="G196" s="1"/>
      <c r="H196" s="1"/>
      <c r="I196" s="1"/>
      <c r="J196" s="1"/>
      <c r="K196" s="1"/>
      <c r="L196" s="1">
        <f>IF(C196="","",VLOOKUP(C196,[1]BDD!B:Q,16,FALSE))</f>
        <v>0.8</v>
      </c>
      <c r="M196" s="1" t="s">
        <v>68</v>
      </c>
      <c r="N196" s="110">
        <v>43476</v>
      </c>
      <c r="O196" s="110">
        <v>43490</v>
      </c>
      <c r="P196" s="128">
        <f t="shared" si="36"/>
        <v>15</v>
      </c>
      <c r="Q196" s="110"/>
      <c r="R196" s="110"/>
      <c r="S196" s="130" t="str">
        <f t="shared" si="25"/>
        <v/>
      </c>
      <c r="T196" s="110"/>
      <c r="U196" s="110"/>
      <c r="V196" s="132" t="str">
        <f t="shared" si="26"/>
        <v/>
      </c>
      <c r="W196" s="110"/>
      <c r="X196" s="110"/>
      <c r="Y196" s="134" t="str">
        <f t="shared" si="27"/>
        <v/>
      </c>
      <c r="Z196" s="110"/>
      <c r="AA196" s="110"/>
      <c r="AB196" s="136" t="str">
        <f t="shared" si="28"/>
        <v/>
      </c>
      <c r="AC196" s="110"/>
      <c r="AD196" s="110"/>
      <c r="AE196" s="153" t="str">
        <f t="shared" si="29"/>
        <v/>
      </c>
      <c r="AF196" s="110"/>
      <c r="AG196" s="110"/>
      <c r="AH196" s="154" t="str">
        <f t="shared" si="30"/>
        <v/>
      </c>
      <c r="AI196" s="110"/>
      <c r="AJ196" s="110"/>
      <c r="AK196" s="155" t="str">
        <f t="shared" si="31"/>
        <v/>
      </c>
      <c r="AL196" s="110"/>
      <c r="AM196" s="1"/>
      <c r="AN196" s="123" t="str">
        <f t="shared" si="32"/>
        <v/>
      </c>
      <c r="AO196" s="1"/>
      <c r="AP196" s="1"/>
      <c r="AQ196" s="156" t="str">
        <f t="shared" si="33"/>
        <v/>
      </c>
      <c r="AR196" s="1"/>
      <c r="AS196" s="1"/>
      <c r="AT196" s="157" t="str">
        <f t="shared" si="34"/>
        <v/>
      </c>
      <c r="AU196" s="1"/>
      <c r="AV196" s="1"/>
      <c r="AW196" s="158" t="str">
        <f t="shared" si="35"/>
        <v/>
      </c>
    </row>
    <row r="197" spans="1:49" x14ac:dyDescent="0.3">
      <c r="A197" s="151">
        <v>44234</v>
      </c>
      <c r="B197" s="1" t="e">
        <f>IF(C197="","",VLOOKUP(H197,[1]Portefeuilles!B:E,4,FALSE))</f>
        <v>#N/A</v>
      </c>
      <c r="C197" s="3">
        <v>13923</v>
      </c>
      <c r="D197" s="1"/>
      <c r="E197" s="1"/>
      <c r="F197" s="1"/>
      <c r="G197" s="1"/>
      <c r="H197" s="1"/>
      <c r="I197" s="1"/>
      <c r="J197" s="1"/>
      <c r="K197" s="1"/>
      <c r="L197" s="1">
        <f>IF(C197="","",VLOOKUP(C197,[1]BDD!B:Q,16,FALSE))</f>
        <v>1</v>
      </c>
      <c r="M197" s="1" t="s">
        <v>67</v>
      </c>
      <c r="N197" s="110">
        <v>43472</v>
      </c>
      <c r="O197" s="110">
        <v>43485</v>
      </c>
      <c r="P197" s="128">
        <f t="shared" si="36"/>
        <v>14</v>
      </c>
      <c r="Q197" s="110"/>
      <c r="R197" s="110"/>
      <c r="S197" s="130" t="str">
        <f t="shared" si="25"/>
        <v/>
      </c>
      <c r="T197" s="110"/>
      <c r="U197" s="110"/>
      <c r="V197" s="132" t="str">
        <f t="shared" si="26"/>
        <v/>
      </c>
      <c r="W197" s="110"/>
      <c r="X197" s="110"/>
      <c r="Y197" s="134" t="str">
        <f t="shared" si="27"/>
        <v/>
      </c>
      <c r="Z197" s="110"/>
      <c r="AA197" s="110"/>
      <c r="AB197" s="136" t="str">
        <f t="shared" si="28"/>
        <v/>
      </c>
      <c r="AC197" s="110"/>
      <c r="AD197" s="110"/>
      <c r="AE197" s="153" t="str">
        <f t="shared" si="29"/>
        <v/>
      </c>
      <c r="AF197" s="110"/>
      <c r="AG197" s="110"/>
      <c r="AH197" s="154" t="str">
        <f t="shared" si="30"/>
        <v/>
      </c>
      <c r="AI197" s="110"/>
      <c r="AJ197" s="110"/>
      <c r="AK197" s="155" t="str">
        <f t="shared" si="31"/>
        <v/>
      </c>
      <c r="AL197" s="110"/>
      <c r="AM197" s="1"/>
      <c r="AN197" s="123" t="str">
        <f t="shared" si="32"/>
        <v/>
      </c>
      <c r="AO197" s="1"/>
      <c r="AP197" s="1"/>
      <c r="AQ197" s="156" t="str">
        <f t="shared" si="33"/>
        <v/>
      </c>
      <c r="AR197" s="1"/>
      <c r="AS197" s="1"/>
      <c r="AT197" s="157" t="str">
        <f t="shared" si="34"/>
        <v/>
      </c>
      <c r="AU197" s="1"/>
      <c r="AV197" s="1"/>
      <c r="AW197" s="158" t="str">
        <f t="shared" si="35"/>
        <v/>
      </c>
    </row>
    <row r="198" spans="1:49" x14ac:dyDescent="0.3">
      <c r="A198" s="151">
        <v>44234</v>
      </c>
      <c r="B198" s="1" t="e">
        <f>IF(C198="","",VLOOKUP(H198,[1]Portefeuilles!B:E,4,FALSE))</f>
        <v>#N/A</v>
      </c>
      <c r="C198" s="3">
        <v>58824</v>
      </c>
      <c r="D198" s="1"/>
      <c r="E198" s="1"/>
      <c r="F198" s="1"/>
      <c r="G198" s="1"/>
      <c r="H198" s="1"/>
      <c r="I198" s="1"/>
      <c r="J198" s="1"/>
      <c r="K198" s="1"/>
      <c r="L198" s="1">
        <f>IF(C198="","",VLOOKUP(C198,[1]BDD!B:Q,16,FALSE))</f>
        <v>1</v>
      </c>
      <c r="M198" s="1" t="s">
        <v>67</v>
      </c>
      <c r="N198" s="110">
        <v>43472</v>
      </c>
      <c r="O198" s="110">
        <v>43496</v>
      </c>
      <c r="P198" s="128">
        <f t="shared" si="36"/>
        <v>25</v>
      </c>
      <c r="Q198" s="110">
        <v>43497</v>
      </c>
      <c r="R198" s="110">
        <v>43501</v>
      </c>
      <c r="S198" s="130">
        <f t="shared" ref="S198:S237" si="37">IF(Q198=0,"",(R198-Q198)+1)</f>
        <v>5</v>
      </c>
      <c r="T198" s="110"/>
      <c r="U198" s="110"/>
      <c r="V198" s="132" t="str">
        <f t="shared" ref="V198:V237" si="38">IF(T198=0,"",(U198-T198)+1)</f>
        <v/>
      </c>
      <c r="W198" s="110"/>
      <c r="X198" s="110"/>
      <c r="Y198" s="134" t="str">
        <f t="shared" ref="Y198:Y237" si="39">IF(W198=0,"",(X198-W198)+1)</f>
        <v/>
      </c>
      <c r="Z198" s="110"/>
      <c r="AA198" s="110"/>
      <c r="AB198" s="136" t="str">
        <f t="shared" ref="AB198:AB237" si="40">IF(Z198=0,"",(AA198-Z198)+1)</f>
        <v/>
      </c>
      <c r="AC198" s="110"/>
      <c r="AD198" s="110"/>
      <c r="AE198" s="153" t="str">
        <f t="shared" ref="AE198:AE237" si="41">IF(AC198=0,"",(AD198-AC198)+1)</f>
        <v/>
      </c>
      <c r="AF198" s="110"/>
      <c r="AG198" s="110"/>
      <c r="AH198" s="154" t="str">
        <f t="shared" ref="AH198:AH237" si="42">IF(AF198=0,"",(AG198-AF198)+1)</f>
        <v/>
      </c>
      <c r="AI198" s="110"/>
      <c r="AJ198" s="110"/>
      <c r="AK198" s="155" t="str">
        <f t="shared" ref="AK198:AK237" si="43">IF(AI198=0,"",(AJ198-AI198)+1)</f>
        <v/>
      </c>
      <c r="AL198" s="110"/>
      <c r="AM198" s="1"/>
      <c r="AN198" s="123" t="str">
        <f t="shared" ref="AN198:AN237" si="44">IF(AL198=0,"",(AM198-AL198)+1)</f>
        <v/>
      </c>
      <c r="AO198" s="1"/>
      <c r="AP198" s="1"/>
      <c r="AQ198" s="156" t="str">
        <f t="shared" ref="AQ198:AQ237" si="45">IF(AO198=0,"",(AP198-AO198)+1)</f>
        <v/>
      </c>
      <c r="AR198" s="1"/>
      <c r="AS198" s="1"/>
      <c r="AT198" s="157" t="str">
        <f t="shared" ref="AT198:AT237" si="46">IF(AR198=0,"",(AS198-AR198)+1)</f>
        <v/>
      </c>
      <c r="AU198" s="1"/>
      <c r="AV198" s="1"/>
      <c r="AW198" s="158" t="str">
        <f t="shared" ref="AW198:AW237" si="47">IF(AU198=0,"",(AV198-AU198)+1)</f>
        <v/>
      </c>
    </row>
    <row r="199" spans="1:49" x14ac:dyDescent="0.3">
      <c r="A199" s="151">
        <v>44234</v>
      </c>
      <c r="B199" s="1" t="e">
        <f>IF(C199="","",VLOOKUP(H199,[1]Portefeuilles!B:E,4,FALSE))</f>
        <v>#N/A</v>
      </c>
      <c r="C199" s="3">
        <v>106034</v>
      </c>
      <c r="D199" s="1"/>
      <c r="E199" s="1"/>
      <c r="F199" s="1"/>
      <c r="G199" s="1"/>
      <c r="H199" s="1"/>
      <c r="I199" s="1"/>
      <c r="J199" s="1"/>
      <c r="K199" s="1"/>
      <c r="L199" s="1">
        <f>IF(C199="","",VLOOKUP(C199,[1]BDD!B:Q,16,FALSE))</f>
        <v>1</v>
      </c>
      <c r="M199" s="1" t="s">
        <v>68</v>
      </c>
      <c r="N199" s="110">
        <v>43481</v>
      </c>
      <c r="O199" s="110">
        <v>43483</v>
      </c>
      <c r="P199" s="128">
        <f t="shared" si="36"/>
        <v>3</v>
      </c>
      <c r="Q199" s="110"/>
      <c r="R199" s="110"/>
      <c r="S199" s="130" t="str">
        <f t="shared" si="37"/>
        <v/>
      </c>
      <c r="T199" s="110"/>
      <c r="U199" s="110"/>
      <c r="V199" s="132" t="str">
        <f t="shared" si="38"/>
        <v/>
      </c>
      <c r="W199" s="110"/>
      <c r="X199" s="110"/>
      <c r="Y199" s="134" t="str">
        <f t="shared" si="39"/>
        <v/>
      </c>
      <c r="Z199" s="110"/>
      <c r="AA199" s="110"/>
      <c r="AB199" s="136" t="str">
        <f t="shared" si="40"/>
        <v/>
      </c>
      <c r="AC199" s="110"/>
      <c r="AD199" s="110"/>
      <c r="AE199" s="153" t="str">
        <f t="shared" si="41"/>
        <v/>
      </c>
      <c r="AF199" s="110"/>
      <c r="AG199" s="110"/>
      <c r="AH199" s="154" t="str">
        <f t="shared" si="42"/>
        <v/>
      </c>
      <c r="AI199" s="110"/>
      <c r="AJ199" s="110"/>
      <c r="AK199" s="155" t="str">
        <f t="shared" si="43"/>
        <v/>
      </c>
      <c r="AL199" s="110"/>
      <c r="AM199" s="1"/>
      <c r="AN199" s="123" t="str">
        <f t="shared" si="44"/>
        <v/>
      </c>
      <c r="AO199" s="1"/>
      <c r="AP199" s="1"/>
      <c r="AQ199" s="156" t="str">
        <f t="shared" si="45"/>
        <v/>
      </c>
      <c r="AR199" s="1"/>
      <c r="AS199" s="1"/>
      <c r="AT199" s="157" t="str">
        <f t="shared" si="46"/>
        <v/>
      </c>
      <c r="AU199" s="1"/>
      <c r="AV199" s="1"/>
      <c r="AW199" s="158" t="str">
        <f t="shared" si="47"/>
        <v/>
      </c>
    </row>
    <row r="200" spans="1:49" x14ac:dyDescent="0.3">
      <c r="A200" s="151">
        <v>44234</v>
      </c>
      <c r="B200" s="1" t="e">
        <f>IF(C200="","",VLOOKUP(H200,[1]Portefeuilles!B:E,4,FALSE))</f>
        <v>#N/A</v>
      </c>
      <c r="C200" s="3">
        <v>179637</v>
      </c>
      <c r="D200" s="1"/>
      <c r="E200" s="1"/>
      <c r="F200" s="1"/>
      <c r="G200" s="1"/>
      <c r="H200" s="1"/>
      <c r="I200" s="1"/>
      <c r="J200" s="1"/>
      <c r="K200" s="1"/>
      <c r="L200" s="1">
        <f>IF(C200="","",VLOOKUP(C200,[1]BDD!B:Q,16,FALSE))</f>
        <v>1</v>
      </c>
      <c r="M200" s="1" t="s">
        <v>67</v>
      </c>
      <c r="N200" s="110">
        <v>43474</v>
      </c>
      <c r="O200" s="110">
        <v>43478</v>
      </c>
      <c r="P200" s="128">
        <f t="shared" si="36"/>
        <v>5</v>
      </c>
      <c r="Q200" s="110"/>
      <c r="R200" s="110"/>
      <c r="S200" s="130" t="str">
        <f t="shared" si="37"/>
        <v/>
      </c>
      <c r="T200" s="110"/>
      <c r="U200" s="110"/>
      <c r="V200" s="132" t="str">
        <f t="shared" si="38"/>
        <v/>
      </c>
      <c r="W200" s="110"/>
      <c r="X200" s="110"/>
      <c r="Y200" s="134" t="str">
        <f t="shared" si="39"/>
        <v/>
      </c>
      <c r="Z200" s="110"/>
      <c r="AA200" s="110"/>
      <c r="AB200" s="136" t="str">
        <f t="shared" si="40"/>
        <v/>
      </c>
      <c r="AC200" s="110"/>
      <c r="AD200" s="110"/>
      <c r="AE200" s="153" t="str">
        <f t="shared" si="41"/>
        <v/>
      </c>
      <c r="AF200" s="110"/>
      <c r="AG200" s="110"/>
      <c r="AH200" s="154" t="str">
        <f t="shared" si="42"/>
        <v/>
      </c>
      <c r="AI200" s="110"/>
      <c r="AJ200" s="110"/>
      <c r="AK200" s="155" t="str">
        <f t="shared" si="43"/>
        <v/>
      </c>
      <c r="AL200" s="110"/>
      <c r="AM200" s="1"/>
      <c r="AN200" s="123" t="str">
        <f t="shared" si="44"/>
        <v/>
      </c>
      <c r="AO200" s="1"/>
      <c r="AP200" s="1"/>
      <c r="AQ200" s="156" t="str">
        <f t="shared" si="45"/>
        <v/>
      </c>
      <c r="AR200" s="1"/>
      <c r="AS200" s="1"/>
      <c r="AT200" s="157" t="str">
        <f t="shared" si="46"/>
        <v/>
      </c>
      <c r="AU200" s="1"/>
      <c r="AV200" s="1"/>
      <c r="AW200" s="158" t="str">
        <f t="shared" si="47"/>
        <v/>
      </c>
    </row>
    <row r="201" spans="1:49" x14ac:dyDescent="0.3">
      <c r="A201" s="151">
        <v>44234</v>
      </c>
      <c r="B201" s="1" t="e">
        <f>IF(C201="","",VLOOKUP(H201,[1]Portefeuilles!B:E,4,FALSE))</f>
        <v>#N/A</v>
      </c>
      <c r="C201" s="3">
        <v>179637</v>
      </c>
      <c r="D201" s="1"/>
      <c r="E201" s="1"/>
      <c r="F201" s="1"/>
      <c r="G201" s="1"/>
      <c r="H201" s="1"/>
      <c r="I201" s="1"/>
      <c r="J201" s="1"/>
      <c r="K201" s="1"/>
      <c r="L201" s="1">
        <f>IF(C201="","",VLOOKUP(C201,[1]BDD!B:Q,16,FALSE))</f>
        <v>1</v>
      </c>
      <c r="M201" s="1" t="s">
        <v>68</v>
      </c>
      <c r="N201" s="110">
        <v>43471</v>
      </c>
      <c r="O201" s="110">
        <v>43473</v>
      </c>
      <c r="P201" s="128">
        <f t="shared" ref="P201:P237" si="48">IF(O201=0,"",(O201-N201)+1)</f>
        <v>3</v>
      </c>
      <c r="Q201" s="110"/>
      <c r="R201" s="110"/>
      <c r="S201" s="130" t="str">
        <f t="shared" si="37"/>
        <v/>
      </c>
      <c r="T201" s="110"/>
      <c r="U201" s="110"/>
      <c r="V201" s="132" t="str">
        <f t="shared" si="38"/>
        <v/>
      </c>
      <c r="W201" s="110"/>
      <c r="X201" s="110"/>
      <c r="Y201" s="134" t="str">
        <f t="shared" si="39"/>
        <v/>
      </c>
      <c r="Z201" s="110"/>
      <c r="AA201" s="110"/>
      <c r="AB201" s="136" t="str">
        <f t="shared" si="40"/>
        <v/>
      </c>
      <c r="AC201" s="110"/>
      <c r="AD201" s="110"/>
      <c r="AE201" s="153" t="str">
        <f t="shared" si="41"/>
        <v/>
      </c>
      <c r="AF201" s="110"/>
      <c r="AG201" s="110"/>
      <c r="AH201" s="154" t="str">
        <f t="shared" si="42"/>
        <v/>
      </c>
      <c r="AI201" s="110"/>
      <c r="AJ201" s="110"/>
      <c r="AK201" s="155" t="str">
        <f t="shared" si="43"/>
        <v/>
      </c>
      <c r="AL201" s="110"/>
      <c r="AM201" s="1"/>
      <c r="AN201" s="123" t="str">
        <f t="shared" si="44"/>
        <v/>
      </c>
      <c r="AO201" s="1"/>
      <c r="AP201" s="1"/>
      <c r="AQ201" s="156" t="str">
        <f t="shared" si="45"/>
        <v/>
      </c>
      <c r="AR201" s="1"/>
      <c r="AS201" s="1"/>
      <c r="AT201" s="157" t="str">
        <f t="shared" si="46"/>
        <v/>
      </c>
      <c r="AU201" s="1"/>
      <c r="AV201" s="1"/>
      <c r="AW201" s="158" t="str">
        <f t="shared" si="47"/>
        <v/>
      </c>
    </row>
    <row r="202" spans="1:49" x14ac:dyDescent="0.3">
      <c r="A202" s="151">
        <v>44234</v>
      </c>
      <c r="B202" s="1" t="e">
        <f>IF(C202="","",VLOOKUP(H202,[1]Portefeuilles!B:E,4,FALSE))</f>
        <v>#N/A</v>
      </c>
      <c r="C202" s="3">
        <v>9557</v>
      </c>
      <c r="D202" s="1"/>
      <c r="E202" s="1"/>
      <c r="F202" s="1"/>
      <c r="G202" s="1"/>
      <c r="H202" s="1"/>
      <c r="I202" s="1"/>
      <c r="J202" s="1"/>
      <c r="K202" s="1"/>
      <c r="L202" s="1">
        <f>IF(C202="","",VLOOKUP(C202,[1]BDD!B:Q,16,FALSE))</f>
        <v>0.8</v>
      </c>
      <c r="M202" s="1" t="s">
        <v>68</v>
      </c>
      <c r="N202" s="110">
        <v>43488</v>
      </c>
      <c r="O202" s="110">
        <v>43490</v>
      </c>
      <c r="P202" s="128">
        <f t="shared" si="48"/>
        <v>3</v>
      </c>
      <c r="Q202" s="110"/>
      <c r="R202" s="110"/>
      <c r="S202" s="130" t="str">
        <f t="shared" si="37"/>
        <v/>
      </c>
      <c r="T202" s="110"/>
      <c r="U202" s="110"/>
      <c r="V202" s="132" t="str">
        <f t="shared" si="38"/>
        <v/>
      </c>
      <c r="W202" s="110"/>
      <c r="X202" s="110"/>
      <c r="Y202" s="134" t="str">
        <f t="shared" si="39"/>
        <v/>
      </c>
      <c r="Z202" s="110"/>
      <c r="AA202" s="110"/>
      <c r="AB202" s="136" t="str">
        <f t="shared" si="40"/>
        <v/>
      </c>
      <c r="AC202" s="110"/>
      <c r="AD202" s="110"/>
      <c r="AE202" s="153" t="str">
        <f t="shared" si="41"/>
        <v/>
      </c>
      <c r="AF202" s="110"/>
      <c r="AG202" s="110"/>
      <c r="AH202" s="154" t="str">
        <f t="shared" si="42"/>
        <v/>
      </c>
      <c r="AI202" s="110"/>
      <c r="AJ202" s="110"/>
      <c r="AK202" s="155" t="str">
        <f t="shared" si="43"/>
        <v/>
      </c>
      <c r="AL202" s="110"/>
      <c r="AM202" s="1"/>
      <c r="AN202" s="123" t="str">
        <f t="shared" si="44"/>
        <v/>
      </c>
      <c r="AO202" s="1"/>
      <c r="AP202" s="1"/>
      <c r="AQ202" s="156" t="str">
        <f t="shared" si="45"/>
        <v/>
      </c>
      <c r="AR202" s="1"/>
      <c r="AS202" s="1"/>
      <c r="AT202" s="157" t="str">
        <f t="shared" si="46"/>
        <v/>
      </c>
      <c r="AU202" s="1"/>
      <c r="AV202" s="1"/>
      <c r="AW202" s="158" t="str">
        <f t="shared" si="47"/>
        <v/>
      </c>
    </row>
    <row r="203" spans="1:49" x14ac:dyDescent="0.3">
      <c r="A203" s="151">
        <v>44234</v>
      </c>
      <c r="B203" s="1" t="e">
        <f>IF(C203="","",VLOOKUP(H203,[1]Portefeuilles!B:E,4,FALSE))</f>
        <v>#N/A</v>
      </c>
      <c r="C203" s="116">
        <v>129140</v>
      </c>
      <c r="D203" s="1"/>
      <c r="E203" s="1"/>
      <c r="F203" s="1"/>
      <c r="G203" s="1"/>
      <c r="H203" s="1"/>
      <c r="I203" s="1"/>
      <c r="J203" s="1"/>
      <c r="K203" s="1"/>
      <c r="L203" s="1">
        <f>IF(C203="","",VLOOKUP(C203,[1]BDD!B:Q,16,FALSE))</f>
        <v>1</v>
      </c>
      <c r="M203" s="1" t="s">
        <v>67</v>
      </c>
      <c r="N203" s="110"/>
      <c r="O203" s="1"/>
      <c r="P203" s="128" t="str">
        <f t="shared" si="48"/>
        <v/>
      </c>
      <c r="Q203" s="110">
        <v>43501</v>
      </c>
      <c r="R203" s="110">
        <v>43524</v>
      </c>
      <c r="S203" s="130">
        <f t="shared" si="37"/>
        <v>24</v>
      </c>
      <c r="T203" s="110">
        <v>43525</v>
      </c>
      <c r="U203" s="110">
        <v>43529</v>
      </c>
      <c r="V203" s="132">
        <f t="shared" si="38"/>
        <v>5</v>
      </c>
      <c r="W203" s="110"/>
      <c r="X203" s="110"/>
      <c r="Y203" s="134" t="str">
        <f t="shared" si="39"/>
        <v/>
      </c>
      <c r="Z203" s="110"/>
      <c r="AA203" s="110"/>
      <c r="AB203" s="136" t="str">
        <f t="shared" si="40"/>
        <v/>
      </c>
      <c r="AC203" s="110"/>
      <c r="AD203" s="110"/>
      <c r="AE203" s="153" t="str">
        <f t="shared" si="41"/>
        <v/>
      </c>
      <c r="AF203" s="110"/>
      <c r="AG203" s="110"/>
      <c r="AH203" s="154" t="str">
        <f t="shared" si="42"/>
        <v/>
      </c>
      <c r="AI203" s="110"/>
      <c r="AJ203" s="110"/>
      <c r="AK203" s="155" t="str">
        <f t="shared" si="43"/>
        <v/>
      </c>
      <c r="AL203" s="110"/>
      <c r="AM203" s="1"/>
      <c r="AN203" s="123" t="str">
        <f t="shared" si="44"/>
        <v/>
      </c>
      <c r="AO203" s="1"/>
      <c r="AP203" s="1"/>
      <c r="AQ203" s="156" t="str">
        <f t="shared" si="45"/>
        <v/>
      </c>
      <c r="AR203" s="1"/>
      <c r="AS203" s="1"/>
      <c r="AT203" s="157" t="str">
        <f t="shared" si="46"/>
        <v/>
      </c>
      <c r="AU203" s="1"/>
      <c r="AV203" s="1"/>
      <c r="AW203" s="158" t="str">
        <f t="shared" si="47"/>
        <v/>
      </c>
    </row>
    <row r="204" spans="1:49" x14ac:dyDescent="0.3">
      <c r="A204" s="151">
        <v>44235</v>
      </c>
      <c r="B204" s="1" t="e">
        <f>IF(C204="","",VLOOKUP(H204,[1]Portefeuilles!B:E,4,FALSE))</f>
        <v>#N/A</v>
      </c>
      <c r="C204" s="3">
        <v>18165</v>
      </c>
      <c r="D204" s="1"/>
      <c r="E204" s="1"/>
      <c r="F204" s="1"/>
      <c r="G204" s="1"/>
      <c r="H204" s="1"/>
      <c r="I204" s="1"/>
      <c r="J204" s="1"/>
      <c r="K204" s="1"/>
      <c r="L204" s="1">
        <f>IF(C204="","",VLOOKUP(C204,[1]BDD!B:Q,16,FALSE))</f>
        <v>1</v>
      </c>
      <c r="M204" s="1" t="s">
        <v>68</v>
      </c>
      <c r="N204" s="1"/>
      <c r="O204" s="1"/>
      <c r="P204" s="128" t="str">
        <f t="shared" si="48"/>
        <v/>
      </c>
      <c r="Q204" s="110">
        <v>43497</v>
      </c>
      <c r="R204" s="110">
        <v>43501</v>
      </c>
      <c r="S204" s="130">
        <f t="shared" si="37"/>
        <v>5</v>
      </c>
      <c r="T204" s="110"/>
      <c r="U204" s="110"/>
      <c r="V204" s="132" t="str">
        <f t="shared" si="38"/>
        <v/>
      </c>
      <c r="W204" s="110"/>
      <c r="X204" s="110"/>
      <c r="Y204" s="134" t="str">
        <f t="shared" si="39"/>
        <v/>
      </c>
      <c r="Z204" s="110"/>
      <c r="AA204" s="110"/>
      <c r="AB204" s="136" t="str">
        <f t="shared" si="40"/>
        <v/>
      </c>
      <c r="AC204" s="110"/>
      <c r="AD204" s="110"/>
      <c r="AE204" s="153" t="str">
        <f t="shared" si="41"/>
        <v/>
      </c>
      <c r="AF204" s="110"/>
      <c r="AG204" s="110"/>
      <c r="AH204" s="154" t="str">
        <f t="shared" si="42"/>
        <v/>
      </c>
      <c r="AI204" s="110"/>
      <c r="AJ204" s="110"/>
      <c r="AK204" s="155" t="str">
        <f t="shared" si="43"/>
        <v/>
      </c>
      <c r="AL204" s="110"/>
      <c r="AM204" s="1"/>
      <c r="AN204" s="123" t="str">
        <f t="shared" si="44"/>
        <v/>
      </c>
      <c r="AO204" s="1"/>
      <c r="AP204" s="1"/>
      <c r="AQ204" s="156" t="str">
        <f t="shared" si="45"/>
        <v/>
      </c>
      <c r="AR204" s="1"/>
      <c r="AS204" s="1"/>
      <c r="AT204" s="157" t="str">
        <f t="shared" si="46"/>
        <v/>
      </c>
      <c r="AU204" s="1"/>
      <c r="AV204" s="1"/>
      <c r="AW204" s="158" t="str">
        <f t="shared" si="47"/>
        <v/>
      </c>
    </row>
    <row r="205" spans="1:49" x14ac:dyDescent="0.3">
      <c r="A205" s="151">
        <v>44235</v>
      </c>
      <c r="B205" s="1" t="e">
        <f>IF(C205="","",VLOOKUP(H205,[1]Portefeuilles!B:E,4,FALSE))</f>
        <v>#N/A</v>
      </c>
      <c r="C205" s="3">
        <v>133935</v>
      </c>
      <c r="D205" s="1"/>
      <c r="E205" s="1"/>
      <c r="F205" s="1"/>
      <c r="G205" s="1"/>
      <c r="H205" s="1"/>
      <c r="I205" s="1"/>
      <c r="J205" s="1"/>
      <c r="K205" s="1"/>
      <c r="L205" s="1">
        <f>IF(C205="","",VLOOKUP(C205,[1]BDD!B:Q,16,FALSE))</f>
        <v>1</v>
      </c>
      <c r="M205" s="1" t="s">
        <v>67</v>
      </c>
      <c r="N205" s="1"/>
      <c r="O205" s="1"/>
      <c r="P205" s="128" t="str">
        <f t="shared" si="48"/>
        <v/>
      </c>
      <c r="Q205" s="110">
        <v>43497</v>
      </c>
      <c r="R205" s="110">
        <v>43524</v>
      </c>
      <c r="S205" s="130">
        <f t="shared" si="37"/>
        <v>28</v>
      </c>
      <c r="T205" s="110"/>
      <c r="U205" s="110"/>
      <c r="V205" s="132" t="str">
        <f t="shared" si="38"/>
        <v/>
      </c>
      <c r="W205" s="110"/>
      <c r="X205" s="110"/>
      <c r="Y205" s="134" t="str">
        <f t="shared" si="39"/>
        <v/>
      </c>
      <c r="Z205" s="110"/>
      <c r="AA205" s="110"/>
      <c r="AB205" s="136" t="str">
        <f t="shared" si="40"/>
        <v/>
      </c>
      <c r="AC205" s="110"/>
      <c r="AD205" s="110"/>
      <c r="AE205" s="153" t="str">
        <f t="shared" si="41"/>
        <v/>
      </c>
      <c r="AF205" s="110"/>
      <c r="AG205" s="110"/>
      <c r="AH205" s="154" t="str">
        <f t="shared" si="42"/>
        <v/>
      </c>
      <c r="AI205" s="110"/>
      <c r="AJ205" s="110"/>
      <c r="AK205" s="155" t="str">
        <f t="shared" si="43"/>
        <v/>
      </c>
      <c r="AL205" s="110"/>
      <c r="AM205" s="1"/>
      <c r="AN205" s="123" t="str">
        <f t="shared" si="44"/>
        <v/>
      </c>
      <c r="AO205" s="1"/>
      <c r="AP205" s="1"/>
      <c r="AQ205" s="156" t="str">
        <f t="shared" si="45"/>
        <v/>
      </c>
      <c r="AR205" s="1"/>
      <c r="AS205" s="1"/>
      <c r="AT205" s="157" t="str">
        <f t="shared" si="46"/>
        <v/>
      </c>
      <c r="AU205" s="1"/>
      <c r="AV205" s="1"/>
      <c r="AW205" s="158" t="str">
        <f t="shared" si="47"/>
        <v/>
      </c>
    </row>
    <row r="206" spans="1:49" x14ac:dyDescent="0.3">
      <c r="A206" s="151">
        <v>44235</v>
      </c>
      <c r="B206" s="1" t="e">
        <f>IF(C206="","",VLOOKUP(H206,[1]Portefeuilles!B:E,4,FALSE))</f>
        <v>#N/A</v>
      </c>
      <c r="C206" s="3">
        <v>5228</v>
      </c>
      <c r="D206" s="1"/>
      <c r="E206" s="1"/>
      <c r="F206" s="1"/>
      <c r="G206" s="1"/>
      <c r="H206" s="1"/>
      <c r="I206" s="1"/>
      <c r="J206" s="1"/>
      <c r="K206" s="1"/>
      <c r="L206" s="1">
        <f>IF(C206="","",VLOOKUP(C206,[1]BDD!B:Q,16,FALSE))</f>
        <v>1</v>
      </c>
      <c r="M206" s="1" t="s">
        <v>68</v>
      </c>
      <c r="N206" s="1"/>
      <c r="O206" s="1"/>
      <c r="P206" s="128" t="str">
        <f t="shared" si="48"/>
        <v/>
      </c>
      <c r="Q206" s="110">
        <v>43500</v>
      </c>
      <c r="R206" s="110">
        <v>43502</v>
      </c>
      <c r="S206" s="130">
        <f t="shared" si="37"/>
        <v>3</v>
      </c>
      <c r="T206" s="110"/>
      <c r="U206" s="110"/>
      <c r="V206" s="132" t="str">
        <f t="shared" si="38"/>
        <v/>
      </c>
      <c r="W206" s="110"/>
      <c r="X206" s="110"/>
      <c r="Y206" s="134" t="str">
        <f t="shared" si="39"/>
        <v/>
      </c>
      <c r="Z206" s="110"/>
      <c r="AA206" s="110"/>
      <c r="AB206" s="136" t="str">
        <f t="shared" si="40"/>
        <v/>
      </c>
      <c r="AC206" s="110"/>
      <c r="AD206" s="110"/>
      <c r="AE206" s="153" t="str">
        <f t="shared" si="41"/>
        <v/>
      </c>
      <c r="AF206" s="110"/>
      <c r="AG206" s="110"/>
      <c r="AH206" s="154" t="str">
        <f t="shared" si="42"/>
        <v/>
      </c>
      <c r="AI206" s="110"/>
      <c r="AJ206" s="110"/>
      <c r="AK206" s="155" t="str">
        <f t="shared" si="43"/>
        <v/>
      </c>
      <c r="AL206" s="110"/>
      <c r="AM206" s="1"/>
      <c r="AN206" s="123" t="str">
        <f t="shared" si="44"/>
        <v/>
      </c>
      <c r="AO206" s="1"/>
      <c r="AP206" s="1"/>
      <c r="AQ206" s="156" t="str">
        <f t="shared" si="45"/>
        <v/>
      </c>
      <c r="AR206" s="1"/>
      <c r="AS206" s="1"/>
      <c r="AT206" s="157" t="str">
        <f t="shared" si="46"/>
        <v/>
      </c>
      <c r="AU206" s="1"/>
      <c r="AV206" s="1"/>
      <c r="AW206" s="158" t="str">
        <f t="shared" si="47"/>
        <v/>
      </c>
    </row>
    <row r="207" spans="1:49" x14ac:dyDescent="0.3">
      <c r="A207" s="151">
        <v>44235</v>
      </c>
      <c r="B207" s="1" t="e">
        <f>IF(C207="","",VLOOKUP(H207,[1]Portefeuilles!B:E,4,FALSE))</f>
        <v>#N/A</v>
      </c>
      <c r="C207" s="3">
        <v>18868</v>
      </c>
      <c r="D207" s="1"/>
      <c r="E207" s="1"/>
      <c r="F207" s="1"/>
      <c r="G207" s="1"/>
      <c r="H207" s="1"/>
      <c r="I207" s="1"/>
      <c r="J207" s="1"/>
      <c r="K207" s="1"/>
      <c r="L207" s="1">
        <f>IF(C207="","",VLOOKUP(C207,[1]BDD!B:Q,16,FALSE))</f>
        <v>1</v>
      </c>
      <c r="M207" s="1" t="s">
        <v>68</v>
      </c>
      <c r="N207" s="1"/>
      <c r="O207" s="1"/>
      <c r="P207" s="128" t="str">
        <f t="shared" si="48"/>
        <v/>
      </c>
      <c r="Q207" s="110">
        <v>43497</v>
      </c>
      <c r="R207" s="110">
        <v>43506</v>
      </c>
      <c r="S207" s="130">
        <f t="shared" si="37"/>
        <v>10</v>
      </c>
      <c r="T207" s="110"/>
      <c r="U207" s="110"/>
      <c r="V207" s="132" t="str">
        <f t="shared" si="38"/>
        <v/>
      </c>
      <c r="W207" s="110"/>
      <c r="X207" s="110"/>
      <c r="Y207" s="134" t="str">
        <f t="shared" si="39"/>
        <v/>
      </c>
      <c r="Z207" s="110"/>
      <c r="AA207" s="110"/>
      <c r="AB207" s="136" t="str">
        <f t="shared" si="40"/>
        <v/>
      </c>
      <c r="AC207" s="110"/>
      <c r="AD207" s="110"/>
      <c r="AE207" s="153" t="str">
        <f t="shared" si="41"/>
        <v/>
      </c>
      <c r="AF207" s="110"/>
      <c r="AG207" s="110"/>
      <c r="AH207" s="154" t="str">
        <f t="shared" si="42"/>
        <v/>
      </c>
      <c r="AI207" s="110"/>
      <c r="AJ207" s="110"/>
      <c r="AK207" s="155" t="str">
        <f t="shared" si="43"/>
        <v/>
      </c>
      <c r="AL207" s="110"/>
      <c r="AM207" s="1"/>
      <c r="AN207" s="123" t="str">
        <f t="shared" si="44"/>
        <v/>
      </c>
      <c r="AO207" s="1"/>
      <c r="AP207" s="1"/>
      <c r="AQ207" s="156" t="str">
        <f t="shared" si="45"/>
        <v/>
      </c>
      <c r="AR207" s="1"/>
      <c r="AS207" s="1"/>
      <c r="AT207" s="157" t="str">
        <f t="shared" si="46"/>
        <v/>
      </c>
      <c r="AU207" s="1"/>
      <c r="AV207" s="1"/>
      <c r="AW207" s="158" t="str">
        <f t="shared" si="47"/>
        <v/>
      </c>
    </row>
    <row r="208" spans="1:49" x14ac:dyDescent="0.3">
      <c r="A208" s="151">
        <v>44235</v>
      </c>
      <c r="B208" s="1" t="e">
        <f>IF(C208="","",VLOOKUP(H208,[1]Portefeuilles!B:E,4,FALSE))</f>
        <v>#N/A</v>
      </c>
      <c r="C208" s="3">
        <v>129098</v>
      </c>
      <c r="D208" s="1"/>
      <c r="E208" s="1"/>
      <c r="F208" s="1"/>
      <c r="G208" s="1"/>
      <c r="H208" s="1"/>
      <c r="I208" s="1"/>
      <c r="J208" s="1"/>
      <c r="K208" s="1"/>
      <c r="L208" s="1">
        <f>IF(C208="","",VLOOKUP(C208,[1]BDD!B:Q,16,FALSE))</f>
        <v>0.8</v>
      </c>
      <c r="M208" s="1" t="s">
        <v>68</v>
      </c>
      <c r="N208" s="110">
        <v>43474</v>
      </c>
      <c r="O208" s="110">
        <v>43478</v>
      </c>
      <c r="P208" s="128">
        <f t="shared" si="48"/>
        <v>5</v>
      </c>
      <c r="Q208" s="110"/>
      <c r="R208" s="110"/>
      <c r="S208" s="130" t="str">
        <f t="shared" si="37"/>
        <v/>
      </c>
      <c r="T208" s="110"/>
      <c r="U208" s="110"/>
      <c r="V208" s="132" t="str">
        <f t="shared" si="38"/>
        <v/>
      </c>
      <c r="W208" s="110"/>
      <c r="X208" s="110"/>
      <c r="Y208" s="134" t="str">
        <f t="shared" si="39"/>
        <v/>
      </c>
      <c r="Z208" s="110"/>
      <c r="AA208" s="110"/>
      <c r="AB208" s="136" t="str">
        <f t="shared" si="40"/>
        <v/>
      </c>
      <c r="AC208" s="110"/>
      <c r="AD208" s="110"/>
      <c r="AE208" s="153" t="str">
        <f t="shared" si="41"/>
        <v/>
      </c>
      <c r="AF208" s="110"/>
      <c r="AG208" s="110"/>
      <c r="AH208" s="154" t="str">
        <f t="shared" si="42"/>
        <v/>
      </c>
      <c r="AI208" s="110"/>
      <c r="AJ208" s="110"/>
      <c r="AK208" s="155" t="str">
        <f t="shared" si="43"/>
        <v/>
      </c>
      <c r="AL208" s="110"/>
      <c r="AM208" s="1"/>
      <c r="AN208" s="123" t="str">
        <f t="shared" si="44"/>
        <v/>
      </c>
      <c r="AO208" s="1"/>
      <c r="AP208" s="1"/>
      <c r="AQ208" s="156" t="str">
        <f t="shared" si="45"/>
        <v/>
      </c>
      <c r="AR208" s="1"/>
      <c r="AS208" s="1"/>
      <c r="AT208" s="157" t="str">
        <f t="shared" si="46"/>
        <v/>
      </c>
      <c r="AU208" s="1"/>
      <c r="AV208" s="1"/>
      <c r="AW208" s="158" t="str">
        <f t="shared" si="47"/>
        <v/>
      </c>
    </row>
    <row r="209" spans="1:49" x14ac:dyDescent="0.3">
      <c r="A209" s="151">
        <v>44235</v>
      </c>
      <c r="B209" s="1" t="e">
        <f>IF(C209="","",VLOOKUP(H209,[1]Portefeuilles!B:E,4,FALSE))</f>
        <v>#N/A</v>
      </c>
      <c r="C209" s="3">
        <v>11309</v>
      </c>
      <c r="D209" s="1"/>
      <c r="E209" s="1"/>
      <c r="F209" s="1"/>
      <c r="G209" s="1"/>
      <c r="H209" s="1"/>
      <c r="I209" s="1"/>
      <c r="J209" s="1"/>
      <c r="K209" s="1"/>
      <c r="L209" s="1">
        <f>IF(C209="","",VLOOKUP(C209,[1]BDD!B:Q,16,FALSE))</f>
        <v>0.5</v>
      </c>
      <c r="M209" s="1" t="s">
        <v>67</v>
      </c>
      <c r="N209" s="110">
        <v>43496</v>
      </c>
      <c r="O209" s="110">
        <v>43496</v>
      </c>
      <c r="P209" s="128">
        <f t="shared" si="48"/>
        <v>1</v>
      </c>
      <c r="Q209" s="110">
        <v>43497</v>
      </c>
      <c r="R209" s="110">
        <v>43513</v>
      </c>
      <c r="S209" s="130">
        <f t="shared" si="37"/>
        <v>17</v>
      </c>
      <c r="T209" s="110"/>
      <c r="U209" s="110"/>
      <c r="V209" s="132" t="str">
        <f t="shared" si="38"/>
        <v/>
      </c>
      <c r="W209" s="110"/>
      <c r="X209" s="110"/>
      <c r="Y209" s="134" t="str">
        <f t="shared" si="39"/>
        <v/>
      </c>
      <c r="Z209" s="110"/>
      <c r="AA209" s="110"/>
      <c r="AB209" s="136" t="str">
        <f t="shared" si="40"/>
        <v/>
      </c>
      <c r="AC209" s="110"/>
      <c r="AD209" s="110"/>
      <c r="AE209" s="153" t="str">
        <f t="shared" si="41"/>
        <v/>
      </c>
      <c r="AF209" s="110"/>
      <c r="AG209" s="110"/>
      <c r="AH209" s="154" t="str">
        <f t="shared" si="42"/>
        <v/>
      </c>
      <c r="AI209" s="110"/>
      <c r="AJ209" s="110"/>
      <c r="AK209" s="155" t="str">
        <f t="shared" si="43"/>
        <v/>
      </c>
      <c r="AL209" s="110"/>
      <c r="AM209" s="1"/>
      <c r="AN209" s="123" t="str">
        <f t="shared" si="44"/>
        <v/>
      </c>
      <c r="AO209" s="1"/>
      <c r="AP209" s="1"/>
      <c r="AQ209" s="156" t="str">
        <f t="shared" si="45"/>
        <v/>
      </c>
      <c r="AR209" s="1"/>
      <c r="AS209" s="1"/>
      <c r="AT209" s="157" t="str">
        <f t="shared" si="46"/>
        <v/>
      </c>
      <c r="AU209" s="1"/>
      <c r="AV209" s="1"/>
      <c r="AW209" s="158" t="str">
        <f t="shared" si="47"/>
        <v/>
      </c>
    </row>
    <row r="210" spans="1:49" x14ac:dyDescent="0.3">
      <c r="A210" s="151">
        <v>44235</v>
      </c>
      <c r="B210" s="1" t="e">
        <f>IF(C210="","",VLOOKUP(H210,[1]Portefeuilles!B:E,4,FALSE))</f>
        <v>#N/A</v>
      </c>
      <c r="C210" s="3">
        <v>143053</v>
      </c>
      <c r="D210" s="1"/>
      <c r="E210" s="1"/>
      <c r="F210" s="1"/>
      <c r="G210" s="1"/>
      <c r="H210" s="1"/>
      <c r="I210" s="1"/>
      <c r="J210" s="1"/>
      <c r="K210" s="1"/>
      <c r="L210" s="1">
        <f>IF(C210="","",VLOOKUP(C210,[1]BDD!B:Q,16,FALSE))</f>
        <v>1</v>
      </c>
      <c r="M210" s="1" t="s">
        <v>68</v>
      </c>
      <c r="N210" s="110">
        <v>43496</v>
      </c>
      <c r="O210" s="110">
        <v>43496</v>
      </c>
      <c r="P210" s="128">
        <f t="shared" si="48"/>
        <v>1</v>
      </c>
      <c r="Q210" s="110">
        <v>43497</v>
      </c>
      <c r="R210" s="110">
        <v>43513</v>
      </c>
      <c r="S210" s="130">
        <f t="shared" si="37"/>
        <v>17</v>
      </c>
      <c r="T210" s="110"/>
      <c r="U210" s="110"/>
      <c r="V210" s="132" t="str">
        <f t="shared" si="38"/>
        <v/>
      </c>
      <c r="W210" s="110"/>
      <c r="X210" s="110"/>
      <c r="Y210" s="134" t="str">
        <f t="shared" si="39"/>
        <v/>
      </c>
      <c r="Z210" s="110"/>
      <c r="AA210" s="110"/>
      <c r="AB210" s="136" t="str">
        <f t="shared" si="40"/>
        <v/>
      </c>
      <c r="AC210" s="110"/>
      <c r="AD210" s="110"/>
      <c r="AE210" s="153" t="str">
        <f t="shared" si="41"/>
        <v/>
      </c>
      <c r="AF210" s="110"/>
      <c r="AG210" s="110"/>
      <c r="AH210" s="154" t="str">
        <f t="shared" si="42"/>
        <v/>
      </c>
      <c r="AI210" s="110"/>
      <c r="AJ210" s="110"/>
      <c r="AK210" s="155" t="str">
        <f t="shared" si="43"/>
        <v/>
      </c>
      <c r="AL210" s="110"/>
      <c r="AM210" s="1"/>
      <c r="AN210" s="123" t="str">
        <f t="shared" si="44"/>
        <v/>
      </c>
      <c r="AO210" s="1"/>
      <c r="AP210" s="1"/>
      <c r="AQ210" s="156" t="str">
        <f t="shared" si="45"/>
        <v/>
      </c>
      <c r="AR210" s="1"/>
      <c r="AS210" s="1"/>
      <c r="AT210" s="157" t="str">
        <f t="shared" si="46"/>
        <v/>
      </c>
      <c r="AU210" s="1"/>
      <c r="AV210" s="1"/>
      <c r="AW210" s="158" t="str">
        <f t="shared" si="47"/>
        <v/>
      </c>
    </row>
    <row r="211" spans="1:49" x14ac:dyDescent="0.3">
      <c r="A211" s="151">
        <v>44235</v>
      </c>
      <c r="B211" s="1" t="e">
        <f>IF(C211="","",VLOOKUP(H211,[1]Portefeuilles!B:E,4,FALSE))</f>
        <v>#N/A</v>
      </c>
      <c r="C211" s="118">
        <v>133046</v>
      </c>
      <c r="D211" s="1"/>
      <c r="E211" s="1"/>
      <c r="F211" s="1"/>
      <c r="G211" s="1"/>
      <c r="H211" s="1"/>
      <c r="I211" s="1"/>
      <c r="J211" s="1"/>
      <c r="K211" s="1"/>
      <c r="L211" s="1">
        <f>IF(C211="","",VLOOKUP(C211,[1]BDD!B:Q,16,FALSE))</f>
        <v>1</v>
      </c>
      <c r="M211" s="1" t="s">
        <v>67</v>
      </c>
      <c r="N211" s="110">
        <v>43494</v>
      </c>
      <c r="O211" s="110">
        <v>43496</v>
      </c>
      <c r="P211" s="128">
        <f t="shared" si="48"/>
        <v>3</v>
      </c>
      <c r="Q211" s="110">
        <v>43497</v>
      </c>
      <c r="R211" s="110">
        <v>43504</v>
      </c>
      <c r="S211" s="130">
        <f t="shared" si="37"/>
        <v>8</v>
      </c>
      <c r="T211" s="110"/>
      <c r="U211" s="110"/>
      <c r="V211" s="132" t="str">
        <f t="shared" si="38"/>
        <v/>
      </c>
      <c r="W211" s="110"/>
      <c r="X211" s="110"/>
      <c r="Y211" s="134" t="str">
        <f t="shared" si="39"/>
        <v/>
      </c>
      <c r="Z211" s="110"/>
      <c r="AA211" s="110"/>
      <c r="AB211" s="136" t="str">
        <f t="shared" si="40"/>
        <v/>
      </c>
      <c r="AC211" s="110"/>
      <c r="AD211" s="110"/>
      <c r="AE211" s="153" t="str">
        <f t="shared" si="41"/>
        <v/>
      </c>
      <c r="AF211" s="110"/>
      <c r="AG211" s="110"/>
      <c r="AH211" s="154" t="str">
        <f t="shared" si="42"/>
        <v/>
      </c>
      <c r="AI211" s="110"/>
      <c r="AJ211" s="110"/>
      <c r="AK211" s="155" t="str">
        <f t="shared" si="43"/>
        <v/>
      </c>
      <c r="AL211" s="110"/>
      <c r="AM211" s="1"/>
      <c r="AN211" s="123" t="str">
        <f t="shared" si="44"/>
        <v/>
      </c>
      <c r="AO211" s="1"/>
      <c r="AP211" s="1"/>
      <c r="AQ211" s="156" t="str">
        <f t="shared" si="45"/>
        <v/>
      </c>
      <c r="AR211" s="1"/>
      <c r="AS211" s="1"/>
      <c r="AT211" s="157" t="str">
        <f t="shared" si="46"/>
        <v/>
      </c>
      <c r="AU211" s="1"/>
      <c r="AV211" s="1"/>
      <c r="AW211" s="158" t="str">
        <f t="shared" si="47"/>
        <v/>
      </c>
    </row>
    <row r="212" spans="1:49" x14ac:dyDescent="0.3">
      <c r="A212" s="151">
        <v>44235</v>
      </c>
      <c r="B212" s="1" t="e">
        <f>IF(C212="","",VLOOKUP(H212,[1]Portefeuilles!B:E,4,FALSE))</f>
        <v>#N/A</v>
      </c>
      <c r="C212" s="3">
        <v>18174</v>
      </c>
      <c r="D212" s="1"/>
      <c r="E212" s="1"/>
      <c r="F212" s="1"/>
      <c r="G212" s="1"/>
      <c r="H212" s="1"/>
      <c r="I212" s="1"/>
      <c r="J212" s="1"/>
      <c r="K212" s="1"/>
      <c r="L212" s="1">
        <f>IF(C212="","",VLOOKUP(C212,[1]BDD!B:Q,16,FALSE))</f>
        <v>1</v>
      </c>
      <c r="M212" s="1" t="s">
        <v>67</v>
      </c>
      <c r="N212" s="1"/>
      <c r="O212" s="1"/>
      <c r="P212" s="128" t="str">
        <f t="shared" si="48"/>
        <v/>
      </c>
      <c r="Q212" s="110">
        <v>43500</v>
      </c>
      <c r="R212" s="110">
        <v>43511</v>
      </c>
      <c r="S212" s="130">
        <f t="shared" si="37"/>
        <v>12</v>
      </c>
      <c r="T212" s="110"/>
      <c r="U212" s="110"/>
      <c r="V212" s="132" t="str">
        <f t="shared" si="38"/>
        <v/>
      </c>
      <c r="W212" s="110"/>
      <c r="X212" s="110"/>
      <c r="Y212" s="134" t="str">
        <f t="shared" si="39"/>
        <v/>
      </c>
      <c r="Z212" s="110"/>
      <c r="AA212" s="110"/>
      <c r="AB212" s="136" t="str">
        <f t="shared" si="40"/>
        <v/>
      </c>
      <c r="AC212" s="110"/>
      <c r="AD212" s="110"/>
      <c r="AE212" s="153" t="str">
        <f t="shared" si="41"/>
        <v/>
      </c>
      <c r="AF212" s="110"/>
      <c r="AG212" s="110"/>
      <c r="AH212" s="154" t="str">
        <f t="shared" si="42"/>
        <v/>
      </c>
      <c r="AI212" s="110"/>
      <c r="AJ212" s="110"/>
      <c r="AK212" s="155" t="str">
        <f t="shared" si="43"/>
        <v/>
      </c>
      <c r="AL212" s="110"/>
      <c r="AM212" s="1"/>
      <c r="AN212" s="123" t="str">
        <f t="shared" si="44"/>
        <v/>
      </c>
      <c r="AO212" s="1"/>
      <c r="AP212" s="1"/>
      <c r="AQ212" s="156" t="str">
        <f t="shared" si="45"/>
        <v/>
      </c>
      <c r="AR212" s="1"/>
      <c r="AS212" s="1"/>
      <c r="AT212" s="157" t="str">
        <f t="shared" si="46"/>
        <v/>
      </c>
      <c r="AU212" s="1"/>
      <c r="AV212" s="1"/>
      <c r="AW212" s="158" t="str">
        <f t="shared" si="47"/>
        <v/>
      </c>
    </row>
    <row r="213" spans="1:49" x14ac:dyDescent="0.3">
      <c r="A213" s="151">
        <v>44235</v>
      </c>
      <c r="B213" s="1" t="e">
        <f>IF(C213="","",VLOOKUP(H213,[1]Portefeuilles!B:E,4,FALSE))</f>
        <v>#N/A</v>
      </c>
      <c r="C213" s="3">
        <v>5793</v>
      </c>
      <c r="D213" s="1"/>
      <c r="E213" s="1"/>
      <c r="F213" s="1"/>
      <c r="G213" s="1"/>
      <c r="H213" s="1"/>
      <c r="I213" s="1"/>
      <c r="J213" s="1"/>
      <c r="K213" s="1"/>
      <c r="L213" s="1">
        <f>IF(C213="","",VLOOKUP(C213,[1]BDD!B:Q,16,FALSE))</f>
        <v>1</v>
      </c>
      <c r="M213" s="1" t="s">
        <v>68</v>
      </c>
      <c r="N213" s="110">
        <v>43495</v>
      </c>
      <c r="O213" s="110">
        <v>43496</v>
      </c>
      <c r="P213" s="128">
        <f t="shared" si="48"/>
        <v>2</v>
      </c>
      <c r="Q213" s="110">
        <v>43497</v>
      </c>
      <c r="R213" s="110">
        <v>43497</v>
      </c>
      <c r="S213" s="130">
        <f t="shared" si="37"/>
        <v>1</v>
      </c>
      <c r="T213" s="110"/>
      <c r="U213" s="110"/>
      <c r="V213" s="132" t="str">
        <f t="shared" si="38"/>
        <v/>
      </c>
      <c r="W213" s="110"/>
      <c r="X213" s="110"/>
      <c r="Y213" s="134" t="str">
        <f t="shared" si="39"/>
        <v/>
      </c>
      <c r="Z213" s="110"/>
      <c r="AA213" s="110"/>
      <c r="AB213" s="136" t="str">
        <f t="shared" si="40"/>
        <v/>
      </c>
      <c r="AC213" s="110"/>
      <c r="AD213" s="110"/>
      <c r="AE213" s="153" t="str">
        <f t="shared" si="41"/>
        <v/>
      </c>
      <c r="AF213" s="110"/>
      <c r="AG213" s="110"/>
      <c r="AH213" s="154" t="str">
        <f t="shared" si="42"/>
        <v/>
      </c>
      <c r="AI213" s="110"/>
      <c r="AJ213" s="110"/>
      <c r="AK213" s="155" t="str">
        <f t="shared" si="43"/>
        <v/>
      </c>
      <c r="AL213" s="110"/>
      <c r="AM213" s="1"/>
      <c r="AN213" s="123" t="str">
        <f t="shared" si="44"/>
        <v/>
      </c>
      <c r="AO213" s="1"/>
      <c r="AP213" s="1"/>
      <c r="AQ213" s="156" t="str">
        <f t="shared" si="45"/>
        <v/>
      </c>
      <c r="AR213" s="1"/>
      <c r="AS213" s="1"/>
      <c r="AT213" s="157" t="str">
        <f t="shared" si="46"/>
        <v/>
      </c>
      <c r="AU213" s="1"/>
      <c r="AV213" s="1"/>
      <c r="AW213" s="158" t="str">
        <f t="shared" si="47"/>
        <v/>
      </c>
    </row>
    <row r="214" spans="1:49" x14ac:dyDescent="0.3">
      <c r="A214" s="151">
        <v>44235</v>
      </c>
      <c r="B214" s="1" t="e">
        <f>IF(C214="","",VLOOKUP(H214,[1]Portefeuilles!B:E,4,FALSE))</f>
        <v>#N/A</v>
      </c>
      <c r="C214" s="111">
        <v>147303</v>
      </c>
      <c r="D214" s="1"/>
      <c r="E214" s="1"/>
      <c r="F214" s="1"/>
      <c r="G214" s="1"/>
      <c r="H214" s="1"/>
      <c r="I214" s="1"/>
      <c r="J214" s="1"/>
      <c r="K214" s="1"/>
      <c r="L214" s="1">
        <f>IF(C214="","",VLOOKUP(C214,[1]BDD!B:Q,16,FALSE))</f>
        <v>1</v>
      </c>
      <c r="M214" s="1" t="s">
        <v>68</v>
      </c>
      <c r="N214" s="1"/>
      <c r="O214" s="1"/>
      <c r="P214" s="128" t="str">
        <f t="shared" si="48"/>
        <v/>
      </c>
      <c r="Q214" s="110">
        <v>43500</v>
      </c>
      <c r="R214" s="110">
        <v>43506</v>
      </c>
      <c r="S214" s="130">
        <f t="shared" si="37"/>
        <v>7</v>
      </c>
      <c r="T214" s="110"/>
      <c r="U214" s="110"/>
      <c r="V214" s="132" t="str">
        <f t="shared" si="38"/>
        <v/>
      </c>
      <c r="W214" s="110"/>
      <c r="X214" s="110"/>
      <c r="Y214" s="134" t="str">
        <f t="shared" si="39"/>
        <v/>
      </c>
      <c r="Z214" s="110"/>
      <c r="AA214" s="110"/>
      <c r="AB214" s="136" t="str">
        <f t="shared" si="40"/>
        <v/>
      </c>
      <c r="AC214" s="110"/>
      <c r="AD214" s="110"/>
      <c r="AE214" s="153" t="str">
        <f t="shared" si="41"/>
        <v/>
      </c>
      <c r="AF214" s="110"/>
      <c r="AG214" s="110"/>
      <c r="AH214" s="154" t="str">
        <f t="shared" si="42"/>
        <v/>
      </c>
      <c r="AI214" s="110"/>
      <c r="AJ214" s="110"/>
      <c r="AK214" s="155" t="str">
        <f t="shared" si="43"/>
        <v/>
      </c>
      <c r="AL214" s="110"/>
      <c r="AM214" s="1"/>
      <c r="AN214" s="123" t="str">
        <f t="shared" si="44"/>
        <v/>
      </c>
      <c r="AO214" s="1"/>
      <c r="AP214" s="1"/>
      <c r="AQ214" s="156" t="str">
        <f t="shared" si="45"/>
        <v/>
      </c>
      <c r="AR214" s="1"/>
      <c r="AS214" s="1"/>
      <c r="AT214" s="157" t="str">
        <f t="shared" si="46"/>
        <v/>
      </c>
      <c r="AU214" s="1"/>
      <c r="AV214" s="1"/>
      <c r="AW214" s="158" t="str">
        <f t="shared" si="47"/>
        <v/>
      </c>
    </row>
    <row r="215" spans="1:49" x14ac:dyDescent="0.3">
      <c r="A215" s="151">
        <v>44235</v>
      </c>
      <c r="B215" s="1" t="e">
        <f>IF(C215="","",VLOOKUP(H215,[1]Portefeuilles!B:E,4,FALSE))</f>
        <v>#N/A</v>
      </c>
      <c r="C215" s="118">
        <v>179637</v>
      </c>
      <c r="D215" s="1"/>
      <c r="E215" s="1"/>
      <c r="F215" s="1"/>
      <c r="G215" s="1"/>
      <c r="H215" s="1"/>
      <c r="I215" s="1"/>
      <c r="J215" s="1"/>
      <c r="K215" s="1"/>
      <c r="L215" s="1">
        <f>IF(C215="","",VLOOKUP(C215,[1]BDD!B:Q,16,FALSE))</f>
        <v>1</v>
      </c>
      <c r="M215" s="1" t="s">
        <v>68</v>
      </c>
      <c r="N215" s="110">
        <v>43493</v>
      </c>
      <c r="O215" s="110">
        <v>43496</v>
      </c>
      <c r="P215" s="128">
        <f t="shared" si="48"/>
        <v>4</v>
      </c>
      <c r="Q215" s="110">
        <v>43497</v>
      </c>
      <c r="R215" s="110">
        <v>43500</v>
      </c>
      <c r="S215" s="130">
        <f t="shared" si="37"/>
        <v>4</v>
      </c>
      <c r="T215" s="110"/>
      <c r="U215" s="110"/>
      <c r="V215" s="132" t="str">
        <f t="shared" si="38"/>
        <v/>
      </c>
      <c r="W215" s="110"/>
      <c r="X215" s="110"/>
      <c r="Y215" s="134" t="str">
        <f t="shared" si="39"/>
        <v/>
      </c>
      <c r="Z215" s="110"/>
      <c r="AA215" s="110"/>
      <c r="AB215" s="136" t="str">
        <f t="shared" si="40"/>
        <v/>
      </c>
      <c r="AC215" s="110"/>
      <c r="AD215" s="110"/>
      <c r="AE215" s="153" t="str">
        <f t="shared" si="41"/>
        <v/>
      </c>
      <c r="AF215" s="110"/>
      <c r="AG215" s="110"/>
      <c r="AH215" s="154" t="str">
        <f t="shared" si="42"/>
        <v/>
      </c>
      <c r="AI215" s="110"/>
      <c r="AJ215" s="110"/>
      <c r="AK215" s="155" t="str">
        <f t="shared" si="43"/>
        <v/>
      </c>
      <c r="AL215" s="110"/>
      <c r="AM215" s="1"/>
      <c r="AN215" s="123" t="str">
        <f t="shared" si="44"/>
        <v/>
      </c>
      <c r="AO215" s="1"/>
      <c r="AP215" s="1"/>
      <c r="AQ215" s="156" t="str">
        <f t="shared" si="45"/>
        <v/>
      </c>
      <c r="AR215" s="1"/>
      <c r="AS215" s="1"/>
      <c r="AT215" s="157" t="str">
        <f t="shared" si="46"/>
        <v/>
      </c>
      <c r="AU215" s="1"/>
      <c r="AV215" s="1"/>
      <c r="AW215" s="158" t="str">
        <f t="shared" si="47"/>
        <v/>
      </c>
    </row>
    <row r="216" spans="1:49" x14ac:dyDescent="0.3">
      <c r="A216" s="151">
        <v>44235</v>
      </c>
      <c r="B216" s="1" t="e">
        <f>IF(C216="","",VLOOKUP(H216,[1]Portefeuilles!B:E,4,FALSE))</f>
        <v>#N/A</v>
      </c>
      <c r="C216" s="118">
        <v>179637</v>
      </c>
      <c r="D216" s="1"/>
      <c r="E216" s="1"/>
      <c r="F216" s="1"/>
      <c r="G216" s="1"/>
      <c r="H216" s="1"/>
      <c r="I216" s="1"/>
      <c r="J216" s="1"/>
      <c r="K216" s="1"/>
      <c r="L216" s="1">
        <f>IF(C216="","",VLOOKUP(C216,[1]BDD!B:Q,16,FALSE))</f>
        <v>1</v>
      </c>
      <c r="M216" s="1" t="s">
        <v>67</v>
      </c>
      <c r="N216" s="110">
        <v>43490</v>
      </c>
      <c r="O216" s="110">
        <v>43492</v>
      </c>
      <c r="P216" s="128">
        <f t="shared" si="48"/>
        <v>3</v>
      </c>
      <c r="Q216" s="110"/>
      <c r="R216" s="110"/>
      <c r="S216" s="130" t="str">
        <f t="shared" si="37"/>
        <v/>
      </c>
      <c r="T216" s="110"/>
      <c r="U216" s="110"/>
      <c r="V216" s="132" t="str">
        <f t="shared" si="38"/>
        <v/>
      </c>
      <c r="W216" s="110"/>
      <c r="X216" s="110"/>
      <c r="Y216" s="134" t="str">
        <f t="shared" si="39"/>
        <v/>
      </c>
      <c r="Z216" s="110"/>
      <c r="AA216" s="110"/>
      <c r="AB216" s="136" t="str">
        <f t="shared" si="40"/>
        <v/>
      </c>
      <c r="AC216" s="110"/>
      <c r="AD216" s="110"/>
      <c r="AE216" s="153" t="str">
        <f t="shared" si="41"/>
        <v/>
      </c>
      <c r="AF216" s="110"/>
      <c r="AG216" s="110"/>
      <c r="AH216" s="154" t="str">
        <f t="shared" si="42"/>
        <v/>
      </c>
      <c r="AI216" s="110"/>
      <c r="AJ216" s="110"/>
      <c r="AK216" s="155" t="str">
        <f t="shared" si="43"/>
        <v/>
      </c>
      <c r="AL216" s="110"/>
      <c r="AM216" s="1"/>
      <c r="AN216" s="123" t="str">
        <f t="shared" si="44"/>
        <v/>
      </c>
      <c r="AO216" s="1"/>
      <c r="AP216" s="1"/>
      <c r="AQ216" s="156" t="str">
        <f t="shared" si="45"/>
        <v/>
      </c>
      <c r="AR216" s="1"/>
      <c r="AS216" s="1"/>
      <c r="AT216" s="157" t="str">
        <f t="shared" si="46"/>
        <v/>
      </c>
      <c r="AU216" s="1"/>
      <c r="AV216" s="1"/>
      <c r="AW216" s="158" t="str">
        <f t="shared" si="47"/>
        <v/>
      </c>
    </row>
    <row r="217" spans="1:49" x14ac:dyDescent="0.3">
      <c r="A217" s="151">
        <v>44235</v>
      </c>
      <c r="B217" s="1" t="e">
        <f>IF(C217="","",VLOOKUP(H217,[1]Portefeuilles!B:E,4,FALSE))</f>
        <v>#N/A</v>
      </c>
      <c r="C217" s="118">
        <v>179637</v>
      </c>
      <c r="D217" s="1"/>
      <c r="E217" s="1"/>
      <c r="F217" s="1"/>
      <c r="G217" s="1"/>
      <c r="H217" s="1"/>
      <c r="I217" s="1"/>
      <c r="J217" s="1"/>
      <c r="K217" s="1"/>
      <c r="L217" s="1">
        <f>IF(C217="","",VLOOKUP(C217,[1]BDD!B:Q,16,FALSE))</f>
        <v>1</v>
      </c>
      <c r="M217" s="1" t="s">
        <v>68</v>
      </c>
      <c r="N217" s="110">
        <v>43489</v>
      </c>
      <c r="O217" s="110">
        <v>43489</v>
      </c>
      <c r="P217" s="128">
        <f t="shared" si="48"/>
        <v>1</v>
      </c>
      <c r="Q217" s="110"/>
      <c r="R217" s="110"/>
      <c r="S217" s="130" t="str">
        <f t="shared" si="37"/>
        <v/>
      </c>
      <c r="T217" s="110"/>
      <c r="U217" s="110"/>
      <c r="V217" s="132" t="str">
        <f t="shared" si="38"/>
        <v/>
      </c>
      <c r="W217" s="110"/>
      <c r="X217" s="110"/>
      <c r="Y217" s="134" t="str">
        <f t="shared" si="39"/>
        <v/>
      </c>
      <c r="Z217" s="110"/>
      <c r="AA217" s="110"/>
      <c r="AB217" s="136" t="str">
        <f t="shared" si="40"/>
        <v/>
      </c>
      <c r="AC217" s="110"/>
      <c r="AD217" s="110"/>
      <c r="AE217" s="153" t="str">
        <f t="shared" si="41"/>
        <v/>
      </c>
      <c r="AF217" s="110"/>
      <c r="AG217" s="110"/>
      <c r="AH217" s="154" t="str">
        <f t="shared" si="42"/>
        <v/>
      </c>
      <c r="AI217" s="110"/>
      <c r="AJ217" s="110"/>
      <c r="AK217" s="155" t="str">
        <f t="shared" si="43"/>
        <v/>
      </c>
      <c r="AL217" s="110"/>
      <c r="AM217" s="1"/>
      <c r="AN217" s="123" t="str">
        <f t="shared" si="44"/>
        <v/>
      </c>
      <c r="AO217" s="1"/>
      <c r="AP217" s="1"/>
      <c r="AQ217" s="156" t="str">
        <f t="shared" si="45"/>
        <v/>
      </c>
      <c r="AR217" s="1"/>
      <c r="AS217" s="1"/>
      <c r="AT217" s="157" t="str">
        <f t="shared" si="46"/>
        <v/>
      </c>
      <c r="AU217" s="1"/>
      <c r="AV217" s="1"/>
      <c r="AW217" s="158" t="str">
        <f t="shared" si="47"/>
        <v/>
      </c>
    </row>
    <row r="218" spans="1:49" x14ac:dyDescent="0.3">
      <c r="A218" s="151">
        <v>44235</v>
      </c>
      <c r="B218" s="1" t="e">
        <f>IF(C218="","",VLOOKUP(H218,[1]Portefeuilles!B:E,4,FALSE))</f>
        <v>#N/A</v>
      </c>
      <c r="C218" s="3">
        <v>18136</v>
      </c>
      <c r="D218" s="1"/>
      <c r="E218" s="1"/>
      <c r="F218" s="1"/>
      <c r="G218" s="1"/>
      <c r="H218" s="1"/>
      <c r="I218" s="1"/>
      <c r="J218" s="1"/>
      <c r="K218" s="1"/>
      <c r="L218" s="1">
        <f>IF(C218="","",VLOOKUP(C218,[1]BDD!B:Q,16,FALSE))</f>
        <v>1</v>
      </c>
      <c r="M218" s="1" t="s">
        <v>68</v>
      </c>
      <c r="N218" s="110">
        <v>43488</v>
      </c>
      <c r="O218" s="110">
        <v>43494</v>
      </c>
      <c r="P218" s="128">
        <f t="shared" si="48"/>
        <v>7</v>
      </c>
      <c r="Q218" s="110"/>
      <c r="R218" s="110"/>
      <c r="S218" s="130" t="str">
        <f t="shared" si="37"/>
        <v/>
      </c>
      <c r="T218" s="110"/>
      <c r="U218" s="110"/>
      <c r="V218" s="132" t="str">
        <f t="shared" si="38"/>
        <v/>
      </c>
      <c r="W218" s="110"/>
      <c r="X218" s="110"/>
      <c r="Y218" s="134" t="str">
        <f t="shared" si="39"/>
        <v/>
      </c>
      <c r="Z218" s="110"/>
      <c r="AA218" s="110"/>
      <c r="AB218" s="136" t="str">
        <f t="shared" si="40"/>
        <v/>
      </c>
      <c r="AC218" s="110"/>
      <c r="AD218" s="110"/>
      <c r="AE218" s="153" t="str">
        <f t="shared" si="41"/>
        <v/>
      </c>
      <c r="AF218" s="110"/>
      <c r="AG218" s="110"/>
      <c r="AH218" s="154" t="str">
        <f t="shared" si="42"/>
        <v/>
      </c>
      <c r="AI218" s="110"/>
      <c r="AJ218" s="110"/>
      <c r="AK218" s="155" t="str">
        <f t="shared" si="43"/>
        <v/>
      </c>
      <c r="AL218" s="110"/>
      <c r="AM218" s="1"/>
      <c r="AN218" s="123" t="str">
        <f t="shared" si="44"/>
        <v/>
      </c>
      <c r="AO218" s="1"/>
      <c r="AP218" s="1"/>
      <c r="AQ218" s="156" t="str">
        <f t="shared" si="45"/>
        <v/>
      </c>
      <c r="AR218" s="1"/>
      <c r="AS218" s="1"/>
      <c r="AT218" s="157" t="str">
        <f t="shared" si="46"/>
        <v/>
      </c>
      <c r="AU218" s="1"/>
      <c r="AV218" s="1"/>
      <c r="AW218" s="158" t="str">
        <f t="shared" si="47"/>
        <v/>
      </c>
    </row>
    <row r="219" spans="1:49" x14ac:dyDescent="0.3">
      <c r="A219" s="151">
        <v>44235</v>
      </c>
      <c r="B219" s="1" t="e">
        <f>IF(C219="","",VLOOKUP(H219,[1]Portefeuilles!B:E,4,FALSE))</f>
        <v>#N/A</v>
      </c>
      <c r="C219" s="3">
        <v>5263</v>
      </c>
      <c r="D219" s="1"/>
      <c r="E219" s="1"/>
      <c r="F219" s="1"/>
      <c r="G219" s="1"/>
      <c r="H219" s="1"/>
      <c r="I219" s="1"/>
      <c r="J219" s="1"/>
      <c r="K219" s="1"/>
      <c r="L219" s="1">
        <f>IF(C219="","",VLOOKUP(C219,[1]BDD!B:Q,16,FALSE))</f>
        <v>1</v>
      </c>
      <c r="M219" s="1" t="s">
        <v>68</v>
      </c>
      <c r="N219" s="110">
        <v>43493</v>
      </c>
      <c r="O219" s="110">
        <v>43496</v>
      </c>
      <c r="P219" s="128">
        <f t="shared" si="48"/>
        <v>4</v>
      </c>
      <c r="Q219" s="110"/>
      <c r="R219" s="110"/>
      <c r="S219" s="130" t="str">
        <f t="shared" si="37"/>
        <v/>
      </c>
      <c r="T219" s="110"/>
      <c r="U219" s="110"/>
      <c r="V219" s="132" t="str">
        <f t="shared" si="38"/>
        <v/>
      </c>
      <c r="W219" s="110"/>
      <c r="X219" s="110"/>
      <c r="Y219" s="134" t="str">
        <f t="shared" si="39"/>
        <v/>
      </c>
      <c r="Z219" s="110"/>
      <c r="AA219" s="110"/>
      <c r="AB219" s="136" t="str">
        <f t="shared" si="40"/>
        <v/>
      </c>
      <c r="AC219" s="110"/>
      <c r="AD219" s="110"/>
      <c r="AE219" s="153" t="str">
        <f t="shared" si="41"/>
        <v/>
      </c>
      <c r="AF219" s="110"/>
      <c r="AG219" s="110"/>
      <c r="AH219" s="154" t="str">
        <f t="shared" si="42"/>
        <v/>
      </c>
      <c r="AI219" s="110"/>
      <c r="AJ219" s="110"/>
      <c r="AK219" s="155" t="str">
        <f t="shared" si="43"/>
        <v/>
      </c>
      <c r="AL219" s="110"/>
      <c r="AM219" s="1"/>
      <c r="AN219" s="123" t="str">
        <f t="shared" si="44"/>
        <v/>
      </c>
      <c r="AO219" s="1"/>
      <c r="AP219" s="1"/>
      <c r="AQ219" s="156" t="str">
        <f t="shared" si="45"/>
        <v/>
      </c>
      <c r="AR219" s="1"/>
      <c r="AS219" s="1"/>
      <c r="AT219" s="157" t="str">
        <f t="shared" si="46"/>
        <v/>
      </c>
      <c r="AU219" s="1"/>
      <c r="AV219" s="1"/>
      <c r="AW219" s="158" t="str">
        <f t="shared" si="47"/>
        <v/>
      </c>
    </row>
    <row r="220" spans="1:49" x14ac:dyDescent="0.3">
      <c r="A220" s="151">
        <v>44235</v>
      </c>
      <c r="B220" s="1" t="e">
        <f>IF(C220="","",VLOOKUP(H220,[1]Portefeuilles!B:E,4,FALSE))</f>
        <v>#N/A</v>
      </c>
      <c r="C220" s="3">
        <v>12012</v>
      </c>
      <c r="D220" s="1"/>
      <c r="E220" s="1"/>
      <c r="F220" s="1"/>
      <c r="G220" s="1"/>
      <c r="H220" s="1"/>
      <c r="I220" s="1"/>
      <c r="J220" s="1"/>
      <c r="K220" s="1"/>
      <c r="L220" s="1">
        <f>IF(C220="","",VLOOKUP(C220,[1]BDD!B:Q,16,FALSE))</f>
        <v>1</v>
      </c>
      <c r="M220" s="1" t="s">
        <v>68</v>
      </c>
      <c r="N220" s="110">
        <v>43493</v>
      </c>
      <c r="O220" s="110">
        <v>43494</v>
      </c>
      <c r="P220" s="128">
        <f t="shared" si="48"/>
        <v>2</v>
      </c>
      <c r="Q220" s="110"/>
      <c r="R220" s="110"/>
      <c r="S220" s="130" t="str">
        <f t="shared" si="37"/>
        <v/>
      </c>
      <c r="T220" s="110"/>
      <c r="U220" s="110"/>
      <c r="V220" s="132" t="str">
        <f t="shared" si="38"/>
        <v/>
      </c>
      <c r="W220" s="110"/>
      <c r="X220" s="110"/>
      <c r="Y220" s="134" t="str">
        <f t="shared" si="39"/>
        <v/>
      </c>
      <c r="Z220" s="110"/>
      <c r="AA220" s="110"/>
      <c r="AB220" s="136" t="str">
        <f t="shared" si="40"/>
        <v/>
      </c>
      <c r="AC220" s="110"/>
      <c r="AD220" s="110"/>
      <c r="AE220" s="153" t="str">
        <f t="shared" si="41"/>
        <v/>
      </c>
      <c r="AF220" s="110"/>
      <c r="AG220" s="110"/>
      <c r="AH220" s="154" t="str">
        <f t="shared" si="42"/>
        <v/>
      </c>
      <c r="AI220" s="110"/>
      <c r="AJ220" s="110"/>
      <c r="AK220" s="155" t="str">
        <f t="shared" si="43"/>
        <v/>
      </c>
      <c r="AL220" s="110"/>
      <c r="AM220" s="1"/>
      <c r="AN220" s="123" t="str">
        <f t="shared" si="44"/>
        <v/>
      </c>
      <c r="AO220" s="1"/>
      <c r="AP220" s="1"/>
      <c r="AQ220" s="156" t="str">
        <f t="shared" si="45"/>
        <v/>
      </c>
      <c r="AR220" s="1"/>
      <c r="AS220" s="1"/>
      <c r="AT220" s="157" t="str">
        <f t="shared" si="46"/>
        <v/>
      </c>
      <c r="AU220" s="1"/>
      <c r="AV220" s="1"/>
      <c r="AW220" s="158" t="str">
        <f t="shared" si="47"/>
        <v/>
      </c>
    </row>
    <row r="221" spans="1:49" x14ac:dyDescent="0.3">
      <c r="A221" s="151">
        <v>44235</v>
      </c>
      <c r="B221" s="1" t="e">
        <f>IF(C221="","",VLOOKUP(H221,[1]Portefeuilles!B:E,4,FALSE))</f>
        <v>#N/A</v>
      </c>
      <c r="C221" s="3">
        <v>13086</v>
      </c>
      <c r="D221" s="1"/>
      <c r="E221" s="1"/>
      <c r="F221" s="1"/>
      <c r="G221" s="1"/>
      <c r="H221" s="1"/>
      <c r="I221" s="1"/>
      <c r="J221" s="1"/>
      <c r="K221" s="1"/>
      <c r="L221" s="1">
        <f>IF(C221="","",VLOOKUP(C221,[1]BDD!B:Q,16,FALSE))</f>
        <v>0.7</v>
      </c>
      <c r="M221" s="1" t="s">
        <v>68</v>
      </c>
      <c r="N221" s="110">
        <v>43494</v>
      </c>
      <c r="O221" s="110">
        <v>43496</v>
      </c>
      <c r="P221" s="128">
        <f t="shared" si="48"/>
        <v>3</v>
      </c>
      <c r="Q221" s="110">
        <v>43497</v>
      </c>
      <c r="R221" s="110">
        <v>43497</v>
      </c>
      <c r="S221" s="130">
        <f t="shared" si="37"/>
        <v>1</v>
      </c>
      <c r="T221" s="110"/>
      <c r="U221" s="110"/>
      <c r="V221" s="132" t="str">
        <f t="shared" si="38"/>
        <v/>
      </c>
      <c r="W221" s="110"/>
      <c r="X221" s="110"/>
      <c r="Y221" s="134" t="str">
        <f t="shared" si="39"/>
        <v/>
      </c>
      <c r="Z221" s="110"/>
      <c r="AA221" s="110"/>
      <c r="AB221" s="136" t="str">
        <f t="shared" si="40"/>
        <v/>
      </c>
      <c r="AC221" s="110"/>
      <c r="AD221" s="110"/>
      <c r="AE221" s="153" t="str">
        <f t="shared" si="41"/>
        <v/>
      </c>
      <c r="AF221" s="110"/>
      <c r="AG221" s="110"/>
      <c r="AH221" s="154" t="str">
        <f t="shared" si="42"/>
        <v/>
      </c>
      <c r="AI221" s="110"/>
      <c r="AJ221" s="110"/>
      <c r="AK221" s="155" t="str">
        <f t="shared" si="43"/>
        <v/>
      </c>
      <c r="AL221" s="110"/>
      <c r="AM221" s="1"/>
      <c r="AN221" s="123" t="str">
        <f t="shared" si="44"/>
        <v/>
      </c>
      <c r="AO221" s="1"/>
      <c r="AP221" s="1"/>
      <c r="AQ221" s="156" t="str">
        <f t="shared" si="45"/>
        <v/>
      </c>
      <c r="AR221" s="1"/>
      <c r="AS221" s="1"/>
      <c r="AT221" s="157" t="str">
        <f t="shared" si="46"/>
        <v/>
      </c>
      <c r="AU221" s="1"/>
      <c r="AV221" s="1"/>
      <c r="AW221" s="158" t="str">
        <f t="shared" si="47"/>
        <v/>
      </c>
    </row>
    <row r="222" spans="1:49" x14ac:dyDescent="0.3">
      <c r="A222" s="151">
        <v>44235</v>
      </c>
      <c r="B222" s="1" t="e">
        <f>IF(C222="","",VLOOKUP(H222,[1]Portefeuilles!B:E,4,FALSE))</f>
        <v>#N/A</v>
      </c>
      <c r="C222" s="3">
        <v>13086</v>
      </c>
      <c r="D222" s="1"/>
      <c r="E222" s="1"/>
      <c r="F222" s="1"/>
      <c r="G222" s="1"/>
      <c r="H222" s="1"/>
      <c r="I222" s="1"/>
      <c r="J222" s="1"/>
      <c r="K222" s="1"/>
      <c r="L222" s="1">
        <f>IF(C222="","",VLOOKUP(C222,[1]BDD!B:Q,16,FALSE))</f>
        <v>0.7</v>
      </c>
      <c r="M222" s="1" t="s">
        <v>67</v>
      </c>
      <c r="N222" s="1"/>
      <c r="O222" s="1"/>
      <c r="P222" s="128" t="str">
        <f t="shared" si="48"/>
        <v/>
      </c>
      <c r="Q222" s="110">
        <v>43500</v>
      </c>
      <c r="R222" s="110">
        <v>43501</v>
      </c>
      <c r="S222" s="130">
        <f t="shared" si="37"/>
        <v>2</v>
      </c>
      <c r="T222" s="110"/>
      <c r="U222" s="110"/>
      <c r="V222" s="132" t="str">
        <f t="shared" si="38"/>
        <v/>
      </c>
      <c r="W222" s="110"/>
      <c r="X222" s="110"/>
      <c r="Y222" s="134" t="str">
        <f t="shared" si="39"/>
        <v/>
      </c>
      <c r="Z222" s="110"/>
      <c r="AA222" s="110"/>
      <c r="AB222" s="136" t="str">
        <f t="shared" si="40"/>
        <v/>
      </c>
      <c r="AC222" s="110"/>
      <c r="AD222" s="110"/>
      <c r="AE222" s="153" t="str">
        <f t="shared" si="41"/>
        <v/>
      </c>
      <c r="AF222" s="110"/>
      <c r="AG222" s="110"/>
      <c r="AH222" s="154" t="str">
        <f t="shared" si="42"/>
        <v/>
      </c>
      <c r="AI222" s="110"/>
      <c r="AJ222" s="110"/>
      <c r="AK222" s="155" t="str">
        <f t="shared" si="43"/>
        <v/>
      </c>
      <c r="AL222" s="110"/>
      <c r="AM222" s="1"/>
      <c r="AN222" s="123" t="str">
        <f t="shared" si="44"/>
        <v/>
      </c>
      <c r="AO222" s="1"/>
      <c r="AP222" s="1"/>
      <c r="AQ222" s="156" t="str">
        <f t="shared" si="45"/>
        <v/>
      </c>
      <c r="AR222" s="1"/>
      <c r="AS222" s="1"/>
      <c r="AT222" s="157" t="str">
        <f t="shared" si="46"/>
        <v/>
      </c>
      <c r="AU222" s="1"/>
      <c r="AV222" s="1"/>
      <c r="AW222" s="158" t="str">
        <f t="shared" si="47"/>
        <v/>
      </c>
    </row>
    <row r="223" spans="1:49" x14ac:dyDescent="0.3">
      <c r="A223" s="151">
        <v>44235</v>
      </c>
      <c r="B223" s="1" t="e">
        <f>IF(C223="","",VLOOKUP(H223,[1]Portefeuilles!B:E,4,FALSE))</f>
        <v>#N/A</v>
      </c>
      <c r="C223" s="3">
        <v>5215</v>
      </c>
      <c r="D223" s="1"/>
      <c r="E223" s="1"/>
      <c r="F223" s="1"/>
      <c r="G223" s="1"/>
      <c r="H223" s="1"/>
      <c r="I223" s="1"/>
      <c r="J223" s="1"/>
      <c r="K223" s="1"/>
      <c r="L223" s="1">
        <f>IF(C223="","",VLOOKUP(C223,[1]BDD!B:Q,16,FALSE))</f>
        <v>1</v>
      </c>
      <c r="M223" s="1" t="s">
        <v>68</v>
      </c>
      <c r="N223" s="110">
        <v>43496</v>
      </c>
      <c r="O223" s="110">
        <v>43496</v>
      </c>
      <c r="P223" s="128">
        <f t="shared" si="48"/>
        <v>1</v>
      </c>
      <c r="Q223" s="110">
        <v>43497</v>
      </c>
      <c r="R223" s="110">
        <v>43503</v>
      </c>
      <c r="S223" s="130">
        <f t="shared" si="37"/>
        <v>7</v>
      </c>
      <c r="T223" s="110"/>
      <c r="U223" s="110"/>
      <c r="V223" s="132" t="str">
        <f t="shared" si="38"/>
        <v/>
      </c>
      <c r="W223" s="110"/>
      <c r="X223" s="110"/>
      <c r="Y223" s="134" t="str">
        <f t="shared" si="39"/>
        <v/>
      </c>
      <c r="Z223" s="110"/>
      <c r="AA223" s="110"/>
      <c r="AB223" s="136" t="str">
        <f t="shared" si="40"/>
        <v/>
      </c>
      <c r="AC223" s="110"/>
      <c r="AD223" s="110"/>
      <c r="AE223" s="153" t="str">
        <f t="shared" si="41"/>
        <v/>
      </c>
      <c r="AF223" s="110"/>
      <c r="AG223" s="110"/>
      <c r="AH223" s="154" t="str">
        <f t="shared" si="42"/>
        <v/>
      </c>
      <c r="AI223" s="110"/>
      <c r="AJ223" s="110"/>
      <c r="AK223" s="155" t="str">
        <f t="shared" si="43"/>
        <v/>
      </c>
      <c r="AL223" s="110"/>
      <c r="AM223" s="1"/>
      <c r="AN223" s="123" t="str">
        <f t="shared" si="44"/>
        <v/>
      </c>
      <c r="AO223" s="1"/>
      <c r="AP223" s="1"/>
      <c r="AQ223" s="156" t="str">
        <f t="shared" si="45"/>
        <v/>
      </c>
      <c r="AR223" s="1"/>
      <c r="AS223" s="1"/>
      <c r="AT223" s="157" t="str">
        <f t="shared" si="46"/>
        <v/>
      </c>
      <c r="AU223" s="1"/>
      <c r="AV223" s="1"/>
      <c r="AW223" s="158" t="str">
        <f t="shared" si="47"/>
        <v/>
      </c>
    </row>
    <row r="224" spans="1:49" x14ac:dyDescent="0.3">
      <c r="A224" s="151">
        <v>44235</v>
      </c>
      <c r="B224" s="1" t="e">
        <f>IF(C224="","",VLOOKUP(H224,[1]Portefeuilles!B:E,4,FALSE))</f>
        <v>#N/A</v>
      </c>
      <c r="C224" s="3">
        <v>18177</v>
      </c>
      <c r="D224" s="1"/>
      <c r="E224" s="1"/>
      <c r="F224" s="1"/>
      <c r="G224" s="1"/>
      <c r="H224" s="1"/>
      <c r="I224" s="1"/>
      <c r="J224" s="1"/>
      <c r="K224" s="1"/>
      <c r="L224" s="1">
        <f>IF(C224="","",VLOOKUP(C224,[1]BDD!B:Q,16,FALSE))</f>
        <v>0.8</v>
      </c>
      <c r="M224" s="1" t="s">
        <v>68</v>
      </c>
      <c r="N224" s="110">
        <v>43496</v>
      </c>
      <c r="O224" s="110">
        <v>43496</v>
      </c>
      <c r="P224" s="128">
        <f t="shared" si="48"/>
        <v>1</v>
      </c>
      <c r="Q224" s="110">
        <v>43497</v>
      </c>
      <c r="R224" s="110">
        <v>43500</v>
      </c>
      <c r="S224" s="130">
        <f t="shared" si="37"/>
        <v>4</v>
      </c>
      <c r="T224" s="110"/>
      <c r="U224" s="110"/>
      <c r="V224" s="132" t="str">
        <f t="shared" si="38"/>
        <v/>
      </c>
      <c r="W224" s="110"/>
      <c r="X224" s="110"/>
      <c r="Y224" s="134" t="str">
        <f t="shared" si="39"/>
        <v/>
      </c>
      <c r="Z224" s="110"/>
      <c r="AA224" s="110"/>
      <c r="AB224" s="136" t="str">
        <f t="shared" si="40"/>
        <v/>
      </c>
      <c r="AC224" s="110"/>
      <c r="AD224" s="110"/>
      <c r="AE224" s="153" t="str">
        <f t="shared" si="41"/>
        <v/>
      </c>
      <c r="AF224" s="110"/>
      <c r="AG224" s="110"/>
      <c r="AH224" s="154" t="str">
        <f t="shared" si="42"/>
        <v/>
      </c>
      <c r="AI224" s="110"/>
      <c r="AJ224" s="110"/>
      <c r="AK224" s="155" t="str">
        <f t="shared" si="43"/>
        <v/>
      </c>
      <c r="AL224" s="110"/>
      <c r="AM224" s="1"/>
      <c r="AN224" s="123" t="str">
        <f t="shared" si="44"/>
        <v/>
      </c>
      <c r="AO224" s="1"/>
      <c r="AP224" s="1"/>
      <c r="AQ224" s="156" t="str">
        <f t="shared" si="45"/>
        <v/>
      </c>
      <c r="AR224" s="1"/>
      <c r="AS224" s="1"/>
      <c r="AT224" s="157" t="str">
        <f t="shared" si="46"/>
        <v/>
      </c>
      <c r="AU224" s="1"/>
      <c r="AV224" s="1"/>
      <c r="AW224" s="158" t="str">
        <f t="shared" si="47"/>
        <v/>
      </c>
    </row>
    <row r="225" spans="1:49" x14ac:dyDescent="0.3">
      <c r="A225" s="151">
        <v>44235</v>
      </c>
      <c r="B225" s="1" t="e">
        <f>IF(C225="","",VLOOKUP(H225,[1]Portefeuilles!B:E,4,FALSE))</f>
        <v>#N/A</v>
      </c>
      <c r="C225" s="118">
        <v>9147</v>
      </c>
      <c r="D225" s="1"/>
      <c r="E225" s="1"/>
      <c r="F225" s="1"/>
      <c r="G225" s="1"/>
      <c r="H225" s="1"/>
      <c r="I225" s="1"/>
      <c r="J225" s="1"/>
      <c r="K225" s="1"/>
      <c r="L225" s="1">
        <f>IF(C225="","",VLOOKUP(C225,[1]BDD!B:Q,16,FALSE))</f>
        <v>1</v>
      </c>
      <c r="M225" s="1" t="s">
        <v>67</v>
      </c>
      <c r="N225" s="110">
        <v>43492</v>
      </c>
      <c r="O225" s="110">
        <v>43496</v>
      </c>
      <c r="P225" s="128">
        <f t="shared" si="48"/>
        <v>5</v>
      </c>
      <c r="Q225" s="110">
        <v>43497</v>
      </c>
      <c r="R225" s="110">
        <v>43523</v>
      </c>
      <c r="S225" s="130">
        <f t="shared" si="37"/>
        <v>27</v>
      </c>
      <c r="T225" s="110"/>
      <c r="U225" s="110"/>
      <c r="V225" s="132" t="str">
        <f t="shared" si="38"/>
        <v/>
      </c>
      <c r="W225" s="110"/>
      <c r="X225" s="110"/>
      <c r="Y225" s="134" t="str">
        <f t="shared" si="39"/>
        <v/>
      </c>
      <c r="Z225" s="110"/>
      <c r="AA225" s="110"/>
      <c r="AB225" s="136" t="str">
        <f t="shared" si="40"/>
        <v/>
      </c>
      <c r="AC225" s="110"/>
      <c r="AD225" s="110"/>
      <c r="AE225" s="153" t="str">
        <f t="shared" si="41"/>
        <v/>
      </c>
      <c r="AF225" s="110"/>
      <c r="AG225" s="110"/>
      <c r="AH225" s="154" t="str">
        <f t="shared" si="42"/>
        <v/>
      </c>
      <c r="AI225" s="110"/>
      <c r="AJ225" s="110"/>
      <c r="AK225" s="155" t="str">
        <f t="shared" si="43"/>
        <v/>
      </c>
      <c r="AL225" s="110"/>
      <c r="AM225" s="1"/>
      <c r="AN225" s="123" t="str">
        <f t="shared" si="44"/>
        <v/>
      </c>
      <c r="AO225" s="1"/>
      <c r="AP225" s="1"/>
      <c r="AQ225" s="156" t="str">
        <f t="shared" si="45"/>
        <v/>
      </c>
      <c r="AR225" s="1"/>
      <c r="AS225" s="1"/>
      <c r="AT225" s="157" t="str">
        <f t="shared" si="46"/>
        <v/>
      </c>
      <c r="AU225" s="1"/>
      <c r="AV225" s="1"/>
      <c r="AW225" s="158" t="str">
        <f t="shared" si="47"/>
        <v/>
      </c>
    </row>
    <row r="226" spans="1:49" x14ac:dyDescent="0.3">
      <c r="A226" s="151">
        <v>44235</v>
      </c>
      <c r="B226" s="1" t="e">
        <f>IF(C226="","",VLOOKUP(H226,[1]Portefeuilles!B:E,4,FALSE))</f>
        <v>#N/A</v>
      </c>
      <c r="C226" s="3">
        <v>113926</v>
      </c>
      <c r="D226" s="1"/>
      <c r="E226" s="1"/>
      <c r="F226" s="1"/>
      <c r="G226" s="1"/>
      <c r="H226" s="1"/>
      <c r="I226" s="1"/>
      <c r="J226" s="1"/>
      <c r="K226" s="1"/>
      <c r="L226" s="1">
        <f>IF(C226="","",VLOOKUP(C226,[1]BDD!B:Q,16,FALSE))</f>
        <v>0.8</v>
      </c>
      <c r="M226" s="1" t="s">
        <v>68</v>
      </c>
      <c r="N226" s="110">
        <v>43492</v>
      </c>
      <c r="O226" s="110">
        <v>43496</v>
      </c>
      <c r="P226" s="128">
        <f t="shared" si="48"/>
        <v>5</v>
      </c>
      <c r="Q226" s="110">
        <v>43497</v>
      </c>
      <c r="R226" s="110">
        <v>43497</v>
      </c>
      <c r="S226" s="130">
        <f t="shared" si="37"/>
        <v>1</v>
      </c>
      <c r="T226" s="110"/>
      <c r="U226" s="110"/>
      <c r="V226" s="132" t="str">
        <f t="shared" si="38"/>
        <v/>
      </c>
      <c r="W226" s="110"/>
      <c r="X226" s="110"/>
      <c r="Y226" s="134" t="str">
        <f t="shared" si="39"/>
        <v/>
      </c>
      <c r="Z226" s="110"/>
      <c r="AA226" s="110"/>
      <c r="AB226" s="136" t="str">
        <f t="shared" si="40"/>
        <v/>
      </c>
      <c r="AC226" s="110"/>
      <c r="AD226" s="110"/>
      <c r="AE226" s="153" t="str">
        <f t="shared" si="41"/>
        <v/>
      </c>
      <c r="AF226" s="110"/>
      <c r="AG226" s="110"/>
      <c r="AH226" s="154" t="str">
        <f t="shared" si="42"/>
        <v/>
      </c>
      <c r="AI226" s="110"/>
      <c r="AJ226" s="110"/>
      <c r="AK226" s="155" t="str">
        <f t="shared" si="43"/>
        <v/>
      </c>
      <c r="AL226" s="110"/>
      <c r="AM226" s="1"/>
      <c r="AN226" s="123" t="str">
        <f t="shared" si="44"/>
        <v/>
      </c>
      <c r="AO226" s="1"/>
      <c r="AP226" s="1"/>
      <c r="AQ226" s="156" t="str">
        <f t="shared" si="45"/>
        <v/>
      </c>
      <c r="AR226" s="1"/>
      <c r="AS226" s="1"/>
      <c r="AT226" s="157" t="str">
        <f t="shared" si="46"/>
        <v/>
      </c>
      <c r="AU226" s="1"/>
      <c r="AV226" s="1"/>
      <c r="AW226" s="158" t="str">
        <f t="shared" si="47"/>
        <v/>
      </c>
    </row>
    <row r="227" spans="1:49" x14ac:dyDescent="0.3">
      <c r="A227" s="151">
        <v>44235</v>
      </c>
      <c r="B227" s="1" t="e">
        <f>IF(C227="","",VLOOKUP(H227,[1]Portefeuilles!B:E,4,FALSE))</f>
        <v>#N/A</v>
      </c>
      <c r="C227" s="3">
        <v>4351</v>
      </c>
      <c r="D227" s="1"/>
      <c r="E227" s="1"/>
      <c r="F227" s="1"/>
      <c r="G227" s="1"/>
      <c r="H227" s="1"/>
      <c r="I227" s="1"/>
      <c r="J227" s="1"/>
      <c r="K227" s="1"/>
      <c r="L227" s="1">
        <f>IF(C227="","",VLOOKUP(C227,[1]BDD!B:Q,16,FALSE))</f>
        <v>1</v>
      </c>
      <c r="M227" s="1" t="s">
        <v>68</v>
      </c>
      <c r="N227" s="110">
        <v>43494</v>
      </c>
      <c r="O227" s="110">
        <v>43496</v>
      </c>
      <c r="P227" s="128">
        <f t="shared" si="48"/>
        <v>3</v>
      </c>
      <c r="Q227" s="110"/>
      <c r="R227" s="110"/>
      <c r="S227" s="130" t="str">
        <f t="shared" si="37"/>
        <v/>
      </c>
      <c r="T227" s="110"/>
      <c r="U227" s="110"/>
      <c r="V227" s="132" t="str">
        <f t="shared" si="38"/>
        <v/>
      </c>
      <c r="W227" s="110"/>
      <c r="X227" s="110"/>
      <c r="Y227" s="134" t="str">
        <f t="shared" si="39"/>
        <v/>
      </c>
      <c r="Z227" s="110"/>
      <c r="AA227" s="110"/>
      <c r="AB227" s="136" t="str">
        <f t="shared" si="40"/>
        <v/>
      </c>
      <c r="AC227" s="110"/>
      <c r="AD227" s="110"/>
      <c r="AE227" s="153" t="str">
        <f t="shared" si="41"/>
        <v/>
      </c>
      <c r="AF227" s="110"/>
      <c r="AG227" s="110"/>
      <c r="AH227" s="154" t="str">
        <f t="shared" si="42"/>
        <v/>
      </c>
      <c r="AI227" s="110"/>
      <c r="AJ227" s="110"/>
      <c r="AK227" s="155" t="str">
        <f t="shared" si="43"/>
        <v/>
      </c>
      <c r="AL227" s="110"/>
      <c r="AM227" s="1"/>
      <c r="AN227" s="123" t="str">
        <f t="shared" si="44"/>
        <v/>
      </c>
      <c r="AO227" s="1"/>
      <c r="AP227" s="1"/>
      <c r="AQ227" s="156" t="str">
        <f t="shared" si="45"/>
        <v/>
      </c>
      <c r="AR227" s="1"/>
      <c r="AS227" s="1"/>
      <c r="AT227" s="157" t="str">
        <f t="shared" si="46"/>
        <v/>
      </c>
      <c r="AU227" s="1"/>
      <c r="AV227" s="1"/>
      <c r="AW227" s="158" t="str">
        <f t="shared" si="47"/>
        <v/>
      </c>
    </row>
    <row r="228" spans="1:49" x14ac:dyDescent="0.3">
      <c r="A228" s="151">
        <v>44235</v>
      </c>
      <c r="B228" s="1" t="e">
        <f>IF(C228="","",VLOOKUP(H228,[1]Portefeuilles!B:E,4,FALSE))</f>
        <v>#N/A</v>
      </c>
      <c r="C228" s="3">
        <v>12897</v>
      </c>
      <c r="D228" s="1"/>
      <c r="E228" s="1"/>
      <c r="F228" s="1"/>
      <c r="G228" s="1"/>
      <c r="H228" s="1"/>
      <c r="I228" s="1"/>
      <c r="J228" s="1"/>
      <c r="K228" s="1"/>
      <c r="L228" s="1">
        <f>IF(C228="","",VLOOKUP(C228,[1]BDD!B:Q,16,FALSE))</f>
        <v>1</v>
      </c>
      <c r="M228" s="1" t="s">
        <v>68</v>
      </c>
      <c r="N228" s="110">
        <v>43486</v>
      </c>
      <c r="O228" s="110">
        <v>43490</v>
      </c>
      <c r="P228" s="128">
        <f t="shared" si="48"/>
        <v>5</v>
      </c>
      <c r="Q228" s="110"/>
      <c r="R228" s="110"/>
      <c r="S228" s="130" t="str">
        <f t="shared" si="37"/>
        <v/>
      </c>
      <c r="T228" s="110"/>
      <c r="U228" s="110"/>
      <c r="V228" s="132" t="str">
        <f t="shared" si="38"/>
        <v/>
      </c>
      <c r="W228" s="110"/>
      <c r="X228" s="110"/>
      <c r="Y228" s="134" t="str">
        <f t="shared" si="39"/>
        <v/>
      </c>
      <c r="Z228" s="110"/>
      <c r="AA228" s="110"/>
      <c r="AB228" s="136" t="str">
        <f t="shared" si="40"/>
        <v/>
      </c>
      <c r="AC228" s="110"/>
      <c r="AD228" s="110"/>
      <c r="AE228" s="153" t="str">
        <f t="shared" si="41"/>
        <v/>
      </c>
      <c r="AF228" s="110"/>
      <c r="AG228" s="110"/>
      <c r="AH228" s="154" t="str">
        <f t="shared" si="42"/>
        <v/>
      </c>
      <c r="AI228" s="110"/>
      <c r="AJ228" s="110"/>
      <c r="AK228" s="155" t="str">
        <f t="shared" si="43"/>
        <v/>
      </c>
      <c r="AL228" s="110"/>
      <c r="AM228" s="1"/>
      <c r="AN228" s="123" t="str">
        <f t="shared" si="44"/>
        <v/>
      </c>
      <c r="AO228" s="1"/>
      <c r="AP228" s="1"/>
      <c r="AQ228" s="156" t="str">
        <f t="shared" si="45"/>
        <v/>
      </c>
      <c r="AR228" s="1"/>
      <c r="AS228" s="1"/>
      <c r="AT228" s="157" t="str">
        <f t="shared" si="46"/>
        <v/>
      </c>
      <c r="AU228" s="1"/>
      <c r="AV228" s="1"/>
      <c r="AW228" s="158" t="str">
        <f t="shared" si="47"/>
        <v/>
      </c>
    </row>
    <row r="229" spans="1:49" x14ac:dyDescent="0.3">
      <c r="A229" s="151">
        <v>44235</v>
      </c>
      <c r="B229" s="1" t="e">
        <f>IF(C229="","",VLOOKUP(H229,[1]Portefeuilles!B:E,4,FALSE))</f>
        <v>#N/A</v>
      </c>
      <c r="C229" s="3">
        <v>141995</v>
      </c>
      <c r="D229" s="1"/>
      <c r="E229" s="1"/>
      <c r="F229" s="1"/>
      <c r="G229" s="1"/>
      <c r="H229" s="1"/>
      <c r="I229" s="1"/>
      <c r="J229" s="1"/>
      <c r="K229" s="1"/>
      <c r="L229" s="1">
        <f>IF(C229="","",VLOOKUP(C229,[1]BDD!B:Q,16,FALSE))</f>
        <v>0.9</v>
      </c>
      <c r="M229" s="1" t="s">
        <v>68</v>
      </c>
      <c r="N229" s="110">
        <v>43483</v>
      </c>
      <c r="O229" s="110">
        <v>43483</v>
      </c>
      <c r="P229" s="128">
        <f t="shared" si="48"/>
        <v>1</v>
      </c>
      <c r="Q229" s="110"/>
      <c r="R229" s="110"/>
      <c r="S229" s="130" t="str">
        <f t="shared" si="37"/>
        <v/>
      </c>
      <c r="T229" s="110"/>
      <c r="U229" s="110"/>
      <c r="V229" s="132" t="str">
        <f t="shared" si="38"/>
        <v/>
      </c>
      <c r="W229" s="110"/>
      <c r="X229" s="110"/>
      <c r="Y229" s="134" t="str">
        <f t="shared" si="39"/>
        <v/>
      </c>
      <c r="Z229" s="110"/>
      <c r="AA229" s="110"/>
      <c r="AB229" s="136" t="str">
        <f t="shared" si="40"/>
        <v/>
      </c>
      <c r="AC229" s="110"/>
      <c r="AD229" s="110"/>
      <c r="AE229" s="153" t="str">
        <f t="shared" si="41"/>
        <v/>
      </c>
      <c r="AF229" s="110"/>
      <c r="AG229" s="110"/>
      <c r="AH229" s="154" t="str">
        <f t="shared" si="42"/>
        <v/>
      </c>
      <c r="AI229" s="110"/>
      <c r="AJ229" s="110"/>
      <c r="AK229" s="155" t="str">
        <f t="shared" si="43"/>
        <v/>
      </c>
      <c r="AL229" s="110"/>
      <c r="AM229" s="1"/>
      <c r="AN229" s="123" t="str">
        <f t="shared" si="44"/>
        <v/>
      </c>
      <c r="AO229" s="1"/>
      <c r="AP229" s="1"/>
      <c r="AQ229" s="156" t="str">
        <f t="shared" si="45"/>
        <v/>
      </c>
      <c r="AR229" s="1"/>
      <c r="AS229" s="1"/>
      <c r="AT229" s="157" t="str">
        <f t="shared" si="46"/>
        <v/>
      </c>
      <c r="AU229" s="1"/>
      <c r="AV229" s="1"/>
      <c r="AW229" s="158" t="str">
        <f t="shared" si="47"/>
        <v/>
      </c>
    </row>
    <row r="230" spans="1:49" x14ac:dyDescent="0.3">
      <c r="A230" s="151">
        <v>44235</v>
      </c>
      <c r="B230" s="1" t="e">
        <f>IF(C230="","",VLOOKUP(H230,[1]Portefeuilles!B:E,4,FALSE))</f>
        <v>#N/A</v>
      </c>
      <c r="C230" s="3">
        <v>14116</v>
      </c>
      <c r="D230" s="1"/>
      <c r="E230" s="1"/>
      <c r="F230" s="1"/>
      <c r="G230" s="1"/>
      <c r="H230" s="1"/>
      <c r="I230" s="1"/>
      <c r="J230" s="1"/>
      <c r="K230" s="1"/>
      <c r="L230" s="1">
        <f>IF(C230="","",VLOOKUP(C230,[1]BDD!B:Q,16,FALSE))</f>
        <v>1</v>
      </c>
      <c r="M230" s="1" t="s">
        <v>68</v>
      </c>
      <c r="N230" s="110">
        <v>43493</v>
      </c>
      <c r="O230" s="110">
        <v>43496</v>
      </c>
      <c r="P230" s="128">
        <f t="shared" si="48"/>
        <v>4</v>
      </c>
      <c r="Q230" s="110">
        <v>43497</v>
      </c>
      <c r="R230" s="110">
        <v>43499</v>
      </c>
      <c r="S230" s="130">
        <f t="shared" si="37"/>
        <v>3</v>
      </c>
      <c r="T230" s="110"/>
      <c r="U230" s="110"/>
      <c r="V230" s="132" t="str">
        <f t="shared" si="38"/>
        <v/>
      </c>
      <c r="W230" s="110"/>
      <c r="X230" s="110"/>
      <c r="Y230" s="134" t="str">
        <f t="shared" si="39"/>
        <v/>
      </c>
      <c r="Z230" s="110"/>
      <c r="AA230" s="110"/>
      <c r="AB230" s="136" t="str">
        <f t="shared" si="40"/>
        <v/>
      </c>
      <c r="AC230" s="110"/>
      <c r="AD230" s="110"/>
      <c r="AE230" s="153" t="str">
        <f t="shared" si="41"/>
        <v/>
      </c>
      <c r="AF230" s="110"/>
      <c r="AG230" s="110"/>
      <c r="AH230" s="154" t="str">
        <f t="shared" si="42"/>
        <v/>
      </c>
      <c r="AI230" s="110"/>
      <c r="AJ230" s="110"/>
      <c r="AK230" s="155" t="str">
        <f t="shared" si="43"/>
        <v/>
      </c>
      <c r="AL230" s="110"/>
      <c r="AM230" s="1"/>
      <c r="AN230" s="123" t="str">
        <f t="shared" si="44"/>
        <v/>
      </c>
      <c r="AO230" s="1"/>
      <c r="AP230" s="1"/>
      <c r="AQ230" s="156" t="str">
        <f t="shared" si="45"/>
        <v/>
      </c>
      <c r="AR230" s="1"/>
      <c r="AS230" s="1"/>
      <c r="AT230" s="157" t="str">
        <f t="shared" si="46"/>
        <v/>
      </c>
      <c r="AU230" s="1"/>
      <c r="AV230" s="1"/>
      <c r="AW230" s="158" t="str">
        <f t="shared" si="47"/>
        <v/>
      </c>
    </row>
    <row r="231" spans="1:49" x14ac:dyDescent="0.3">
      <c r="A231" s="151">
        <v>44235</v>
      </c>
      <c r="B231" s="1" t="e">
        <f>IF(C231="","",VLOOKUP(H231,[1]Portefeuilles!B:E,4,FALSE))</f>
        <v>#N/A</v>
      </c>
      <c r="C231" s="3">
        <v>12181</v>
      </c>
      <c r="D231" s="1"/>
      <c r="E231" s="1"/>
      <c r="F231" s="1"/>
      <c r="G231" s="1"/>
      <c r="H231" s="1"/>
      <c r="I231" s="1"/>
      <c r="J231" s="1"/>
      <c r="K231" s="1"/>
      <c r="L231" s="1">
        <f>IF(C231="","",VLOOKUP(C231,[1]BDD!B:Q,16,FALSE))</f>
        <v>1</v>
      </c>
      <c r="M231" s="1" t="s">
        <v>68</v>
      </c>
      <c r="N231" s="110">
        <v>43493</v>
      </c>
      <c r="O231" s="110">
        <v>43496</v>
      </c>
      <c r="P231" s="128">
        <f t="shared" si="48"/>
        <v>4</v>
      </c>
      <c r="Q231" s="110">
        <v>43497</v>
      </c>
      <c r="R231" s="110">
        <v>43524</v>
      </c>
      <c r="S231" s="130">
        <f t="shared" si="37"/>
        <v>28</v>
      </c>
      <c r="T231" s="110">
        <v>43525</v>
      </c>
      <c r="U231" s="110">
        <v>43525</v>
      </c>
      <c r="V231" s="132">
        <f t="shared" si="38"/>
        <v>1</v>
      </c>
      <c r="W231" s="110"/>
      <c r="X231" s="110"/>
      <c r="Y231" s="134" t="str">
        <f t="shared" si="39"/>
        <v/>
      </c>
      <c r="Z231" s="110"/>
      <c r="AA231" s="110"/>
      <c r="AB231" s="136" t="str">
        <f t="shared" si="40"/>
        <v/>
      </c>
      <c r="AC231" s="110"/>
      <c r="AD231" s="110"/>
      <c r="AE231" s="153" t="str">
        <f t="shared" si="41"/>
        <v/>
      </c>
      <c r="AF231" s="110"/>
      <c r="AG231" s="110"/>
      <c r="AH231" s="154" t="str">
        <f t="shared" si="42"/>
        <v/>
      </c>
      <c r="AI231" s="110"/>
      <c r="AJ231" s="110"/>
      <c r="AK231" s="155" t="str">
        <f t="shared" si="43"/>
        <v/>
      </c>
      <c r="AL231" s="110"/>
      <c r="AM231" s="1"/>
      <c r="AN231" s="123" t="str">
        <f t="shared" si="44"/>
        <v/>
      </c>
      <c r="AO231" s="1"/>
      <c r="AP231" s="1"/>
      <c r="AQ231" s="156" t="str">
        <f t="shared" si="45"/>
        <v/>
      </c>
      <c r="AR231" s="1"/>
      <c r="AS231" s="1"/>
      <c r="AT231" s="157" t="str">
        <f t="shared" si="46"/>
        <v/>
      </c>
      <c r="AU231" s="1"/>
      <c r="AV231" s="1"/>
      <c r="AW231" s="158" t="str">
        <f t="shared" si="47"/>
        <v/>
      </c>
    </row>
    <row r="232" spans="1:49" x14ac:dyDescent="0.3">
      <c r="A232" s="151">
        <v>44235</v>
      </c>
      <c r="B232" s="1" t="e">
        <f>IF(C232="","",VLOOKUP(H232,[1]Portefeuilles!B:E,4,FALSE))</f>
        <v>#N/A</v>
      </c>
      <c r="C232" s="3">
        <v>139856</v>
      </c>
      <c r="D232" s="1"/>
      <c r="E232" s="1"/>
      <c r="F232" s="1"/>
      <c r="G232" s="1"/>
      <c r="H232" s="1"/>
      <c r="I232" s="1"/>
      <c r="J232" s="1"/>
      <c r="K232" s="1"/>
      <c r="L232" s="1">
        <f>IF(C232="","",VLOOKUP(C232,[1]BDD!B:Q,16,FALSE))</f>
        <v>1</v>
      </c>
      <c r="M232" s="1" t="s">
        <v>68</v>
      </c>
      <c r="N232" s="110">
        <v>43496</v>
      </c>
      <c r="O232" s="110">
        <v>43496</v>
      </c>
      <c r="P232" s="128">
        <f t="shared" si="48"/>
        <v>1</v>
      </c>
      <c r="Q232" s="110">
        <v>43497</v>
      </c>
      <c r="R232" s="110">
        <v>43497</v>
      </c>
      <c r="S232" s="130">
        <f t="shared" si="37"/>
        <v>1</v>
      </c>
      <c r="T232" s="110"/>
      <c r="U232" s="110"/>
      <c r="V232" s="132" t="str">
        <f t="shared" si="38"/>
        <v/>
      </c>
      <c r="W232" s="110"/>
      <c r="X232" s="110"/>
      <c r="Y232" s="134" t="str">
        <f t="shared" si="39"/>
        <v/>
      </c>
      <c r="Z232" s="110"/>
      <c r="AA232" s="110"/>
      <c r="AB232" s="136" t="str">
        <f t="shared" si="40"/>
        <v/>
      </c>
      <c r="AC232" s="110"/>
      <c r="AD232" s="110"/>
      <c r="AE232" s="153" t="str">
        <f t="shared" si="41"/>
        <v/>
      </c>
      <c r="AF232" s="110"/>
      <c r="AG232" s="110"/>
      <c r="AH232" s="154" t="str">
        <f t="shared" si="42"/>
        <v/>
      </c>
      <c r="AI232" s="110"/>
      <c r="AJ232" s="110"/>
      <c r="AK232" s="155" t="str">
        <f t="shared" si="43"/>
        <v/>
      </c>
      <c r="AL232" s="110"/>
      <c r="AM232" s="1"/>
      <c r="AN232" s="123" t="str">
        <f t="shared" si="44"/>
        <v/>
      </c>
      <c r="AO232" s="1"/>
      <c r="AP232" s="1"/>
      <c r="AQ232" s="156" t="str">
        <f t="shared" si="45"/>
        <v/>
      </c>
      <c r="AR232" s="1"/>
      <c r="AS232" s="1"/>
      <c r="AT232" s="157" t="str">
        <f t="shared" si="46"/>
        <v/>
      </c>
      <c r="AU232" s="1"/>
      <c r="AV232" s="1"/>
      <c r="AW232" s="158" t="str">
        <f t="shared" si="47"/>
        <v/>
      </c>
    </row>
    <row r="233" spans="1:49" x14ac:dyDescent="0.3">
      <c r="A233" s="151">
        <v>44235</v>
      </c>
      <c r="B233" s="1" t="e">
        <f>IF(C233="","",VLOOKUP(H233,[1]Portefeuilles!B:E,4,FALSE))</f>
        <v>#N/A</v>
      </c>
      <c r="C233" s="3">
        <v>8252</v>
      </c>
      <c r="D233" s="1"/>
      <c r="E233" s="1"/>
      <c r="F233" s="1"/>
      <c r="G233" s="1"/>
      <c r="H233" s="1"/>
      <c r="I233" s="1"/>
      <c r="J233" s="1"/>
      <c r="K233" s="1"/>
      <c r="L233" s="1">
        <f>IF(C233="","",VLOOKUP(C233,[1]BDD!B:Q,16,FALSE))</f>
        <v>1</v>
      </c>
      <c r="M233" s="1" t="s">
        <v>67</v>
      </c>
      <c r="N233" s="110">
        <v>43496</v>
      </c>
      <c r="O233" s="110">
        <v>43496</v>
      </c>
      <c r="P233" s="128">
        <f t="shared" si="48"/>
        <v>1</v>
      </c>
      <c r="Q233" s="110">
        <v>43497</v>
      </c>
      <c r="R233" s="110">
        <v>43504</v>
      </c>
      <c r="S233" s="130">
        <f t="shared" si="37"/>
        <v>8</v>
      </c>
      <c r="T233" s="110"/>
      <c r="U233" s="110"/>
      <c r="V233" s="132" t="str">
        <f t="shared" si="38"/>
        <v/>
      </c>
      <c r="W233" s="110"/>
      <c r="X233" s="110"/>
      <c r="Y233" s="134" t="str">
        <f t="shared" si="39"/>
        <v/>
      </c>
      <c r="Z233" s="110"/>
      <c r="AA233" s="110"/>
      <c r="AB233" s="136" t="str">
        <f t="shared" si="40"/>
        <v/>
      </c>
      <c r="AC233" s="110"/>
      <c r="AD233" s="110"/>
      <c r="AE233" s="153" t="str">
        <f t="shared" si="41"/>
        <v/>
      </c>
      <c r="AF233" s="110"/>
      <c r="AG233" s="110"/>
      <c r="AH233" s="154" t="str">
        <f t="shared" si="42"/>
        <v/>
      </c>
      <c r="AI233" s="110"/>
      <c r="AJ233" s="110"/>
      <c r="AK233" s="155" t="str">
        <f t="shared" si="43"/>
        <v/>
      </c>
      <c r="AL233" s="110"/>
      <c r="AM233" s="1"/>
      <c r="AN233" s="123" t="str">
        <f t="shared" si="44"/>
        <v/>
      </c>
      <c r="AO233" s="1"/>
      <c r="AP233" s="1"/>
      <c r="AQ233" s="156" t="str">
        <f t="shared" si="45"/>
        <v/>
      </c>
      <c r="AR233" s="1"/>
      <c r="AS233" s="1"/>
      <c r="AT233" s="157" t="str">
        <f t="shared" si="46"/>
        <v/>
      </c>
      <c r="AU233" s="1"/>
      <c r="AV233" s="1"/>
      <c r="AW233" s="158" t="str">
        <f t="shared" si="47"/>
        <v/>
      </c>
    </row>
    <row r="234" spans="1:49" x14ac:dyDescent="0.3">
      <c r="A234" s="151">
        <v>44235</v>
      </c>
      <c r="B234" s="1" t="e">
        <f>IF(C234="","",VLOOKUP(H234,[1]Portefeuilles!B:E,4,FALSE))</f>
        <v>#N/A</v>
      </c>
      <c r="C234" s="3">
        <v>13055</v>
      </c>
      <c r="D234" s="1"/>
      <c r="E234" s="1"/>
      <c r="F234" s="1"/>
      <c r="G234" s="1"/>
      <c r="H234" s="1"/>
      <c r="I234" s="1"/>
      <c r="J234" s="1"/>
      <c r="K234" s="1"/>
      <c r="L234" s="1">
        <f>IF(C234="","",VLOOKUP(C234,[1]BDD!B:Q,16,FALSE))</f>
        <v>1</v>
      </c>
      <c r="M234" s="1" t="s">
        <v>68</v>
      </c>
      <c r="N234" s="1"/>
      <c r="O234" s="1"/>
      <c r="P234" s="128" t="str">
        <f t="shared" si="48"/>
        <v/>
      </c>
      <c r="Q234" s="110">
        <v>43500</v>
      </c>
      <c r="R234" s="110">
        <v>43505</v>
      </c>
      <c r="S234" s="130">
        <f t="shared" si="37"/>
        <v>6</v>
      </c>
      <c r="T234" s="110"/>
      <c r="U234" s="110"/>
      <c r="V234" s="132" t="str">
        <f t="shared" si="38"/>
        <v/>
      </c>
      <c r="W234" s="110"/>
      <c r="X234" s="110"/>
      <c r="Y234" s="134" t="str">
        <f t="shared" si="39"/>
        <v/>
      </c>
      <c r="Z234" s="110"/>
      <c r="AA234" s="110"/>
      <c r="AB234" s="136" t="str">
        <f t="shared" si="40"/>
        <v/>
      </c>
      <c r="AC234" s="110"/>
      <c r="AD234" s="110"/>
      <c r="AE234" s="153" t="str">
        <f t="shared" si="41"/>
        <v/>
      </c>
      <c r="AF234" s="110"/>
      <c r="AG234" s="110"/>
      <c r="AH234" s="154" t="str">
        <f t="shared" si="42"/>
        <v/>
      </c>
      <c r="AI234" s="110"/>
      <c r="AJ234" s="110"/>
      <c r="AK234" s="155" t="str">
        <f t="shared" si="43"/>
        <v/>
      </c>
      <c r="AL234" s="110"/>
      <c r="AM234" s="1"/>
      <c r="AN234" s="123" t="str">
        <f t="shared" si="44"/>
        <v/>
      </c>
      <c r="AO234" s="1"/>
      <c r="AP234" s="1"/>
      <c r="AQ234" s="156" t="str">
        <f t="shared" si="45"/>
        <v/>
      </c>
      <c r="AR234" s="1"/>
      <c r="AS234" s="1"/>
      <c r="AT234" s="157" t="str">
        <f t="shared" si="46"/>
        <v/>
      </c>
      <c r="AU234" s="1"/>
      <c r="AV234" s="1"/>
      <c r="AW234" s="158" t="str">
        <f t="shared" si="47"/>
        <v/>
      </c>
    </row>
    <row r="235" spans="1:49" x14ac:dyDescent="0.3">
      <c r="A235" s="151">
        <v>44235</v>
      </c>
      <c r="B235" s="1" t="e">
        <f>IF(C235="","",VLOOKUP(H235,[1]Portefeuilles!B:E,4,FALSE))</f>
        <v>#N/A</v>
      </c>
      <c r="C235" s="3">
        <v>129090</v>
      </c>
      <c r="D235" s="1"/>
      <c r="E235" s="1"/>
      <c r="F235" s="1"/>
      <c r="G235" s="1"/>
      <c r="H235" s="1"/>
      <c r="I235" s="1"/>
      <c r="J235" s="1"/>
      <c r="K235" s="1"/>
      <c r="L235" s="1">
        <f>IF(C235="","",VLOOKUP(C235,[1]BDD!B:Q,16,FALSE))</f>
        <v>1</v>
      </c>
      <c r="M235" s="1" t="s">
        <v>67</v>
      </c>
      <c r="N235" s="110">
        <v>43495</v>
      </c>
      <c r="O235" s="110">
        <v>43496</v>
      </c>
      <c r="P235" s="128">
        <f t="shared" si="48"/>
        <v>2</v>
      </c>
      <c r="Q235" s="110">
        <v>43497</v>
      </c>
      <c r="R235" s="110">
        <v>43524</v>
      </c>
      <c r="S235" s="130">
        <f t="shared" si="37"/>
        <v>28</v>
      </c>
      <c r="T235" s="110">
        <v>43525</v>
      </c>
      <c r="U235" s="110">
        <v>43526</v>
      </c>
      <c r="V235" s="132">
        <f t="shared" si="38"/>
        <v>2</v>
      </c>
      <c r="W235" s="110"/>
      <c r="X235" s="110"/>
      <c r="Y235" s="134" t="str">
        <f t="shared" si="39"/>
        <v/>
      </c>
      <c r="Z235" s="110"/>
      <c r="AA235" s="110"/>
      <c r="AB235" s="136" t="str">
        <f t="shared" si="40"/>
        <v/>
      </c>
      <c r="AC235" s="110"/>
      <c r="AD235" s="110"/>
      <c r="AE235" s="153" t="str">
        <f t="shared" si="41"/>
        <v/>
      </c>
      <c r="AF235" s="110"/>
      <c r="AG235" s="110"/>
      <c r="AH235" s="154" t="str">
        <f t="shared" si="42"/>
        <v/>
      </c>
      <c r="AI235" s="110"/>
      <c r="AJ235" s="110"/>
      <c r="AK235" s="155" t="str">
        <f t="shared" si="43"/>
        <v/>
      </c>
      <c r="AL235" s="110"/>
      <c r="AM235" s="1"/>
      <c r="AN235" s="123" t="str">
        <f t="shared" si="44"/>
        <v/>
      </c>
      <c r="AO235" s="1"/>
      <c r="AP235" s="1"/>
      <c r="AQ235" s="156" t="str">
        <f t="shared" si="45"/>
        <v/>
      </c>
      <c r="AR235" s="1"/>
      <c r="AS235" s="1"/>
      <c r="AT235" s="157" t="str">
        <f t="shared" si="46"/>
        <v/>
      </c>
      <c r="AU235" s="1"/>
      <c r="AV235" s="1"/>
      <c r="AW235" s="158" t="str">
        <f t="shared" si="47"/>
        <v/>
      </c>
    </row>
    <row r="236" spans="1:49" x14ac:dyDescent="0.3">
      <c r="A236" s="151">
        <v>44235</v>
      </c>
      <c r="B236" s="1" t="e">
        <f>IF(C236="","",VLOOKUP(H236,[1]Portefeuilles!B:E,4,FALSE))</f>
        <v>#N/A</v>
      </c>
      <c r="C236" s="3">
        <v>13349</v>
      </c>
      <c r="D236" s="1"/>
      <c r="E236" s="1"/>
      <c r="F236" s="1"/>
      <c r="G236" s="1"/>
      <c r="H236" s="1"/>
      <c r="I236" s="1"/>
      <c r="J236" s="1"/>
      <c r="K236" s="1"/>
      <c r="L236" s="1">
        <f>IF(C236="","",VLOOKUP(C236,[1]BDD!B:Q,16,FALSE))</f>
        <v>1</v>
      </c>
      <c r="M236" s="1" t="s">
        <v>68</v>
      </c>
      <c r="N236" s="110">
        <v>43495</v>
      </c>
      <c r="O236" s="110">
        <v>43496</v>
      </c>
      <c r="P236" s="128">
        <f t="shared" si="48"/>
        <v>2</v>
      </c>
      <c r="Q236" s="110">
        <v>43497</v>
      </c>
      <c r="R236" s="110">
        <v>43502</v>
      </c>
      <c r="S236" s="130">
        <f t="shared" si="37"/>
        <v>6</v>
      </c>
      <c r="T236" s="110"/>
      <c r="U236" s="110"/>
      <c r="V236" s="132" t="str">
        <f t="shared" si="38"/>
        <v/>
      </c>
      <c r="W236" s="110"/>
      <c r="X236" s="110"/>
      <c r="Y236" s="134" t="str">
        <f t="shared" si="39"/>
        <v/>
      </c>
      <c r="Z236" s="110"/>
      <c r="AA236" s="110"/>
      <c r="AB236" s="136" t="str">
        <f t="shared" si="40"/>
        <v/>
      </c>
      <c r="AC236" s="110"/>
      <c r="AD236" s="110"/>
      <c r="AE236" s="153" t="str">
        <f t="shared" si="41"/>
        <v/>
      </c>
      <c r="AF236" s="110"/>
      <c r="AG236" s="110"/>
      <c r="AH236" s="154" t="str">
        <f t="shared" si="42"/>
        <v/>
      </c>
      <c r="AI236" s="110"/>
      <c r="AJ236" s="110"/>
      <c r="AK236" s="155" t="str">
        <f t="shared" si="43"/>
        <v/>
      </c>
      <c r="AL236" s="110"/>
      <c r="AM236" s="1"/>
      <c r="AN236" s="123" t="str">
        <f t="shared" si="44"/>
        <v/>
      </c>
      <c r="AO236" s="1"/>
      <c r="AP236" s="1"/>
      <c r="AQ236" s="156" t="str">
        <f t="shared" si="45"/>
        <v/>
      </c>
      <c r="AR236" s="1"/>
      <c r="AS236" s="1"/>
      <c r="AT236" s="157" t="str">
        <f t="shared" si="46"/>
        <v/>
      </c>
      <c r="AU236" s="1"/>
      <c r="AV236" s="1"/>
      <c r="AW236" s="158" t="str">
        <f t="shared" si="47"/>
        <v/>
      </c>
    </row>
    <row r="237" spans="1:49" x14ac:dyDescent="0.3">
      <c r="A237" s="151">
        <v>44235</v>
      </c>
      <c r="B237" s="1" t="e">
        <f>IF(C237="","",VLOOKUP(H237,[1]Portefeuilles!B:E,4,FALSE))</f>
        <v>#N/A</v>
      </c>
      <c r="C237" s="118">
        <v>11373</v>
      </c>
      <c r="D237" s="1"/>
      <c r="E237" s="1"/>
      <c r="F237" s="1"/>
      <c r="G237" s="1"/>
      <c r="H237" s="1"/>
      <c r="I237" s="1"/>
      <c r="J237" s="1"/>
      <c r="K237" s="1"/>
      <c r="L237" s="1">
        <f>IF(C237="","",VLOOKUP(C237,[1]BDD!B:Q,16,FALSE))</f>
        <v>1</v>
      </c>
      <c r="M237" s="1" t="s">
        <v>68</v>
      </c>
      <c r="N237" s="110">
        <v>43493</v>
      </c>
      <c r="O237" s="110">
        <v>43495</v>
      </c>
      <c r="P237" s="128">
        <f t="shared" si="48"/>
        <v>3</v>
      </c>
      <c r="Q237" s="110"/>
      <c r="R237" s="110"/>
      <c r="S237" s="130" t="str">
        <f t="shared" si="37"/>
        <v/>
      </c>
      <c r="T237" s="110"/>
      <c r="U237" s="110"/>
      <c r="V237" s="132" t="str">
        <f t="shared" si="38"/>
        <v/>
      </c>
      <c r="W237" s="110"/>
      <c r="X237" s="110"/>
      <c r="Y237" s="134" t="str">
        <f t="shared" si="39"/>
        <v/>
      </c>
      <c r="Z237" s="110"/>
      <c r="AA237" s="110"/>
      <c r="AB237" s="136" t="str">
        <f t="shared" si="40"/>
        <v/>
      </c>
      <c r="AC237" s="110"/>
      <c r="AD237" s="110"/>
      <c r="AE237" s="153" t="str">
        <f t="shared" si="41"/>
        <v/>
      </c>
      <c r="AF237" s="110"/>
      <c r="AG237" s="110"/>
      <c r="AH237" s="154" t="str">
        <f t="shared" si="42"/>
        <v/>
      </c>
      <c r="AI237" s="110"/>
      <c r="AJ237" s="110"/>
      <c r="AK237" s="155" t="str">
        <f t="shared" si="43"/>
        <v/>
      </c>
      <c r="AL237" s="110"/>
      <c r="AM237" s="1"/>
      <c r="AN237" s="123" t="str">
        <f t="shared" si="44"/>
        <v/>
      </c>
      <c r="AO237" s="1"/>
      <c r="AP237" s="1"/>
      <c r="AQ237" s="156" t="str">
        <f t="shared" si="45"/>
        <v/>
      </c>
      <c r="AR237" s="1"/>
      <c r="AS237" s="1"/>
      <c r="AT237" s="157" t="str">
        <f t="shared" si="46"/>
        <v/>
      </c>
      <c r="AU237" s="1"/>
      <c r="AV237" s="1"/>
      <c r="AW237" s="158" t="str">
        <f t="shared" si="47"/>
        <v/>
      </c>
    </row>
  </sheetData>
  <autoFilter ref="A5:AW237" xr:uid="{AD8E1744-0D53-429C-9346-F2C4A84C06E4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P1408"/>
  <sheetViews>
    <sheetView tabSelected="1" zoomScale="90" zoomScaleNormal="90" workbookViewId="0">
      <selection activeCell="D17" sqref="D17"/>
    </sheetView>
  </sheetViews>
  <sheetFormatPr baseColWidth="10" defaultColWidth="9.109375" defaultRowHeight="14.4" x14ac:dyDescent="0.3"/>
  <cols>
    <col min="1" max="1" width="29.109375" style="2" customWidth="1"/>
    <col min="2" max="2" width="9.109375" style="2" customWidth="1"/>
    <col min="3" max="3" width="19.44140625" style="2" customWidth="1"/>
    <col min="4" max="4" width="14.88671875" style="2" customWidth="1"/>
    <col min="5" max="5" width="17" style="2" customWidth="1"/>
    <col min="6" max="6" width="10.77734375" style="5" hidden="1" customWidth="1"/>
    <col min="7" max="7" width="29.44140625" style="2" hidden="1" customWidth="1"/>
    <col min="8" max="8" width="8.44140625" style="5" hidden="1" customWidth="1"/>
    <col min="9" max="9" width="28.33203125" style="2" hidden="1" customWidth="1"/>
    <col min="10" max="10" width="9.109375" style="2" hidden="1" customWidth="1"/>
    <col min="11" max="11" width="11.6640625" style="2" hidden="1" customWidth="1"/>
    <col min="12" max="12" width="9.109375" style="2" hidden="1" customWidth="1"/>
    <col min="13" max="13" width="7.6640625" style="5" customWidth="1"/>
    <col min="14" max="15" width="9.109375" style="2" customWidth="1"/>
    <col min="16" max="16" width="15.109375" style="2" customWidth="1"/>
    <col min="17" max="17" width="11" style="5" bestFit="1" customWidth="1"/>
    <col min="18" max="32" width="9.109375" style="2" customWidth="1"/>
    <col min="33" max="33" width="12" style="2" bestFit="1" customWidth="1"/>
    <col min="34" max="34" width="9.109375" style="50" customWidth="1"/>
    <col min="35" max="35" width="23.88671875" style="2"/>
    <col min="36" max="1025" width="11.44140625" style="2"/>
    <col min="1026" max="16384" width="9.109375" style="2"/>
  </cols>
  <sheetData>
    <row r="1" spans="1:42" s="32" customFormat="1" ht="21.6" thickBot="1" x14ac:dyDescent="0.35">
      <c r="A1" s="56" t="s">
        <v>39</v>
      </c>
      <c r="B1" s="57"/>
      <c r="C1" s="57"/>
      <c r="D1" s="57"/>
      <c r="E1" s="3"/>
      <c r="F1" s="3"/>
      <c r="G1" s="3"/>
      <c r="H1" s="3"/>
      <c r="I1" s="3"/>
      <c r="J1" s="57"/>
      <c r="K1" s="57"/>
      <c r="L1" s="57"/>
      <c r="M1" s="58"/>
      <c r="N1" s="57"/>
      <c r="O1" s="57"/>
      <c r="P1" s="71" t="s">
        <v>36</v>
      </c>
      <c r="Q1" s="34">
        <f ca="1">SUM(Q7:Q1408)</f>
        <v>1878</v>
      </c>
      <c r="R1" s="35">
        <f ca="1">SUM(R7:R1408)</f>
        <v>248</v>
      </c>
      <c r="S1" s="36" t="e">
        <f ca="1">SUM(S7:S1408)</f>
        <v>#N/A</v>
      </c>
      <c r="T1" s="37" t="e">
        <f ca="1">SUM(T7:T1408)</f>
        <v>#N/A</v>
      </c>
      <c r="U1" s="34">
        <f>SUM(U7:U1408)</f>
        <v>0</v>
      </c>
      <c r="V1" s="35">
        <f>SUM(V7:V1408)</f>
        <v>0</v>
      </c>
      <c r="W1" s="36">
        <f>SUM(W7:W1408)</f>
        <v>0</v>
      </c>
      <c r="X1" s="37">
        <f>SUM(X7:X1408)</f>
        <v>0</v>
      </c>
      <c r="Y1" s="34">
        <f>SUM(Y7:Y1408)</f>
        <v>0</v>
      </c>
      <c r="Z1" s="35">
        <f>SUM(Z7:Z1408)</f>
        <v>0</v>
      </c>
      <c r="AA1" s="36">
        <f>SUM(AA7:AA1408)</f>
        <v>0</v>
      </c>
      <c r="AB1" s="37">
        <f>SUM(AB7:AB1408)</f>
        <v>0</v>
      </c>
      <c r="AC1" s="34">
        <f>SUM(AC7:AC1408)</f>
        <v>0</v>
      </c>
      <c r="AD1" s="35">
        <f>SUM(AD7:AD1408)</f>
        <v>0</v>
      </c>
      <c r="AE1" s="36">
        <f>SUM(AE7:AE1408)</f>
        <v>0</v>
      </c>
      <c r="AF1" s="37">
        <f>SUM(AF7:AF1408)</f>
        <v>0</v>
      </c>
      <c r="AG1" s="38" t="e">
        <f ca="1">SUM(AG7:AG1408)</f>
        <v>#N/A</v>
      </c>
      <c r="AH1" s="58"/>
      <c r="AI1" s="57"/>
      <c r="AJ1" s="57"/>
    </row>
    <row r="2" spans="1:42" s="32" customFormat="1" ht="24" thickBot="1" x14ac:dyDescent="0.35">
      <c r="A2" s="73" t="s">
        <v>56</v>
      </c>
      <c r="B2" s="57"/>
      <c r="C2" s="57"/>
      <c r="D2" s="57"/>
      <c r="E2" s="3"/>
      <c r="F2" s="3"/>
      <c r="G2" s="3"/>
      <c r="H2" s="3"/>
      <c r="I2" s="3"/>
      <c r="J2" s="57"/>
      <c r="K2" s="57"/>
      <c r="L2" s="57"/>
      <c r="M2" s="58"/>
      <c r="N2" s="57"/>
      <c r="O2" s="57"/>
      <c r="P2" s="70" t="s">
        <v>70</v>
      </c>
      <c r="Q2" s="39">
        <f ca="1">COUNTA(Q7:Q1408)</f>
        <v>1402</v>
      </c>
      <c r="R2" s="40">
        <f ca="1">COUNTA(R7:R1408)</f>
        <v>1402</v>
      </c>
      <c r="S2" s="41">
        <f ca="1">COUNTA(S7:S1408)</f>
        <v>1401</v>
      </c>
      <c r="T2" s="42">
        <f ca="1">SUM(Q2:S2)</f>
        <v>4205</v>
      </c>
      <c r="U2" s="39">
        <f>COUNTA(U7:U1408)</f>
        <v>0</v>
      </c>
      <c r="V2" s="40">
        <f>COUNTA(V7:V1408)</f>
        <v>0</v>
      </c>
      <c r="W2" s="41">
        <f>COUNTA(W7:W1408)</f>
        <v>0</v>
      </c>
      <c r="X2" s="42">
        <f>SUM(U2:W2)</f>
        <v>0</v>
      </c>
      <c r="Y2" s="39">
        <f>COUNTA(Y7:Y1408)</f>
        <v>0</v>
      </c>
      <c r="Z2" s="40">
        <f>COUNTA(Z7:Z1408)</f>
        <v>0</v>
      </c>
      <c r="AA2" s="41">
        <f>COUNTA(AA7:AA1408)</f>
        <v>0</v>
      </c>
      <c r="AB2" s="42">
        <f>SUM(Y2:AA2)</f>
        <v>0</v>
      </c>
      <c r="AC2" s="39">
        <f>COUNTA(AC7:AC1408)</f>
        <v>0</v>
      </c>
      <c r="AD2" s="40">
        <f>COUNTA(AD7:AD1408)</f>
        <v>0</v>
      </c>
      <c r="AE2" s="41">
        <f>COUNTA(AE7:AE1408)</f>
        <v>0</v>
      </c>
      <c r="AF2" s="42">
        <f>SUM(AC2:AE2)</f>
        <v>0</v>
      </c>
      <c r="AG2" s="43">
        <f ca="1">SUM(T2+X2+AB2+AF2)</f>
        <v>4205</v>
      </c>
      <c r="AH2" s="58"/>
      <c r="AI2" s="57"/>
      <c r="AJ2" s="57"/>
    </row>
    <row r="3" spans="1:42" s="32" customFormat="1" ht="21.6" thickBot="1" x14ac:dyDescent="0.35">
      <c r="A3" s="56"/>
      <c r="B3" s="57"/>
      <c r="C3" s="57"/>
      <c r="D3" s="57"/>
      <c r="E3" s="3"/>
      <c r="F3" s="3"/>
      <c r="G3" s="59" t="s">
        <v>53</v>
      </c>
      <c r="H3" s="3"/>
      <c r="I3" s="3"/>
      <c r="J3" s="57"/>
      <c r="K3" s="57"/>
      <c r="L3" s="57"/>
      <c r="M3" s="58"/>
      <c r="N3" s="57"/>
      <c r="O3" s="57"/>
      <c r="P3" s="69" t="s">
        <v>37</v>
      </c>
      <c r="Q3" s="44" t="e">
        <f>#REF!</f>
        <v>#REF!</v>
      </c>
      <c r="R3" s="45" t="e">
        <f>#REF!</f>
        <v>#REF!</v>
      </c>
      <c r="S3" s="46" t="e">
        <f>#REF!</f>
        <v>#REF!</v>
      </c>
      <c r="T3" s="63" t="e">
        <f>SUM(Q3:S3)</f>
        <v>#REF!</v>
      </c>
      <c r="U3" s="44" t="e">
        <f>#REF!</f>
        <v>#REF!</v>
      </c>
      <c r="V3" s="45" t="e">
        <f>#REF!</f>
        <v>#REF!</v>
      </c>
      <c r="W3" s="46" t="e">
        <f>#REF!</f>
        <v>#REF!</v>
      </c>
      <c r="X3" s="63" t="e">
        <f t="shared" ref="X3:X4" si="0">SUM(U3:W3)</f>
        <v>#REF!</v>
      </c>
      <c r="Y3" s="44" t="e">
        <f>#REF!</f>
        <v>#REF!</v>
      </c>
      <c r="Z3" s="45" t="e">
        <f>#REF!</f>
        <v>#REF!</v>
      </c>
      <c r="AA3" s="46" t="e">
        <f>#REF!</f>
        <v>#REF!</v>
      </c>
      <c r="AB3" s="63" t="e">
        <f t="shared" ref="AB3:AB4" si="1">SUM(Y3:AA3)</f>
        <v>#REF!</v>
      </c>
      <c r="AC3" s="44" t="e">
        <f>#REF!</f>
        <v>#REF!</v>
      </c>
      <c r="AD3" s="45" t="e">
        <f>#REF!</f>
        <v>#REF!</v>
      </c>
      <c r="AE3" s="46" t="e">
        <f>#REF!</f>
        <v>#REF!</v>
      </c>
      <c r="AF3" s="47" t="e">
        <f t="shared" ref="AF3:AF4" si="2">SUM(AC3:AE3)</f>
        <v>#REF!</v>
      </c>
      <c r="AG3" s="48" t="e">
        <f>SUM(T3+X3+AB3+AF3)</f>
        <v>#REF!</v>
      </c>
      <c r="AH3" s="58"/>
      <c r="AI3" s="57"/>
      <c r="AJ3" s="57"/>
    </row>
    <row r="4" spans="1:42" s="32" customFormat="1" ht="20.25" customHeight="1" thickBot="1" x14ac:dyDescent="0.35">
      <c r="A4" s="107"/>
      <c r="B4" s="57"/>
      <c r="C4" s="57"/>
      <c r="D4" s="57"/>
      <c r="E4" s="57"/>
      <c r="F4" s="58"/>
      <c r="H4" s="58"/>
      <c r="I4" s="57"/>
      <c r="J4" s="57"/>
      <c r="K4" s="57"/>
      <c r="L4" s="57"/>
      <c r="M4" s="57"/>
      <c r="N4" s="57"/>
      <c r="O4" s="57"/>
      <c r="P4" s="72" t="s">
        <v>35</v>
      </c>
      <c r="Q4" s="33" t="e">
        <f>IF(Q3=0,"",(Q2/Q3)*100)</f>
        <v>#REF!</v>
      </c>
      <c r="R4" s="67" t="e">
        <f t="shared" ref="R4:AE4" si="3">IF(R3=0,"",(R2/R3)*100)</f>
        <v>#REF!</v>
      </c>
      <c r="S4" s="68" t="e">
        <f t="shared" si="3"/>
        <v>#REF!</v>
      </c>
      <c r="T4" s="62" t="e">
        <f t="shared" si="3"/>
        <v>#REF!</v>
      </c>
      <c r="U4" s="66" t="e">
        <f t="shared" si="3"/>
        <v>#REF!</v>
      </c>
      <c r="V4" s="67" t="e">
        <f t="shared" si="3"/>
        <v>#REF!</v>
      </c>
      <c r="W4" s="68" t="e">
        <f t="shared" si="3"/>
        <v>#REF!</v>
      </c>
      <c r="X4" s="63" t="e">
        <f t="shared" si="0"/>
        <v>#REF!</v>
      </c>
      <c r="Y4" s="66" t="e">
        <f t="shared" si="3"/>
        <v>#REF!</v>
      </c>
      <c r="Z4" s="67" t="e">
        <f t="shared" si="3"/>
        <v>#REF!</v>
      </c>
      <c r="AA4" s="68" t="e">
        <f t="shared" si="3"/>
        <v>#REF!</v>
      </c>
      <c r="AB4" s="63" t="e">
        <f t="shared" si="1"/>
        <v>#REF!</v>
      </c>
      <c r="AC4" s="66" t="e">
        <f t="shared" si="3"/>
        <v>#REF!</v>
      </c>
      <c r="AD4" s="67" t="e">
        <f t="shared" si="3"/>
        <v>#REF!</v>
      </c>
      <c r="AE4" s="68" t="e">
        <f t="shared" si="3"/>
        <v>#REF!</v>
      </c>
      <c r="AF4" s="64" t="e">
        <f t="shared" si="2"/>
        <v>#REF!</v>
      </c>
      <c r="AG4" s="65" t="e">
        <f>SUM(T4+X4+AB4+AF4)</f>
        <v>#REF!</v>
      </c>
      <c r="AH4" s="58"/>
      <c r="AI4" s="57"/>
      <c r="AJ4" s="57"/>
    </row>
    <row r="5" spans="1:42" ht="14.25" customHeight="1" thickBot="1" x14ac:dyDescent="0.3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49" t="s">
        <v>38</v>
      </c>
      <c r="Q5" s="74">
        <v>31</v>
      </c>
      <c r="R5" s="75">
        <v>28</v>
      </c>
      <c r="S5" s="75">
        <v>31</v>
      </c>
      <c r="T5" s="76">
        <f>Q5+R5+S5</f>
        <v>90</v>
      </c>
      <c r="U5" s="75">
        <v>30</v>
      </c>
      <c r="V5" s="75">
        <v>31</v>
      </c>
      <c r="W5" s="75">
        <v>30</v>
      </c>
      <c r="X5" s="76">
        <f>SUM(U5:W5)</f>
        <v>91</v>
      </c>
      <c r="Y5" s="75">
        <v>31</v>
      </c>
      <c r="Z5" s="75">
        <v>31</v>
      </c>
      <c r="AA5" s="75">
        <v>30</v>
      </c>
      <c r="AB5" s="76">
        <f>SUM(Y5:AA5)</f>
        <v>92</v>
      </c>
      <c r="AC5" s="75">
        <v>31</v>
      </c>
      <c r="AD5" s="75">
        <v>30</v>
      </c>
      <c r="AE5" s="75">
        <v>31</v>
      </c>
      <c r="AF5" s="76">
        <f>SUM(AC5:AE5)</f>
        <v>92</v>
      </c>
      <c r="AG5" s="77"/>
      <c r="AH5" s="78">
        <f>SUM(AH7:AH1408)</f>
        <v>0</v>
      </c>
      <c r="AI5" s="53"/>
      <c r="AJ5" s="53"/>
    </row>
    <row r="6" spans="1:42" ht="36.6" thickBot="1" x14ac:dyDescent="0.35">
      <c r="A6" s="93" t="s">
        <v>0</v>
      </c>
      <c r="B6" s="94" t="s">
        <v>1</v>
      </c>
      <c r="C6" s="94" t="s">
        <v>2</v>
      </c>
      <c r="D6" s="94" t="s">
        <v>3</v>
      </c>
      <c r="E6" s="94" t="s">
        <v>4</v>
      </c>
      <c r="F6" s="94" t="s">
        <v>5</v>
      </c>
      <c r="G6" s="94" t="s">
        <v>6</v>
      </c>
      <c r="H6" s="95" t="s">
        <v>59</v>
      </c>
      <c r="I6" s="96" t="s">
        <v>7</v>
      </c>
      <c r="J6" s="97" t="s">
        <v>34</v>
      </c>
      <c r="K6" s="98" t="s">
        <v>9</v>
      </c>
      <c r="L6" s="96" t="s">
        <v>10</v>
      </c>
      <c r="M6" s="94"/>
      <c r="N6" s="96" t="s">
        <v>12</v>
      </c>
      <c r="O6" s="96" t="s">
        <v>13</v>
      </c>
      <c r="P6" s="99" t="s">
        <v>14</v>
      </c>
      <c r="Q6" s="100" t="s">
        <v>15</v>
      </c>
      <c r="R6" s="101" t="s">
        <v>16</v>
      </c>
      <c r="S6" s="101" t="s">
        <v>17</v>
      </c>
      <c r="T6" s="101" t="s">
        <v>18</v>
      </c>
      <c r="U6" s="101" t="s">
        <v>19</v>
      </c>
      <c r="V6" s="101" t="s">
        <v>20</v>
      </c>
      <c r="W6" s="101" t="s">
        <v>21</v>
      </c>
      <c r="X6" s="101" t="s">
        <v>22</v>
      </c>
      <c r="Y6" s="101" t="s">
        <v>23</v>
      </c>
      <c r="Z6" s="101" t="s">
        <v>24</v>
      </c>
      <c r="AA6" s="101" t="s">
        <v>25</v>
      </c>
      <c r="AB6" s="101" t="s">
        <v>26</v>
      </c>
      <c r="AC6" s="101" t="s">
        <v>27</v>
      </c>
      <c r="AD6" s="101" t="s">
        <v>28</v>
      </c>
      <c r="AE6" s="101" t="s">
        <v>29</v>
      </c>
      <c r="AF6" s="102" t="s">
        <v>30</v>
      </c>
      <c r="AG6" s="103" t="s">
        <v>31</v>
      </c>
      <c r="AH6" s="104" t="s">
        <v>32</v>
      </c>
      <c r="AI6" s="105" t="s">
        <v>33</v>
      </c>
      <c r="AJ6" s="106" t="s">
        <v>52</v>
      </c>
    </row>
    <row r="7" spans="1:42" x14ac:dyDescent="0.3">
      <c r="A7" s="79" t="str">
        <f>IF(B7="","",IF(G7="","",VLOOKUP(G7,#REF!,3,0)))</f>
        <v/>
      </c>
      <c r="B7" s="174">
        <v>11229</v>
      </c>
      <c r="C7" s="52"/>
      <c r="D7" s="52"/>
      <c r="E7" s="52"/>
      <c r="F7" s="80"/>
      <c r="G7" s="81"/>
      <c r="H7" s="82"/>
      <c r="I7" s="20"/>
      <c r="J7" s="19"/>
      <c r="K7" s="20"/>
      <c r="L7" s="20"/>
      <c r="M7" s="80"/>
      <c r="N7" s="19"/>
      <c r="O7" s="6"/>
      <c r="P7" s="83" t="e">
        <f>IF(B7="","",VLOOKUP(B7,#REF!,17,FALSE))</f>
        <v>#REF!</v>
      </c>
      <c r="Q7" s="171">
        <f ca="1">IF(B7="","",SUMIF(B7:B1408,"11229",Janv_SuiviDates))</f>
        <v>34</v>
      </c>
      <c r="R7" s="172">
        <f ca="1">IF(B7="","",SUMIF(C7:C1408,"11229",FEV_SuiviDates))</f>
        <v>0</v>
      </c>
      <c r="S7" s="173">
        <f ca="1">IF(B7="","",SUMIF(B7:D1408,"11229",Mars_SuiviDates))</f>
        <v>0</v>
      </c>
      <c r="T7" s="87">
        <f t="shared" ref="T7" ca="1" si="4">SUM(Q7:S7)</f>
        <v>34</v>
      </c>
      <c r="U7" s="88"/>
      <c r="V7" s="85"/>
      <c r="W7" s="86"/>
      <c r="X7" s="87">
        <f t="shared" ref="X7" si="5">SUM(U7:W7)</f>
        <v>0</v>
      </c>
      <c r="Y7" s="88"/>
      <c r="Z7" s="85"/>
      <c r="AA7" s="86"/>
      <c r="AB7" s="87">
        <f t="shared" ref="AB7" si="6">SUM(Y7:AA7)</f>
        <v>0</v>
      </c>
      <c r="AC7" s="88"/>
      <c r="AD7" s="85"/>
      <c r="AE7" s="86"/>
      <c r="AF7" s="87">
        <f t="shared" ref="AF7" si="7">SUM(AC7:AE7)</f>
        <v>0</v>
      </c>
      <c r="AG7" s="89">
        <f t="shared" ref="AG7" ca="1" si="8">T7+X7+AB7+AF7</f>
        <v>34</v>
      </c>
      <c r="AH7" s="90"/>
      <c r="AI7" s="91" t="str">
        <f>IF(G7="","",VLOOKUP(G7,#REF!,4,0))</f>
        <v/>
      </c>
      <c r="AJ7" s="92" t="str">
        <f>IF(G7="","",VLOOKUP(G7,#REF!,5,FALSE))</f>
        <v/>
      </c>
    </row>
    <row r="8" spans="1:42" x14ac:dyDescent="0.3">
      <c r="A8" s="79" t="str">
        <f>IF(B8="","",IF(G8="","",VLOOKUP(G8,#REF!,3,0)))</f>
        <v/>
      </c>
      <c r="B8" s="174">
        <v>4846</v>
      </c>
      <c r="C8" s="52"/>
      <c r="D8" s="52"/>
      <c r="E8" s="52"/>
      <c r="F8" s="80"/>
      <c r="G8" s="81"/>
      <c r="H8" s="82"/>
      <c r="I8" s="20"/>
      <c r="J8" s="19"/>
      <c r="K8" s="20"/>
      <c r="L8" s="20"/>
      <c r="M8" s="80"/>
      <c r="N8" s="19"/>
      <c r="O8" s="6"/>
      <c r="P8" s="83" t="e">
        <f>IF(B8="","",VLOOKUP(B8,#REF!,17,FALSE))</f>
        <v>#REF!</v>
      </c>
      <c r="Q8" s="171">
        <f>SUMIF(B8,"4846",Janv_SuiviDates)</f>
        <v>10</v>
      </c>
      <c r="R8" s="172">
        <f ca="1">SUMIF(B8:C1409,"4846",FEV_SuiviDates)</f>
        <v>0</v>
      </c>
      <c r="S8" s="173">
        <f ca="1">IF(B8="","",SUMIF(B8:D1409,"4846",Mars_SuiviDates))</f>
        <v>0</v>
      </c>
      <c r="T8" s="87">
        <f t="shared" ref="T8:T70" ca="1" si="9">SUM(Q8:S8)</f>
        <v>10</v>
      </c>
      <c r="U8" s="88"/>
      <c r="V8" s="85"/>
      <c r="W8" s="86"/>
      <c r="X8" s="87">
        <f t="shared" ref="X8:X70" si="10">SUM(U8:W8)</f>
        <v>0</v>
      </c>
      <c r="Y8" s="88"/>
      <c r="Z8" s="85"/>
      <c r="AA8" s="86"/>
      <c r="AB8" s="87">
        <f t="shared" ref="AB8:AB70" si="11">SUM(Y8:AA8)</f>
        <v>0</v>
      </c>
      <c r="AC8" s="88"/>
      <c r="AD8" s="85"/>
      <c r="AE8" s="86"/>
      <c r="AF8" s="87">
        <f t="shared" ref="AF8:AF70" si="12">SUM(AC8:AE8)</f>
        <v>0</v>
      </c>
      <c r="AG8" s="89">
        <f t="shared" ref="AG8:AG70" ca="1" si="13">T8+X8+AB8+AF8</f>
        <v>10</v>
      </c>
      <c r="AH8" s="90"/>
      <c r="AI8" s="91" t="str">
        <f>IF(G8="","",VLOOKUP(G8,#REF!,4,0))</f>
        <v/>
      </c>
      <c r="AJ8" s="92" t="str">
        <f>IF(G8="","",VLOOKUP(G8,#REF!,5,FALSE))</f>
        <v/>
      </c>
    </row>
    <row r="9" spans="1:42" x14ac:dyDescent="0.3">
      <c r="A9" s="79" t="str">
        <f>IF(B9="","",IF(G9="","",VLOOKUP(G9,#REF!,3,0)))</f>
        <v/>
      </c>
      <c r="B9" s="174">
        <v>129090</v>
      </c>
      <c r="C9" s="52"/>
      <c r="D9" s="52"/>
      <c r="E9" s="52"/>
      <c r="F9" s="80"/>
      <c r="G9" s="81"/>
      <c r="H9" s="82"/>
      <c r="I9" s="20"/>
      <c r="J9" s="19"/>
      <c r="K9" s="20"/>
      <c r="L9" s="20"/>
      <c r="M9" s="80"/>
      <c r="N9" s="19"/>
      <c r="O9" s="6"/>
      <c r="P9" s="83" t="e">
        <f>IF(B9="","",VLOOKUP(B9,#REF!,17,FALSE))</f>
        <v>#REF!</v>
      </c>
      <c r="Q9" s="171">
        <f ca="1">IF(B9="","",SUMIF(B9:B1410,"11229",Janv_SuiviDates))</f>
        <v>8</v>
      </c>
      <c r="R9" s="172">
        <f ca="1">IF(B9="","",SUMIF(C9:C1410,"11229",FEV_SuiviDates))</f>
        <v>0</v>
      </c>
      <c r="S9" s="173">
        <f ca="1">IF(B9="","",SUMIF(B9:D1410,"11229",Mars_SuiviDates))</f>
        <v>0</v>
      </c>
      <c r="T9" s="87">
        <f t="shared" ca="1" si="9"/>
        <v>8</v>
      </c>
      <c r="U9" s="88"/>
      <c r="V9" s="85"/>
      <c r="W9" s="86"/>
      <c r="X9" s="87">
        <f t="shared" si="10"/>
        <v>0</v>
      </c>
      <c r="Y9" s="88"/>
      <c r="Z9" s="85"/>
      <c r="AA9" s="86"/>
      <c r="AB9" s="87">
        <f t="shared" si="11"/>
        <v>0</v>
      </c>
      <c r="AC9" s="88"/>
      <c r="AD9" s="85"/>
      <c r="AE9" s="86"/>
      <c r="AF9" s="87">
        <f t="shared" si="12"/>
        <v>0</v>
      </c>
      <c r="AG9" s="89">
        <f t="shared" ca="1" si="13"/>
        <v>8</v>
      </c>
      <c r="AH9" s="90"/>
      <c r="AI9" s="91" t="str">
        <f>IF(G9="","",VLOOKUP(G9,#REF!,4,0))</f>
        <v/>
      </c>
      <c r="AJ9" s="92" t="str">
        <f>IF(G9="","",VLOOKUP(G9,#REF!,5,FALSE))</f>
        <v/>
      </c>
      <c r="AP9" s="2" t="s">
        <v>54</v>
      </c>
    </row>
    <row r="10" spans="1:42" x14ac:dyDescent="0.3">
      <c r="A10" s="79" t="str">
        <f>IF(B10="","",IF(G10="","",VLOOKUP(G10,#REF!,3,0)))</f>
        <v/>
      </c>
      <c r="B10" s="174">
        <v>129140</v>
      </c>
      <c r="C10" s="52"/>
      <c r="D10" s="52"/>
      <c r="E10" s="52"/>
      <c r="F10" s="80"/>
      <c r="G10" s="81"/>
      <c r="H10" s="82"/>
      <c r="I10" s="20"/>
      <c r="J10" s="19"/>
      <c r="K10" s="20"/>
      <c r="L10" s="20"/>
      <c r="M10" s="80"/>
      <c r="N10" s="19"/>
      <c r="O10" s="6"/>
      <c r="P10" s="83" t="e">
        <f>IF(B10="","",VLOOKUP(B10,#REF!,17,FALSE))</f>
        <v>#REF!</v>
      </c>
      <c r="Q10" s="171">
        <f ca="1">IF(B10="","",SUMIF(B10:B1411,"129140",Janv_SuiviDates))</f>
        <v>24</v>
      </c>
      <c r="R10" s="172">
        <f ca="1">IF(B10="","",SUMIF(C10:C1411,"129140",FEV_SuiviDates))</f>
        <v>0</v>
      </c>
      <c r="S10" s="173">
        <f ca="1">IF(B10="","",SUMIF(B10:D1411,"129140",Mars_SuiviDates))</f>
        <v>0</v>
      </c>
      <c r="T10" s="87">
        <f t="shared" ca="1" si="9"/>
        <v>24</v>
      </c>
      <c r="U10" s="88"/>
      <c r="V10" s="85"/>
      <c r="W10" s="86"/>
      <c r="X10" s="87">
        <f t="shared" si="10"/>
        <v>0</v>
      </c>
      <c r="Y10" s="88"/>
      <c r="Z10" s="85"/>
      <c r="AA10" s="86"/>
      <c r="AB10" s="87">
        <f t="shared" si="11"/>
        <v>0</v>
      </c>
      <c r="AC10" s="88"/>
      <c r="AD10" s="85"/>
      <c r="AE10" s="86"/>
      <c r="AF10" s="87">
        <f t="shared" si="12"/>
        <v>0</v>
      </c>
      <c r="AG10" s="89">
        <f t="shared" ca="1" si="13"/>
        <v>24</v>
      </c>
      <c r="AH10" s="90"/>
      <c r="AI10" s="91" t="str">
        <f>IF(G10="","",VLOOKUP(G10,#REF!,4,0))</f>
        <v/>
      </c>
      <c r="AJ10" s="92" t="str">
        <f>IF(G10="","",VLOOKUP(G10,#REF!,5,FALSE))</f>
        <v/>
      </c>
    </row>
    <row r="11" spans="1:42" x14ac:dyDescent="0.3">
      <c r="A11" s="79" t="str">
        <f>IF(B11="","",IF(G11="","",VLOOKUP(G11,#REF!,3,0)))</f>
        <v/>
      </c>
      <c r="B11" s="52">
        <v>14403</v>
      </c>
      <c r="C11" s="52"/>
      <c r="D11" s="52"/>
      <c r="E11" s="52"/>
      <c r="F11" s="80"/>
      <c r="G11" s="81"/>
      <c r="H11" s="82"/>
      <c r="I11" s="20"/>
      <c r="J11" s="19"/>
      <c r="K11" s="20"/>
      <c r="L11" s="20"/>
      <c r="M11" s="80"/>
      <c r="N11" s="19"/>
      <c r="O11" s="6"/>
      <c r="P11" s="83" t="e">
        <f>IF(B11="","",VLOOKUP(B11,#REF!,17,FALSE))</f>
        <v>#REF!</v>
      </c>
      <c r="Q11" s="168">
        <f ca="1">IF(B11="","",SUMIF(B11:B1412,"152132",Janv_SuiviDates))</f>
        <v>8</v>
      </c>
      <c r="R11" s="169">
        <f ca="1">IF(B11="","",SUMIF(C11:C1412,"152132",FEV_SuiviDates))</f>
        <v>0</v>
      </c>
      <c r="S11" s="170">
        <f ca="1">IF(B11="","",SUMIF(B11:D1412,"152132",Mars_SuiviDates))</f>
        <v>0</v>
      </c>
      <c r="T11" s="87">
        <f t="shared" ca="1" si="9"/>
        <v>8</v>
      </c>
      <c r="U11" s="88"/>
      <c r="V11" s="85"/>
      <c r="W11" s="86"/>
      <c r="X11" s="87">
        <f t="shared" si="10"/>
        <v>0</v>
      </c>
      <c r="Y11" s="88"/>
      <c r="Z11" s="85"/>
      <c r="AA11" s="86"/>
      <c r="AB11" s="87">
        <f t="shared" si="11"/>
        <v>0</v>
      </c>
      <c r="AC11" s="88"/>
      <c r="AD11" s="85"/>
      <c r="AE11" s="86"/>
      <c r="AF11" s="87">
        <f t="shared" si="12"/>
        <v>0</v>
      </c>
      <c r="AG11" s="89">
        <f t="shared" ca="1" si="13"/>
        <v>8</v>
      </c>
      <c r="AH11" s="90"/>
      <c r="AI11" s="91" t="str">
        <f>IF(G11="","",VLOOKUP(G11,#REF!,4,0))</f>
        <v/>
      </c>
      <c r="AJ11" s="92" t="str">
        <f>IF(G11="","",VLOOKUP(G11,#REF!,5,FALSE))</f>
        <v/>
      </c>
    </row>
    <row r="12" spans="1:42" x14ac:dyDescent="0.3">
      <c r="A12" s="79" t="str">
        <f>IF(B12="","",IF(G12="","",VLOOKUP(G12,#REF!,3,0)))</f>
        <v/>
      </c>
      <c r="B12" s="52">
        <v>152132</v>
      </c>
      <c r="C12" s="52"/>
      <c r="D12" s="52"/>
      <c r="E12" s="52"/>
      <c r="F12" s="80"/>
      <c r="G12" s="81"/>
      <c r="H12" s="82"/>
      <c r="I12" s="20"/>
      <c r="J12" s="19"/>
      <c r="K12" s="20"/>
      <c r="L12" s="20"/>
      <c r="M12" s="80"/>
      <c r="N12" s="19"/>
      <c r="O12" s="6"/>
      <c r="P12" s="83" t="e">
        <f>IF(B12="","",VLOOKUP(B12,#REF!,17,FALSE))</f>
        <v>#REF!</v>
      </c>
      <c r="Q12" s="84">
        <f ca="1">IF(B12="","",SUMIF(B12:B1413,"152132",Janv_SuiviDates))</f>
        <v>10</v>
      </c>
      <c r="R12" s="85" t="str">
        <f>IF(B12="","",VLOOKUP(B12,'Suivi Dates'!C:S,17,FALSE))</f>
        <v/>
      </c>
      <c r="S12" s="86" t="str">
        <f>IF(B12="","",VLOOKUP(B12,'Suivi Dates'!C:V,20))</f>
        <v/>
      </c>
      <c r="T12" s="87">
        <f t="shared" ca="1" si="9"/>
        <v>10</v>
      </c>
      <c r="U12" s="88"/>
      <c r="V12" s="85"/>
      <c r="W12" s="86"/>
      <c r="X12" s="87">
        <f t="shared" si="10"/>
        <v>0</v>
      </c>
      <c r="Y12" s="88"/>
      <c r="Z12" s="85"/>
      <c r="AA12" s="86"/>
      <c r="AB12" s="87">
        <f t="shared" si="11"/>
        <v>0</v>
      </c>
      <c r="AC12" s="88"/>
      <c r="AD12" s="85"/>
      <c r="AE12" s="86"/>
      <c r="AF12" s="87">
        <f t="shared" si="12"/>
        <v>0</v>
      </c>
      <c r="AG12" s="89">
        <f t="shared" ca="1" si="13"/>
        <v>10</v>
      </c>
      <c r="AH12" s="90"/>
      <c r="AI12" s="91" t="str">
        <f>IF(G12="","",VLOOKUP(G12,#REF!,4,0))</f>
        <v/>
      </c>
      <c r="AJ12" s="92" t="str">
        <f>IF(G12="","",VLOOKUP(G12,#REF!,5,FALSE))</f>
        <v/>
      </c>
    </row>
    <row r="13" spans="1:42" x14ac:dyDescent="0.3">
      <c r="A13" s="79" t="str">
        <f>IF(B13="","",IF(G13="","",VLOOKUP(G13,#REF!,3,0)))</f>
        <v/>
      </c>
      <c r="B13" s="52">
        <v>8334</v>
      </c>
      <c r="C13" s="52"/>
      <c r="D13" s="52"/>
      <c r="E13" s="52"/>
      <c r="F13" s="80"/>
      <c r="G13" s="81"/>
      <c r="H13" s="82"/>
      <c r="I13" s="20"/>
      <c r="J13" s="19"/>
      <c r="K13" s="20"/>
      <c r="L13" s="20"/>
      <c r="M13" s="80"/>
      <c r="N13" s="19"/>
      <c r="O13" s="6"/>
      <c r="P13" s="83" t="e">
        <f>IF(B13="","",VLOOKUP(B13,#REF!,17,FALSE))</f>
        <v>#REF!</v>
      </c>
      <c r="Q13" s="84">
        <f ca="1">IF(B13="","",SUMIF(B13:B1414,"11229",Janv_SuiviDates))</f>
        <v>19</v>
      </c>
      <c r="R13" s="85" t="str">
        <f>IF(B13="","",VLOOKUP(B13,'Suivi Dates'!C:S,17,FALSE))</f>
        <v/>
      </c>
      <c r="S13" s="86" t="str">
        <f>IF(B13="","",VLOOKUP(B13,'Suivi Dates'!C:V,20))</f>
        <v/>
      </c>
      <c r="T13" s="87">
        <f t="shared" ca="1" si="9"/>
        <v>19</v>
      </c>
      <c r="U13" s="88"/>
      <c r="V13" s="85"/>
      <c r="W13" s="86"/>
      <c r="X13" s="87">
        <f t="shared" si="10"/>
        <v>0</v>
      </c>
      <c r="Y13" s="88"/>
      <c r="Z13" s="85"/>
      <c r="AA13" s="86"/>
      <c r="AB13" s="87">
        <f t="shared" si="11"/>
        <v>0</v>
      </c>
      <c r="AC13" s="88"/>
      <c r="AD13" s="85"/>
      <c r="AE13" s="86"/>
      <c r="AF13" s="87">
        <f t="shared" si="12"/>
        <v>0</v>
      </c>
      <c r="AG13" s="89">
        <f t="shared" ca="1" si="13"/>
        <v>19</v>
      </c>
      <c r="AH13" s="90"/>
      <c r="AI13" s="91" t="str">
        <f>IF(G13="","",VLOOKUP(G13,#REF!,4,0))</f>
        <v/>
      </c>
      <c r="AJ13" s="92" t="str">
        <f>IF(G13="","",VLOOKUP(G13,#REF!,5,FALSE))</f>
        <v/>
      </c>
    </row>
    <row r="14" spans="1:42" x14ac:dyDescent="0.3">
      <c r="A14" s="79" t="str">
        <f>IF(B14="","",IF(G14="","",VLOOKUP(G14,#REF!,3,0)))</f>
        <v/>
      </c>
      <c r="B14" s="52">
        <v>138534</v>
      </c>
      <c r="C14" s="52"/>
      <c r="D14" s="52"/>
      <c r="E14" s="52"/>
      <c r="F14" s="80"/>
      <c r="G14" s="81"/>
      <c r="H14" s="82"/>
      <c r="I14" s="20"/>
      <c r="J14" s="19"/>
      <c r="K14" s="20"/>
      <c r="L14" s="20"/>
      <c r="M14" s="80"/>
      <c r="N14" s="19"/>
      <c r="O14" s="6"/>
      <c r="P14" s="83" t="e">
        <f>IF(B14="","",VLOOKUP(B14,#REF!,17,FALSE))</f>
        <v>#REF!</v>
      </c>
      <c r="Q14" s="84">
        <f ca="1">IF(B14="","",SUMIF(B14:B1415,"11229",Janv_SuiviDates))</f>
        <v>7</v>
      </c>
      <c r="R14" s="85" t="str">
        <f>IF(B14="","",VLOOKUP(B14,'Suivi Dates'!C:S,17,FALSE))</f>
        <v/>
      </c>
      <c r="S14" s="86" t="str">
        <f>IF(B14="","",VLOOKUP(B14,'Suivi Dates'!C:V,20))</f>
        <v/>
      </c>
      <c r="T14" s="87">
        <f t="shared" ca="1" si="9"/>
        <v>7</v>
      </c>
      <c r="U14" s="88"/>
      <c r="V14" s="85"/>
      <c r="W14" s="86"/>
      <c r="X14" s="87">
        <f t="shared" si="10"/>
        <v>0</v>
      </c>
      <c r="Y14" s="88"/>
      <c r="Z14" s="85"/>
      <c r="AA14" s="86"/>
      <c r="AB14" s="87">
        <f t="shared" si="11"/>
        <v>0</v>
      </c>
      <c r="AC14" s="88"/>
      <c r="AD14" s="85"/>
      <c r="AE14" s="86"/>
      <c r="AF14" s="87">
        <f t="shared" si="12"/>
        <v>0</v>
      </c>
      <c r="AG14" s="89">
        <f t="shared" ca="1" si="13"/>
        <v>7</v>
      </c>
      <c r="AH14" s="90"/>
      <c r="AI14" s="91" t="str">
        <f>IF(G14="","",VLOOKUP(G14,#REF!,4,0))</f>
        <v/>
      </c>
      <c r="AJ14" s="92" t="str">
        <f>IF(G14="","",VLOOKUP(G14,#REF!,5,FALSE))</f>
        <v/>
      </c>
    </row>
    <row r="15" spans="1:42" x14ac:dyDescent="0.3">
      <c r="A15" s="79" t="str">
        <f>IF(B15="","",IF(G15="","",VLOOKUP(G15,#REF!,3,0)))</f>
        <v/>
      </c>
      <c r="B15" s="52">
        <v>5595</v>
      </c>
      <c r="C15" s="52"/>
      <c r="D15" s="52"/>
      <c r="E15" s="52"/>
      <c r="F15" s="80"/>
      <c r="G15" s="81"/>
      <c r="H15" s="82"/>
      <c r="I15" s="20"/>
      <c r="J15" s="19"/>
      <c r="K15" s="20"/>
      <c r="L15" s="20"/>
      <c r="M15" s="80"/>
      <c r="N15" s="19"/>
      <c r="O15" s="6"/>
      <c r="P15" s="83" t="e">
        <f>IF(B15="","",VLOOKUP(B15,#REF!,17,FALSE))</f>
        <v>#REF!</v>
      </c>
      <c r="Q15" s="84">
        <f ca="1">IF(B15="","",SUMIF(B15:B1416,"11229",Janv_SuiviDates))</f>
        <v>20</v>
      </c>
      <c r="R15" s="85" t="str">
        <f>IF(B15="","",VLOOKUP(B15,'Suivi Dates'!C:S,17,FALSE))</f>
        <v/>
      </c>
      <c r="S15" s="86" t="str">
        <f>IF(B15="","",VLOOKUP(B15,'Suivi Dates'!C:V,20))</f>
        <v/>
      </c>
      <c r="T15" s="87">
        <f t="shared" ca="1" si="9"/>
        <v>20</v>
      </c>
      <c r="U15" s="88"/>
      <c r="V15" s="85"/>
      <c r="W15" s="86"/>
      <c r="X15" s="87">
        <f t="shared" si="10"/>
        <v>0</v>
      </c>
      <c r="Y15" s="88"/>
      <c r="Z15" s="85"/>
      <c r="AA15" s="86"/>
      <c r="AB15" s="87">
        <f t="shared" si="11"/>
        <v>0</v>
      </c>
      <c r="AC15" s="88"/>
      <c r="AD15" s="85"/>
      <c r="AE15" s="86"/>
      <c r="AF15" s="87">
        <f t="shared" si="12"/>
        <v>0</v>
      </c>
      <c r="AG15" s="89">
        <f t="shared" ca="1" si="13"/>
        <v>20</v>
      </c>
      <c r="AH15" s="90"/>
      <c r="AI15" s="91" t="str">
        <f>IF(G15="","",VLOOKUP(G15,#REF!,4,0))</f>
        <v/>
      </c>
      <c r="AJ15" s="92" t="str">
        <f>IF(G15="","",VLOOKUP(G15,#REF!,5,FALSE))</f>
        <v/>
      </c>
    </row>
    <row r="16" spans="1:42" x14ac:dyDescent="0.3">
      <c r="A16" s="79" t="str">
        <f>IF(B16="","",IF(G16="","",VLOOKUP(G16,#REF!,3,0)))</f>
        <v/>
      </c>
      <c r="B16" s="52">
        <v>2828</v>
      </c>
      <c r="C16" s="52"/>
      <c r="D16" s="52"/>
      <c r="E16" s="52"/>
      <c r="F16" s="80"/>
      <c r="G16" s="81"/>
      <c r="H16" s="82"/>
      <c r="I16" s="20"/>
      <c r="J16" s="19"/>
      <c r="K16" s="20"/>
      <c r="L16" s="20"/>
      <c r="M16" s="80"/>
      <c r="N16" s="19"/>
      <c r="O16" s="6"/>
      <c r="P16" s="83" t="e">
        <f>IF(B16="","",VLOOKUP(B16,#REF!,17,FALSE))</f>
        <v>#REF!</v>
      </c>
      <c r="Q16" s="84">
        <f ca="1">IF(B16="","",SUMIF(B16:B1417,"11229",Janv_SuiviDates))</f>
        <v>8</v>
      </c>
      <c r="R16" s="167" t="str">
        <f>IF(B16="","",VLOOKUP(B16,'Suivi Dates'!C:S,17,FALSE))</f>
        <v/>
      </c>
      <c r="S16" s="86"/>
      <c r="T16" s="87">
        <f t="shared" ca="1" si="9"/>
        <v>8</v>
      </c>
      <c r="U16" s="88"/>
      <c r="V16" s="85"/>
      <c r="W16" s="86"/>
      <c r="X16" s="87">
        <f t="shared" si="10"/>
        <v>0</v>
      </c>
      <c r="Y16" s="88"/>
      <c r="Z16" s="85"/>
      <c r="AA16" s="86"/>
      <c r="AB16" s="87">
        <f t="shared" si="11"/>
        <v>0</v>
      </c>
      <c r="AC16" s="88"/>
      <c r="AD16" s="85"/>
      <c r="AE16" s="86"/>
      <c r="AF16" s="87">
        <f t="shared" si="12"/>
        <v>0</v>
      </c>
      <c r="AG16" s="89">
        <f t="shared" ca="1" si="13"/>
        <v>8</v>
      </c>
      <c r="AH16" s="90"/>
      <c r="AI16" s="91" t="str">
        <f>IF(G16="","",VLOOKUP(G16,#REF!,4,0))</f>
        <v/>
      </c>
      <c r="AJ16" s="92" t="str">
        <f>IF(G16="","",VLOOKUP(G16,#REF!,5,FALSE))</f>
        <v/>
      </c>
    </row>
    <row r="17" spans="1:39" x14ac:dyDescent="0.3">
      <c r="A17" s="79" t="str">
        <f>IF(B17="","",IF(G17="","",VLOOKUP(G17,#REF!,3,0)))</f>
        <v/>
      </c>
      <c r="B17" s="52">
        <v>3589</v>
      </c>
      <c r="C17" s="52"/>
      <c r="D17" s="52"/>
      <c r="E17" s="52"/>
      <c r="F17" s="80"/>
      <c r="G17" s="81"/>
      <c r="H17" s="82"/>
      <c r="I17" s="20"/>
      <c r="J17" s="19"/>
      <c r="K17" s="20"/>
      <c r="L17" s="20"/>
      <c r="M17" s="80"/>
      <c r="N17" s="19"/>
      <c r="O17" s="6"/>
      <c r="P17" s="83" t="e">
        <f>IF(B17="","",VLOOKUP(B17,#REF!,17,FALSE))</f>
        <v>#REF!</v>
      </c>
      <c r="Q17" s="84">
        <f>IF(B17="","",VLOOKUP(B17,'Suivi Dates'!C:P,14,FALSE))</f>
        <v>13</v>
      </c>
      <c r="R17" s="85" t="str">
        <f>IF(B17="","",VLOOKUP(B17,'Suivi Dates'!C:S,17,FALSE))</f>
        <v/>
      </c>
      <c r="S17" s="86" t="str">
        <f>IF(B17="","",VLOOKUP(B17,'Suivi Dates'!C:V,20))</f>
        <v/>
      </c>
      <c r="T17" s="87">
        <f t="shared" si="9"/>
        <v>13</v>
      </c>
      <c r="U17" s="88"/>
      <c r="V17" s="85"/>
      <c r="W17" s="86"/>
      <c r="X17" s="87">
        <f t="shared" si="10"/>
        <v>0</v>
      </c>
      <c r="Y17" s="88"/>
      <c r="Z17" s="85"/>
      <c r="AA17" s="86"/>
      <c r="AB17" s="87">
        <f t="shared" si="11"/>
        <v>0</v>
      </c>
      <c r="AC17" s="88"/>
      <c r="AD17" s="85"/>
      <c r="AE17" s="86"/>
      <c r="AF17" s="87">
        <f t="shared" si="12"/>
        <v>0</v>
      </c>
      <c r="AG17" s="89">
        <f t="shared" si="13"/>
        <v>13</v>
      </c>
      <c r="AH17" s="90"/>
      <c r="AI17" s="91" t="str">
        <f>IF(G17="","",VLOOKUP(G17,#REF!,4,0))</f>
        <v/>
      </c>
      <c r="AJ17" s="92" t="str">
        <f>IF(G17="","",VLOOKUP(G17,#REF!,5,FALSE))</f>
        <v/>
      </c>
    </row>
    <row r="18" spans="1:39" x14ac:dyDescent="0.3">
      <c r="A18" s="79" t="str">
        <f>IF(B18="","",IF(G18="","",VLOOKUP(G18,#REF!,3,0)))</f>
        <v/>
      </c>
      <c r="B18" s="52">
        <v>13120</v>
      </c>
      <c r="C18" s="52"/>
      <c r="D18" s="52"/>
      <c r="E18" s="52"/>
      <c r="F18" s="80"/>
      <c r="G18" s="81"/>
      <c r="H18" s="82"/>
      <c r="I18" s="20"/>
      <c r="J18" s="19"/>
      <c r="K18" s="20"/>
      <c r="L18" s="20"/>
      <c r="M18" s="80"/>
      <c r="N18" s="19"/>
      <c r="O18" s="6"/>
      <c r="P18" s="83" t="e">
        <f>IF(B18="","",VLOOKUP(B18,#REF!,17,FALSE))</f>
        <v>#REF!</v>
      </c>
      <c r="Q18" s="84">
        <f>IF(B18="","",VLOOKUP(B18,'Suivi Dates'!C:P,14,FALSE))</f>
        <v>13</v>
      </c>
      <c r="R18" s="85" t="str">
        <f>IF(B18="","",VLOOKUP(B18,'Suivi Dates'!C:S,17,FALSE))</f>
        <v/>
      </c>
      <c r="S18" s="86" t="str">
        <f>IF(B18="","",VLOOKUP(B18,'Suivi Dates'!C:V,20))</f>
        <v/>
      </c>
      <c r="T18" s="87">
        <f t="shared" si="9"/>
        <v>13</v>
      </c>
      <c r="U18" s="88"/>
      <c r="V18" s="85"/>
      <c r="W18" s="86"/>
      <c r="X18" s="87">
        <f t="shared" si="10"/>
        <v>0</v>
      </c>
      <c r="Y18" s="88"/>
      <c r="Z18" s="85"/>
      <c r="AA18" s="86"/>
      <c r="AB18" s="87">
        <f t="shared" si="11"/>
        <v>0</v>
      </c>
      <c r="AC18" s="88"/>
      <c r="AD18" s="85"/>
      <c r="AE18" s="86"/>
      <c r="AF18" s="87">
        <f t="shared" si="12"/>
        <v>0</v>
      </c>
      <c r="AG18" s="89">
        <f t="shared" si="13"/>
        <v>13</v>
      </c>
      <c r="AH18" s="90"/>
      <c r="AI18" s="91" t="str">
        <f>IF(G18="","",VLOOKUP(G18,#REF!,4,0))</f>
        <v/>
      </c>
      <c r="AJ18" s="92" t="str">
        <f>IF(G18="","",VLOOKUP(G18,#REF!,5,FALSE))</f>
        <v/>
      </c>
    </row>
    <row r="19" spans="1:39" x14ac:dyDescent="0.3">
      <c r="A19" s="79" t="str">
        <f>IF(B19="","",IF(G19="","",VLOOKUP(G19,#REF!,3,0)))</f>
        <v/>
      </c>
      <c r="B19" s="52">
        <v>13221</v>
      </c>
      <c r="C19" s="52"/>
      <c r="D19" s="52"/>
      <c r="E19" s="52"/>
      <c r="F19" s="80"/>
      <c r="G19" s="81"/>
      <c r="H19" s="82"/>
      <c r="I19" s="20"/>
      <c r="J19" s="19"/>
      <c r="K19" s="20"/>
      <c r="L19" s="20"/>
      <c r="M19" s="80"/>
      <c r="N19" s="19"/>
      <c r="O19" s="6"/>
      <c r="P19" s="83" t="e">
        <f>IF(B19="","",VLOOKUP(B19,#REF!,17,FALSE))</f>
        <v>#REF!</v>
      </c>
      <c r="Q19" s="84">
        <f>IF(B19="","",VLOOKUP(B19,'Suivi Dates'!C:P,14,FALSE))</f>
        <v>31</v>
      </c>
      <c r="R19" s="85">
        <f>IF(B19="","",VLOOKUP(B19,'Suivi Dates'!C:S,17,FALSE))</f>
        <v>2</v>
      </c>
      <c r="S19" s="86" t="str">
        <f>IF(B19="","",VLOOKUP(B19,'Suivi Dates'!C:V,20))</f>
        <v/>
      </c>
      <c r="T19" s="87">
        <f t="shared" si="9"/>
        <v>33</v>
      </c>
      <c r="U19" s="88"/>
      <c r="V19" s="85"/>
      <c r="W19" s="86"/>
      <c r="X19" s="87">
        <f t="shared" si="10"/>
        <v>0</v>
      </c>
      <c r="Y19" s="88"/>
      <c r="Z19" s="85"/>
      <c r="AA19" s="86"/>
      <c r="AB19" s="87">
        <f t="shared" si="11"/>
        <v>0</v>
      </c>
      <c r="AC19" s="88"/>
      <c r="AD19" s="85"/>
      <c r="AE19" s="86"/>
      <c r="AF19" s="87">
        <f t="shared" si="12"/>
        <v>0</v>
      </c>
      <c r="AG19" s="89">
        <f t="shared" si="13"/>
        <v>33</v>
      </c>
      <c r="AH19" s="90"/>
      <c r="AI19" s="91" t="str">
        <f>IF(G19="","",VLOOKUP(G19,#REF!,4,0))</f>
        <v/>
      </c>
      <c r="AJ19" s="92" t="str">
        <f>IF(G19="","",VLOOKUP(G19,#REF!,5,FALSE))</f>
        <v/>
      </c>
    </row>
    <row r="20" spans="1:39" x14ac:dyDescent="0.3">
      <c r="A20" s="79" t="str">
        <f>IF(B20="","",IF(G20="","",VLOOKUP(G20,#REF!,3,0)))</f>
        <v/>
      </c>
      <c r="B20" s="52">
        <v>11431</v>
      </c>
      <c r="C20" s="52"/>
      <c r="D20" s="52"/>
      <c r="E20" s="52"/>
      <c r="F20" s="80"/>
      <c r="G20" s="81"/>
      <c r="H20" s="82"/>
      <c r="I20" s="20"/>
      <c r="J20" s="19"/>
      <c r="K20" s="20"/>
      <c r="L20" s="20"/>
      <c r="M20" s="80"/>
      <c r="N20" s="19"/>
      <c r="O20" s="6"/>
      <c r="P20" s="83" t="e">
        <f>IF(B20="","",VLOOKUP(B20,#REF!,17,FALSE))</f>
        <v>#REF!</v>
      </c>
      <c r="Q20" s="84">
        <f>IF(B20="","",VLOOKUP(B20,'Suivi Dates'!C:P,14,FALSE))</f>
        <v>15</v>
      </c>
      <c r="R20" s="85" t="str">
        <f>IF(B20="","",VLOOKUP(B20,'Suivi Dates'!C:S,17,FALSE))</f>
        <v/>
      </c>
      <c r="S20" s="86" t="str">
        <f>IF(B20="","",VLOOKUP(B20,'Suivi Dates'!C:V,20))</f>
        <v/>
      </c>
      <c r="T20" s="87">
        <f t="shared" si="9"/>
        <v>15</v>
      </c>
      <c r="U20" s="88"/>
      <c r="V20" s="85"/>
      <c r="W20" s="86"/>
      <c r="X20" s="87">
        <f t="shared" si="10"/>
        <v>0</v>
      </c>
      <c r="Y20" s="88"/>
      <c r="Z20" s="85"/>
      <c r="AA20" s="86"/>
      <c r="AB20" s="87">
        <f t="shared" si="11"/>
        <v>0</v>
      </c>
      <c r="AC20" s="88"/>
      <c r="AD20" s="85"/>
      <c r="AE20" s="86"/>
      <c r="AF20" s="87">
        <f t="shared" si="12"/>
        <v>0</v>
      </c>
      <c r="AG20" s="89">
        <f t="shared" si="13"/>
        <v>15</v>
      </c>
      <c r="AH20" s="90"/>
      <c r="AI20" s="91" t="str">
        <f>IF(G20="","",VLOOKUP(G20,#REF!,4,0))</f>
        <v/>
      </c>
      <c r="AJ20" s="92" t="str">
        <f>IF(G20="","",VLOOKUP(G20,#REF!,5,FALSE))</f>
        <v/>
      </c>
    </row>
    <row r="21" spans="1:39" x14ac:dyDescent="0.3">
      <c r="A21" s="79" t="str">
        <f>IF(B21="","",IF(G21="","",VLOOKUP(G21,#REF!,3,0)))</f>
        <v/>
      </c>
      <c r="B21" s="52">
        <v>58824</v>
      </c>
      <c r="C21" s="52"/>
      <c r="D21" s="52"/>
      <c r="E21" s="52"/>
      <c r="F21" s="80"/>
      <c r="G21" s="81"/>
      <c r="H21" s="82"/>
      <c r="I21" s="20"/>
      <c r="J21" s="19"/>
      <c r="K21" s="20"/>
      <c r="L21" s="20"/>
      <c r="M21" s="80"/>
      <c r="N21" s="19"/>
      <c r="O21" s="6"/>
      <c r="P21" s="83" t="e">
        <f>IF(B21="","",VLOOKUP(B21,#REF!,17,FALSE))</f>
        <v>#REF!</v>
      </c>
      <c r="Q21" s="84">
        <f>IF(B21="","",VLOOKUP(B21,'Suivi Dates'!C:P,14,FALSE))</f>
        <v>5</v>
      </c>
      <c r="R21" s="85" t="str">
        <f>IF(B21="","",VLOOKUP(B21,'Suivi Dates'!C:S,17,FALSE))</f>
        <v/>
      </c>
      <c r="S21" s="86" t="str">
        <f>IF(B21="","",VLOOKUP(B21,'Suivi Dates'!C:V,20))</f>
        <v/>
      </c>
      <c r="T21" s="87">
        <f t="shared" si="9"/>
        <v>5</v>
      </c>
      <c r="U21" s="88"/>
      <c r="V21" s="85"/>
      <c r="W21" s="86"/>
      <c r="X21" s="87">
        <f t="shared" si="10"/>
        <v>0</v>
      </c>
      <c r="Y21" s="88"/>
      <c r="Z21" s="85"/>
      <c r="AA21" s="86"/>
      <c r="AB21" s="87">
        <f t="shared" si="11"/>
        <v>0</v>
      </c>
      <c r="AC21" s="88"/>
      <c r="AD21" s="85"/>
      <c r="AE21" s="86"/>
      <c r="AF21" s="87">
        <f t="shared" si="12"/>
        <v>0</v>
      </c>
      <c r="AG21" s="89">
        <f t="shared" si="13"/>
        <v>5</v>
      </c>
      <c r="AH21" s="90"/>
      <c r="AI21" s="91" t="str">
        <f>IF(G21="","",VLOOKUP(G21,#REF!,4,0))</f>
        <v/>
      </c>
      <c r="AJ21" s="92" t="str">
        <f>IF(G21="","",VLOOKUP(G21,#REF!,5,FALSE))</f>
        <v/>
      </c>
    </row>
    <row r="22" spans="1:39" x14ac:dyDescent="0.3">
      <c r="A22" s="79" t="str">
        <f>IF(B22="","",IF(G22="","",VLOOKUP(G22,#REF!,3,0)))</f>
        <v/>
      </c>
      <c r="B22" s="52">
        <v>14242</v>
      </c>
      <c r="C22" s="52"/>
      <c r="D22" s="52"/>
      <c r="E22" s="52"/>
      <c r="F22" s="80"/>
      <c r="G22" s="81"/>
      <c r="H22" s="82"/>
      <c r="I22" s="20"/>
      <c r="J22" s="19"/>
      <c r="K22" s="20"/>
      <c r="L22" s="20"/>
      <c r="M22" s="80"/>
      <c r="N22" s="19"/>
      <c r="O22" s="6"/>
      <c r="P22" s="83" t="e">
        <f>IF(B22="","",VLOOKUP(B22,#REF!,17,FALSE))</f>
        <v>#REF!</v>
      </c>
      <c r="Q22" s="84">
        <f>IF(B22="","",VLOOKUP(B22,'Suivi Dates'!C:P,14,FALSE))</f>
        <v>6</v>
      </c>
      <c r="R22" s="85" t="str">
        <f>IF(B22="","",VLOOKUP(B22,'Suivi Dates'!C:S,17,FALSE))</f>
        <v/>
      </c>
      <c r="S22" s="86" t="str">
        <f>IF(B22="","",VLOOKUP(B22,'Suivi Dates'!C:V,20))</f>
        <v/>
      </c>
      <c r="T22" s="87">
        <f t="shared" si="9"/>
        <v>6</v>
      </c>
      <c r="U22" s="88"/>
      <c r="V22" s="85"/>
      <c r="W22" s="86"/>
      <c r="X22" s="87">
        <f t="shared" si="10"/>
        <v>0</v>
      </c>
      <c r="Y22" s="88"/>
      <c r="Z22" s="85"/>
      <c r="AA22" s="86"/>
      <c r="AB22" s="87">
        <f t="shared" si="11"/>
        <v>0</v>
      </c>
      <c r="AC22" s="88"/>
      <c r="AD22" s="85"/>
      <c r="AE22" s="86"/>
      <c r="AF22" s="87">
        <f t="shared" si="12"/>
        <v>0</v>
      </c>
      <c r="AG22" s="89">
        <f t="shared" si="13"/>
        <v>6</v>
      </c>
      <c r="AH22" s="90"/>
      <c r="AI22" s="91" t="str">
        <f>IF(G22="","",VLOOKUP(G22,#REF!,4,0))</f>
        <v/>
      </c>
      <c r="AJ22" s="92" t="str">
        <f>IF(G22="","",VLOOKUP(G22,#REF!,5,FALSE))</f>
        <v/>
      </c>
    </row>
    <row r="23" spans="1:39" x14ac:dyDescent="0.3">
      <c r="A23" s="79" t="str">
        <f>IF(B23="","",IF(G23="","",VLOOKUP(G23,#REF!,3,0)))</f>
        <v/>
      </c>
      <c r="B23" s="52">
        <v>11373</v>
      </c>
      <c r="C23" s="52"/>
      <c r="D23" s="52"/>
      <c r="E23" s="52"/>
      <c r="F23" s="80"/>
      <c r="G23" s="81"/>
      <c r="H23" s="82"/>
      <c r="I23" s="20"/>
      <c r="J23" s="19"/>
      <c r="K23" s="20"/>
      <c r="L23" s="20"/>
      <c r="M23" s="80"/>
      <c r="N23" s="19"/>
      <c r="O23" s="6"/>
      <c r="P23" s="83" t="e">
        <f>IF(B23="","",VLOOKUP(B23,#REF!,17,FALSE))</f>
        <v>#REF!</v>
      </c>
      <c r="Q23" s="84">
        <f>IF(B23="","",VLOOKUP(B23,'Suivi Dates'!C:P,14,FALSE))</f>
        <v>10</v>
      </c>
      <c r="R23" s="85" t="str">
        <f>IF(B23="","",VLOOKUP(B23,'Suivi Dates'!C:S,17,FALSE))</f>
        <v/>
      </c>
      <c r="S23" s="86" t="str">
        <f>IF(B23="","",VLOOKUP(B23,'Suivi Dates'!C:V,20))</f>
        <v/>
      </c>
      <c r="T23" s="87">
        <f t="shared" si="9"/>
        <v>10</v>
      </c>
      <c r="U23" s="88"/>
      <c r="V23" s="85"/>
      <c r="W23" s="86"/>
      <c r="X23" s="87">
        <f t="shared" si="10"/>
        <v>0</v>
      </c>
      <c r="Y23" s="88"/>
      <c r="Z23" s="85"/>
      <c r="AA23" s="86"/>
      <c r="AB23" s="87">
        <f t="shared" si="11"/>
        <v>0</v>
      </c>
      <c r="AC23" s="88"/>
      <c r="AD23" s="85"/>
      <c r="AE23" s="86"/>
      <c r="AF23" s="87">
        <f t="shared" si="12"/>
        <v>0</v>
      </c>
      <c r="AG23" s="89">
        <f t="shared" si="13"/>
        <v>10</v>
      </c>
      <c r="AH23" s="90"/>
      <c r="AI23" s="91" t="str">
        <f>IF(G23="","",VLOOKUP(G23,#REF!,4,0))</f>
        <v/>
      </c>
      <c r="AJ23" s="92" t="str">
        <f>IF(G23="","",VLOOKUP(G23,#REF!,5,FALSE))</f>
        <v/>
      </c>
    </row>
    <row r="24" spans="1:39" x14ac:dyDescent="0.3">
      <c r="A24" s="79" t="str">
        <f>IF(B24="","",IF(G24="","",VLOOKUP(G24,#REF!,3,0)))</f>
        <v/>
      </c>
      <c r="B24" s="52">
        <v>8252</v>
      </c>
      <c r="C24" s="52"/>
      <c r="D24" s="52"/>
      <c r="E24" s="52"/>
      <c r="F24" s="80"/>
      <c r="G24" s="81"/>
      <c r="H24" s="82"/>
      <c r="I24" s="20"/>
      <c r="J24" s="19"/>
      <c r="K24" s="20"/>
      <c r="L24" s="20"/>
      <c r="M24" s="80"/>
      <c r="N24" s="19"/>
      <c r="O24" s="6"/>
      <c r="P24" s="83" t="e">
        <f>IF(B24="","",VLOOKUP(B24,#REF!,17,FALSE))</f>
        <v>#REF!</v>
      </c>
      <c r="Q24" s="84">
        <f>IF(B24="","",VLOOKUP(B24,'Suivi Dates'!C:P,14,FALSE))</f>
        <v>31</v>
      </c>
      <c r="R24" s="85" t="str">
        <f>IF(B24="","",VLOOKUP(B24,'Suivi Dates'!C:S,17,FALSE))</f>
        <v/>
      </c>
      <c r="S24" s="86" t="str">
        <f>IF(B24="","",VLOOKUP(B24,'Suivi Dates'!C:V,20))</f>
        <v/>
      </c>
      <c r="T24" s="87">
        <f t="shared" si="9"/>
        <v>31</v>
      </c>
      <c r="U24" s="88"/>
      <c r="V24" s="85"/>
      <c r="W24" s="86"/>
      <c r="X24" s="87">
        <f t="shared" si="10"/>
        <v>0</v>
      </c>
      <c r="Y24" s="88"/>
      <c r="Z24" s="85"/>
      <c r="AA24" s="86"/>
      <c r="AB24" s="87">
        <f t="shared" si="11"/>
        <v>0</v>
      </c>
      <c r="AC24" s="88"/>
      <c r="AD24" s="85"/>
      <c r="AE24" s="86"/>
      <c r="AF24" s="87">
        <f t="shared" si="12"/>
        <v>0</v>
      </c>
      <c r="AG24" s="89">
        <f t="shared" si="13"/>
        <v>31</v>
      </c>
      <c r="AH24" s="90"/>
      <c r="AI24" s="91" t="str">
        <f>IF(G24="","",VLOOKUP(G24,#REF!,4,0))</f>
        <v/>
      </c>
      <c r="AJ24" s="92" t="str">
        <f>IF(G24="","",VLOOKUP(G24,#REF!,5,FALSE))</f>
        <v/>
      </c>
    </row>
    <row r="25" spans="1:39" x14ac:dyDescent="0.3">
      <c r="A25" s="79" t="str">
        <f>IF(B25="","",IF(G25="","",VLOOKUP(G25,#REF!,3,0)))</f>
        <v/>
      </c>
      <c r="B25" s="52">
        <v>13597</v>
      </c>
      <c r="C25" s="52"/>
      <c r="D25" s="52"/>
      <c r="E25" s="52"/>
      <c r="F25" s="80"/>
      <c r="G25" s="81"/>
      <c r="H25" s="82"/>
      <c r="I25" s="20"/>
      <c r="J25" s="19"/>
      <c r="K25" s="20"/>
      <c r="L25" s="20"/>
      <c r="M25" s="80"/>
      <c r="N25" s="19"/>
      <c r="O25" s="6"/>
      <c r="P25" s="83" t="e">
        <f>IF(B25="","",VLOOKUP(B25,#REF!,17,FALSE))</f>
        <v>#REF!</v>
      </c>
      <c r="Q25" s="84">
        <f>IF(B25="","",VLOOKUP(B25,'Suivi Dates'!C:P,14,FALSE))</f>
        <v>4</v>
      </c>
      <c r="R25" s="85" t="str">
        <f>IF(B25="","",VLOOKUP(B25,'Suivi Dates'!C:S,17,FALSE))</f>
        <v/>
      </c>
      <c r="S25" s="86" t="str">
        <f>IF(B25="","",VLOOKUP(B25,'Suivi Dates'!C:V,20))</f>
        <v/>
      </c>
      <c r="T25" s="87">
        <f t="shared" si="9"/>
        <v>4</v>
      </c>
      <c r="U25" s="88"/>
      <c r="V25" s="85"/>
      <c r="W25" s="86"/>
      <c r="X25" s="87">
        <f t="shared" si="10"/>
        <v>0</v>
      </c>
      <c r="Y25" s="88"/>
      <c r="Z25" s="85"/>
      <c r="AA25" s="86"/>
      <c r="AB25" s="87">
        <f t="shared" si="11"/>
        <v>0</v>
      </c>
      <c r="AC25" s="88"/>
      <c r="AD25" s="85"/>
      <c r="AE25" s="86"/>
      <c r="AF25" s="87">
        <f t="shared" si="12"/>
        <v>0</v>
      </c>
      <c r="AG25" s="89">
        <f t="shared" si="13"/>
        <v>4</v>
      </c>
      <c r="AH25" s="90"/>
      <c r="AI25" s="91" t="str">
        <f>IF(G25="","",VLOOKUP(G25,#REF!,4,0))</f>
        <v/>
      </c>
      <c r="AJ25" s="92" t="str">
        <f>IF(G25="","",VLOOKUP(G25,#REF!,5,FALSE))</f>
        <v/>
      </c>
    </row>
    <row r="26" spans="1:39" x14ac:dyDescent="0.3">
      <c r="A26" s="79" t="str">
        <f>IF(B26="","",IF(G26="","",VLOOKUP(G26,#REF!,3,0)))</f>
        <v/>
      </c>
      <c r="B26" s="52">
        <v>8142</v>
      </c>
      <c r="C26" s="52"/>
      <c r="D26" s="52"/>
      <c r="E26" s="52"/>
      <c r="F26" s="80"/>
      <c r="G26" s="81"/>
      <c r="H26" s="82"/>
      <c r="I26" s="20"/>
      <c r="J26" s="19"/>
      <c r="K26" s="20"/>
      <c r="L26" s="20"/>
      <c r="M26" s="80"/>
      <c r="N26" s="19"/>
      <c r="O26" s="6"/>
      <c r="P26" s="83" t="e">
        <f>IF(B26="","",VLOOKUP(B26,#REF!,17,FALSE))</f>
        <v>#REF!</v>
      </c>
      <c r="Q26" s="84">
        <f>IF(B26="","",VLOOKUP(B26,'Suivi Dates'!C:P,14,FALSE))</f>
        <v>4</v>
      </c>
      <c r="R26" s="85" t="str">
        <f>IF(B26="","",VLOOKUP(B26,'Suivi Dates'!C:S,17,FALSE))</f>
        <v/>
      </c>
      <c r="S26" s="86" t="str">
        <f>IF(B26="","",VLOOKUP(B26,'Suivi Dates'!C:V,20))</f>
        <v/>
      </c>
      <c r="T26" s="87">
        <f t="shared" si="9"/>
        <v>4</v>
      </c>
      <c r="U26" s="88"/>
      <c r="V26" s="85"/>
      <c r="W26" s="86"/>
      <c r="X26" s="87">
        <f t="shared" si="10"/>
        <v>0</v>
      </c>
      <c r="Y26" s="88"/>
      <c r="Z26" s="85"/>
      <c r="AA26" s="86"/>
      <c r="AB26" s="87">
        <f t="shared" si="11"/>
        <v>0</v>
      </c>
      <c r="AC26" s="88"/>
      <c r="AD26" s="85"/>
      <c r="AE26" s="86"/>
      <c r="AF26" s="87">
        <f t="shared" si="12"/>
        <v>0</v>
      </c>
      <c r="AG26" s="89">
        <f t="shared" si="13"/>
        <v>4</v>
      </c>
      <c r="AH26" s="90"/>
      <c r="AI26" s="91" t="str">
        <f>IF(G26="","",VLOOKUP(G26,#REF!,4,0))</f>
        <v/>
      </c>
      <c r="AJ26" s="92" t="str">
        <f>IF(G26="","",VLOOKUP(G26,#REF!,5,FALSE))</f>
        <v/>
      </c>
    </row>
    <row r="27" spans="1:39" x14ac:dyDescent="0.3">
      <c r="A27" s="79" t="str">
        <f>IF(B27="","",IF(G27="","",VLOOKUP(G27,#REF!,3,0)))</f>
        <v/>
      </c>
      <c r="B27" s="52">
        <v>9234</v>
      </c>
      <c r="C27" s="52"/>
      <c r="D27" s="52"/>
      <c r="E27" s="52"/>
      <c r="F27" s="80"/>
      <c r="G27" s="81"/>
      <c r="H27" s="82"/>
      <c r="I27" s="20"/>
      <c r="J27" s="19"/>
      <c r="K27" s="20"/>
      <c r="L27" s="20"/>
      <c r="M27" s="80"/>
      <c r="N27" s="19"/>
      <c r="O27" s="6"/>
      <c r="P27" s="83" t="e">
        <f>IF(B27="","",VLOOKUP(B27,#REF!,17,FALSE))</f>
        <v>#REF!</v>
      </c>
      <c r="Q27" s="84">
        <f>IF(B27="","",VLOOKUP(B27,'Suivi Dates'!C:P,14,FALSE))</f>
        <v>6</v>
      </c>
      <c r="R27" s="85" t="str">
        <f>IF(B27="","",VLOOKUP(B27,'Suivi Dates'!C:S,17,FALSE))</f>
        <v/>
      </c>
      <c r="S27" s="86" t="str">
        <f>IF(B27="","",VLOOKUP(B27,'Suivi Dates'!C:V,20))</f>
        <v/>
      </c>
      <c r="T27" s="87">
        <f t="shared" si="9"/>
        <v>6</v>
      </c>
      <c r="U27" s="88"/>
      <c r="V27" s="85"/>
      <c r="W27" s="86"/>
      <c r="X27" s="87">
        <f t="shared" si="10"/>
        <v>0</v>
      </c>
      <c r="Y27" s="88"/>
      <c r="Z27" s="85"/>
      <c r="AA27" s="86"/>
      <c r="AB27" s="87">
        <f t="shared" si="11"/>
        <v>0</v>
      </c>
      <c r="AC27" s="88"/>
      <c r="AD27" s="85"/>
      <c r="AE27" s="86"/>
      <c r="AF27" s="87">
        <f t="shared" si="12"/>
        <v>0</v>
      </c>
      <c r="AG27" s="89">
        <f t="shared" si="13"/>
        <v>6</v>
      </c>
      <c r="AH27" s="90"/>
      <c r="AI27" s="91" t="str">
        <f>IF(G27="","",VLOOKUP(G27,#REF!,4,0))</f>
        <v/>
      </c>
      <c r="AJ27" s="92" t="str">
        <f>IF(G27="","",VLOOKUP(G27,#REF!,5,FALSE))</f>
        <v/>
      </c>
    </row>
    <row r="28" spans="1:39" x14ac:dyDescent="0.3">
      <c r="A28" s="79" t="str">
        <f>IF(B28="","",IF(G28="","",VLOOKUP(G28,#REF!,3,0)))</f>
        <v/>
      </c>
      <c r="B28" s="52">
        <v>4536</v>
      </c>
      <c r="C28" s="52"/>
      <c r="D28" s="52"/>
      <c r="E28" s="52"/>
      <c r="F28" s="80"/>
      <c r="G28" s="81"/>
      <c r="H28" s="82"/>
      <c r="I28" s="20"/>
      <c r="J28" s="19"/>
      <c r="K28" s="20"/>
      <c r="L28" s="20"/>
      <c r="M28" s="80"/>
      <c r="N28" s="19"/>
      <c r="O28" s="6"/>
      <c r="P28" s="83" t="e">
        <f>IF(B28="","",VLOOKUP(B28,#REF!,17,FALSE))</f>
        <v>#REF!</v>
      </c>
      <c r="Q28" s="84">
        <f>IF(B28="","",VLOOKUP(B28,'Suivi Dates'!C:P,14,FALSE))</f>
        <v>7</v>
      </c>
      <c r="R28" s="85" t="str">
        <f>IF(B28="","",VLOOKUP(B28,'Suivi Dates'!C:S,17,FALSE))</f>
        <v/>
      </c>
      <c r="S28" s="86" t="str">
        <f>IF(B28="","",VLOOKUP(B28,'Suivi Dates'!C:V,20))</f>
        <v/>
      </c>
      <c r="T28" s="87">
        <f t="shared" si="9"/>
        <v>7</v>
      </c>
      <c r="U28" s="88"/>
      <c r="V28" s="85"/>
      <c r="W28" s="86"/>
      <c r="X28" s="87">
        <f t="shared" si="10"/>
        <v>0</v>
      </c>
      <c r="Y28" s="88"/>
      <c r="Z28" s="85"/>
      <c r="AA28" s="86"/>
      <c r="AB28" s="87">
        <f t="shared" si="11"/>
        <v>0</v>
      </c>
      <c r="AC28" s="88"/>
      <c r="AD28" s="85"/>
      <c r="AE28" s="86"/>
      <c r="AF28" s="87">
        <f t="shared" si="12"/>
        <v>0</v>
      </c>
      <c r="AG28" s="89">
        <f t="shared" si="13"/>
        <v>7</v>
      </c>
      <c r="AH28" s="90"/>
      <c r="AI28" s="91" t="str">
        <f>IF(G28="","",VLOOKUP(G28,#REF!,4,0))</f>
        <v/>
      </c>
      <c r="AJ28" s="92" t="str">
        <f>IF(G28="","",VLOOKUP(G28,#REF!,5,FALSE))</f>
        <v/>
      </c>
      <c r="AM28" s="2" t="s">
        <v>55</v>
      </c>
    </row>
    <row r="29" spans="1:39" x14ac:dyDescent="0.3">
      <c r="A29" s="79" t="str">
        <f>IF(B29="","",IF(G29="","",VLOOKUP(G29,#REF!,3,0)))</f>
        <v/>
      </c>
      <c r="B29" s="52">
        <v>5595</v>
      </c>
      <c r="C29" s="52"/>
      <c r="D29" s="52"/>
      <c r="E29" s="52"/>
      <c r="F29" s="80"/>
      <c r="G29" s="81"/>
      <c r="H29" s="82"/>
      <c r="I29" s="20"/>
      <c r="J29" s="19"/>
      <c r="K29" s="20"/>
      <c r="L29" s="20"/>
      <c r="M29" s="80"/>
      <c r="N29" s="19"/>
      <c r="O29" s="6"/>
      <c r="P29" s="83" t="e">
        <f>IF(B29="","",VLOOKUP(B29,#REF!,17,FALSE))</f>
        <v>#REF!</v>
      </c>
      <c r="Q29" s="84">
        <f>IF(B29="","",VLOOKUP(B29,'Suivi Dates'!C:P,14,FALSE))</f>
        <v>4</v>
      </c>
      <c r="R29" s="85" t="str">
        <f>IF(B29="","",VLOOKUP(B29,'Suivi Dates'!C:S,17,FALSE))</f>
        <v/>
      </c>
      <c r="S29" s="86" t="str">
        <f>IF(B29="","",VLOOKUP(B29,'Suivi Dates'!C:V,20))</f>
        <v/>
      </c>
      <c r="T29" s="87">
        <f t="shared" si="9"/>
        <v>4</v>
      </c>
      <c r="U29" s="88"/>
      <c r="V29" s="85"/>
      <c r="W29" s="86"/>
      <c r="X29" s="87">
        <f t="shared" si="10"/>
        <v>0</v>
      </c>
      <c r="Y29" s="88"/>
      <c r="Z29" s="85"/>
      <c r="AA29" s="86"/>
      <c r="AB29" s="87">
        <f t="shared" si="11"/>
        <v>0</v>
      </c>
      <c r="AC29" s="88"/>
      <c r="AD29" s="85"/>
      <c r="AE29" s="86"/>
      <c r="AF29" s="87">
        <f t="shared" si="12"/>
        <v>0</v>
      </c>
      <c r="AG29" s="89">
        <f t="shared" si="13"/>
        <v>4</v>
      </c>
      <c r="AH29" s="90"/>
      <c r="AI29" s="91" t="str">
        <f>IF(G29="","",VLOOKUP(G29,#REF!,4,0))</f>
        <v/>
      </c>
      <c r="AJ29" s="92" t="str">
        <f>IF(G29="","",VLOOKUP(G29,#REF!,5,FALSE))</f>
        <v/>
      </c>
    </row>
    <row r="30" spans="1:39" x14ac:dyDescent="0.3">
      <c r="A30" s="79" t="str">
        <f>IF(B30="","",IF(G30="","",VLOOKUP(G30,#REF!,3,0)))</f>
        <v/>
      </c>
      <c r="B30" s="52">
        <v>134687</v>
      </c>
      <c r="C30" s="52"/>
      <c r="D30" s="52"/>
      <c r="E30" s="52"/>
      <c r="F30" s="80"/>
      <c r="G30" s="81"/>
      <c r="H30" s="82"/>
      <c r="I30" s="20"/>
      <c r="J30" s="19"/>
      <c r="K30" s="20"/>
      <c r="L30" s="20"/>
      <c r="M30" s="80"/>
      <c r="N30" s="19"/>
      <c r="O30" s="6"/>
      <c r="P30" s="83" t="e">
        <f>IF(B30="","",VLOOKUP(B30,#REF!,17,FALSE))</f>
        <v>#REF!</v>
      </c>
      <c r="Q30" s="84">
        <f>IF(B30="","",VLOOKUP(B30,'Suivi Dates'!C:P,14,FALSE))</f>
        <v>20</v>
      </c>
      <c r="R30" s="85" t="str">
        <f>IF(B30="","",VLOOKUP(B30,'Suivi Dates'!C:S,17,FALSE))</f>
        <v/>
      </c>
      <c r="S30" s="86" t="str">
        <f>IF(B30="","",VLOOKUP(B30,'Suivi Dates'!C:V,20))</f>
        <v/>
      </c>
      <c r="T30" s="87">
        <f t="shared" si="9"/>
        <v>20</v>
      </c>
      <c r="U30" s="88"/>
      <c r="V30" s="85"/>
      <c r="W30" s="86"/>
      <c r="X30" s="87">
        <f t="shared" si="10"/>
        <v>0</v>
      </c>
      <c r="Y30" s="88"/>
      <c r="Z30" s="85"/>
      <c r="AA30" s="86"/>
      <c r="AB30" s="87">
        <f t="shared" si="11"/>
        <v>0</v>
      </c>
      <c r="AC30" s="88"/>
      <c r="AD30" s="85"/>
      <c r="AE30" s="86"/>
      <c r="AF30" s="87">
        <f t="shared" si="12"/>
        <v>0</v>
      </c>
      <c r="AG30" s="89">
        <f t="shared" si="13"/>
        <v>20</v>
      </c>
      <c r="AH30" s="90"/>
      <c r="AI30" s="91" t="str">
        <f>IF(G30="","",VLOOKUP(G30,#REF!,4,0))</f>
        <v/>
      </c>
      <c r="AJ30" s="92" t="str">
        <f>IF(G30="","",VLOOKUP(G30,#REF!,5,FALSE))</f>
        <v/>
      </c>
    </row>
    <row r="31" spans="1:39" x14ac:dyDescent="0.3">
      <c r="A31" s="79" t="str">
        <f>IF(B31="","",IF(G31="","",VLOOKUP(G31,#REF!,3,0)))</f>
        <v/>
      </c>
      <c r="B31" s="52">
        <v>9127</v>
      </c>
      <c r="C31" s="52"/>
      <c r="D31" s="52"/>
      <c r="E31" s="52"/>
      <c r="F31" s="80"/>
      <c r="G31" s="81"/>
      <c r="H31" s="82"/>
      <c r="I31" s="20"/>
      <c r="J31" s="19"/>
      <c r="K31" s="20"/>
      <c r="L31" s="20"/>
      <c r="M31" s="80"/>
      <c r="N31" s="19"/>
      <c r="O31" s="6"/>
      <c r="P31" s="83" t="e">
        <f>IF(B31="","",VLOOKUP(B31,#REF!,17,FALSE))</f>
        <v>#REF!</v>
      </c>
      <c r="Q31" s="84">
        <f>IF(B31="","",VLOOKUP(B31,'Suivi Dates'!C:P,14,FALSE))</f>
        <v>7</v>
      </c>
      <c r="R31" s="85" t="str">
        <f>IF(B31="","",VLOOKUP(B31,'Suivi Dates'!C:S,17,FALSE))</f>
        <v/>
      </c>
      <c r="S31" s="86" t="str">
        <f>IF(B31="","",VLOOKUP(B31,'Suivi Dates'!C:V,20))</f>
        <v/>
      </c>
      <c r="T31" s="87">
        <f t="shared" si="9"/>
        <v>7</v>
      </c>
      <c r="U31" s="88"/>
      <c r="V31" s="85"/>
      <c r="W31" s="86"/>
      <c r="X31" s="87">
        <f t="shared" si="10"/>
        <v>0</v>
      </c>
      <c r="Y31" s="88"/>
      <c r="Z31" s="85"/>
      <c r="AA31" s="86"/>
      <c r="AB31" s="87">
        <f t="shared" si="11"/>
        <v>0</v>
      </c>
      <c r="AC31" s="88"/>
      <c r="AD31" s="85"/>
      <c r="AE31" s="86"/>
      <c r="AF31" s="87">
        <f t="shared" si="12"/>
        <v>0</v>
      </c>
      <c r="AG31" s="89">
        <f t="shared" si="13"/>
        <v>7</v>
      </c>
      <c r="AH31" s="90"/>
      <c r="AI31" s="91" t="str">
        <f>IF(G31="","",VLOOKUP(G31,#REF!,4,0))</f>
        <v/>
      </c>
      <c r="AJ31" s="92" t="str">
        <f>IF(G31="","",VLOOKUP(G31,#REF!,5,FALSE))</f>
        <v/>
      </c>
    </row>
    <row r="32" spans="1:39" x14ac:dyDescent="0.3">
      <c r="A32" s="79" t="str">
        <f>IF(B32="","",IF(G32="","",VLOOKUP(G32,#REF!,3,0)))</f>
        <v/>
      </c>
      <c r="B32" s="52">
        <v>133905</v>
      </c>
      <c r="C32" s="52"/>
      <c r="D32" s="52"/>
      <c r="E32" s="52"/>
      <c r="F32" s="80"/>
      <c r="G32" s="81"/>
      <c r="H32" s="82"/>
      <c r="I32" s="20"/>
      <c r="J32" s="19"/>
      <c r="K32" s="20"/>
      <c r="L32" s="20"/>
      <c r="M32" s="80"/>
      <c r="N32" s="19"/>
      <c r="O32" s="6"/>
      <c r="P32" s="83" t="e">
        <f>IF(B32="","",VLOOKUP(B32,#REF!,17,FALSE))</f>
        <v>#REF!</v>
      </c>
      <c r="Q32" s="84">
        <f>IF(B32="","",VLOOKUP(B32,'Suivi Dates'!C:P,14,FALSE))</f>
        <v>19</v>
      </c>
      <c r="R32" s="85" t="str">
        <f>IF(B32="","",VLOOKUP(B32,'Suivi Dates'!C:S,17,FALSE))</f>
        <v/>
      </c>
      <c r="S32" s="86" t="str">
        <f>IF(B32="","",VLOOKUP(B32,'Suivi Dates'!C:V,20))</f>
        <v/>
      </c>
      <c r="T32" s="87">
        <f t="shared" si="9"/>
        <v>19</v>
      </c>
      <c r="U32" s="88"/>
      <c r="V32" s="85"/>
      <c r="W32" s="86"/>
      <c r="X32" s="87">
        <f t="shared" si="10"/>
        <v>0</v>
      </c>
      <c r="Y32" s="88"/>
      <c r="Z32" s="85"/>
      <c r="AA32" s="86"/>
      <c r="AB32" s="87">
        <f t="shared" si="11"/>
        <v>0</v>
      </c>
      <c r="AC32" s="88"/>
      <c r="AD32" s="85"/>
      <c r="AE32" s="86"/>
      <c r="AF32" s="87">
        <f t="shared" si="12"/>
        <v>0</v>
      </c>
      <c r="AG32" s="89">
        <f t="shared" si="13"/>
        <v>19</v>
      </c>
      <c r="AH32" s="90"/>
      <c r="AI32" s="91" t="str">
        <f>IF(G32="","",VLOOKUP(G32,#REF!,4,0))</f>
        <v/>
      </c>
      <c r="AJ32" s="92" t="str">
        <f>IF(G32="","",VLOOKUP(G32,#REF!,5,FALSE))</f>
        <v/>
      </c>
    </row>
    <row r="33" spans="1:36" x14ac:dyDescent="0.3">
      <c r="A33" s="79" t="str">
        <f>IF(B33="","",IF(G33="","",VLOOKUP(G33,#REF!,3,0)))</f>
        <v/>
      </c>
      <c r="B33" s="52">
        <v>14481</v>
      </c>
      <c r="C33" s="52"/>
      <c r="D33" s="52"/>
      <c r="E33" s="52"/>
      <c r="F33" s="80"/>
      <c r="G33" s="81"/>
      <c r="H33" s="82"/>
      <c r="I33" s="20"/>
      <c r="J33" s="19"/>
      <c r="K33" s="20"/>
      <c r="L33" s="20"/>
      <c r="M33" s="80"/>
      <c r="N33" s="19"/>
      <c r="O33" s="6"/>
      <c r="P33" s="83" t="e">
        <f>IF(B33="","",VLOOKUP(B33,#REF!,17,FALSE))</f>
        <v>#REF!</v>
      </c>
      <c r="Q33" s="84">
        <f>IF(B33="","",VLOOKUP(B33,'Suivi Dates'!C:P,14,FALSE))</f>
        <v>1</v>
      </c>
      <c r="R33" s="85" t="str">
        <f>IF(B33="","",VLOOKUP(B33,'Suivi Dates'!C:S,17,FALSE))</f>
        <v/>
      </c>
      <c r="S33" s="86" t="str">
        <f>IF(B33="","",VLOOKUP(B33,'Suivi Dates'!C:V,20))</f>
        <v/>
      </c>
      <c r="T33" s="87">
        <f t="shared" si="9"/>
        <v>1</v>
      </c>
      <c r="U33" s="88"/>
      <c r="V33" s="85"/>
      <c r="W33" s="86"/>
      <c r="X33" s="87">
        <f t="shared" si="10"/>
        <v>0</v>
      </c>
      <c r="Y33" s="88"/>
      <c r="Z33" s="85"/>
      <c r="AA33" s="86"/>
      <c r="AB33" s="87">
        <f t="shared" si="11"/>
        <v>0</v>
      </c>
      <c r="AC33" s="88"/>
      <c r="AD33" s="85"/>
      <c r="AE33" s="86"/>
      <c r="AF33" s="87">
        <f t="shared" si="12"/>
        <v>0</v>
      </c>
      <c r="AG33" s="89">
        <f t="shared" si="13"/>
        <v>1</v>
      </c>
      <c r="AH33" s="90"/>
      <c r="AI33" s="91" t="str">
        <f>IF(G33="","",VLOOKUP(G33,#REF!,4,0))</f>
        <v/>
      </c>
      <c r="AJ33" s="92" t="str">
        <f>IF(G33="","",VLOOKUP(G33,#REF!,5,FALSE))</f>
        <v/>
      </c>
    </row>
    <row r="34" spans="1:36" x14ac:dyDescent="0.3">
      <c r="A34" s="79" t="str">
        <f>IF(B34="","",IF(G34="","",VLOOKUP(G34,#REF!,3,0)))</f>
        <v/>
      </c>
      <c r="B34" s="52">
        <v>8509</v>
      </c>
      <c r="C34" s="52"/>
      <c r="D34" s="52"/>
      <c r="E34" s="52"/>
      <c r="F34" s="80"/>
      <c r="G34" s="81"/>
      <c r="H34" s="82"/>
      <c r="I34" s="20"/>
      <c r="J34" s="19"/>
      <c r="K34" s="20"/>
      <c r="L34" s="20"/>
      <c r="M34" s="80"/>
      <c r="N34" s="19"/>
      <c r="O34" s="6"/>
      <c r="P34" s="83" t="e">
        <f>IF(B34="","",VLOOKUP(B34,#REF!,17,FALSE))</f>
        <v>#REF!</v>
      </c>
      <c r="Q34" s="84">
        <f>IF(B34="","",VLOOKUP(B34,'Suivi Dates'!C:P,14,FALSE))</f>
        <v>7</v>
      </c>
      <c r="R34" s="85" t="str">
        <f>IF(B34="","",VLOOKUP(B34,'Suivi Dates'!C:S,17,FALSE))</f>
        <v/>
      </c>
      <c r="S34" s="86" t="str">
        <f>IF(B34="","",VLOOKUP(B34,'Suivi Dates'!C:V,20))</f>
        <v/>
      </c>
      <c r="T34" s="87">
        <f t="shared" si="9"/>
        <v>7</v>
      </c>
      <c r="U34" s="88"/>
      <c r="V34" s="85"/>
      <c r="W34" s="86"/>
      <c r="X34" s="87">
        <f t="shared" si="10"/>
        <v>0</v>
      </c>
      <c r="Y34" s="88"/>
      <c r="Z34" s="85"/>
      <c r="AA34" s="86"/>
      <c r="AB34" s="87">
        <f t="shared" si="11"/>
        <v>0</v>
      </c>
      <c r="AC34" s="88"/>
      <c r="AD34" s="85"/>
      <c r="AE34" s="86"/>
      <c r="AF34" s="87">
        <f t="shared" si="12"/>
        <v>0</v>
      </c>
      <c r="AG34" s="89">
        <f t="shared" si="13"/>
        <v>7</v>
      </c>
      <c r="AH34" s="90"/>
      <c r="AI34" s="91" t="str">
        <f>IF(G34="","",VLOOKUP(G34,#REF!,4,0))</f>
        <v/>
      </c>
      <c r="AJ34" s="92" t="str">
        <f>IF(G34="","",VLOOKUP(G34,#REF!,5,FALSE))</f>
        <v/>
      </c>
    </row>
    <row r="35" spans="1:36" x14ac:dyDescent="0.3">
      <c r="A35" s="79" t="str">
        <f>IF(B35="","",IF(G35="","",VLOOKUP(G35,#REF!,3,0)))</f>
        <v/>
      </c>
      <c r="B35" s="52">
        <v>12829</v>
      </c>
      <c r="C35" s="52"/>
      <c r="D35" s="52"/>
      <c r="E35" s="52"/>
      <c r="F35" s="80"/>
      <c r="G35" s="81"/>
      <c r="H35" s="82"/>
      <c r="I35" s="20"/>
      <c r="J35" s="19"/>
      <c r="K35" s="20"/>
      <c r="L35" s="20"/>
      <c r="M35" s="80"/>
      <c r="N35" s="19"/>
      <c r="O35" s="6"/>
      <c r="P35" s="83" t="e">
        <f>IF(B35="","",VLOOKUP(B35,#REF!,17,FALSE))</f>
        <v>#REF!</v>
      </c>
      <c r="Q35" s="84">
        <f>IF(B35="","",VLOOKUP(B35,'Suivi Dates'!C:P,14,FALSE))</f>
        <v>5</v>
      </c>
      <c r="R35" s="85" t="str">
        <f>IF(B35="","",VLOOKUP(B35,'Suivi Dates'!C:S,17,FALSE))</f>
        <v/>
      </c>
      <c r="S35" s="86" t="str">
        <f>IF(B35="","",VLOOKUP(B35,'Suivi Dates'!C:V,20))</f>
        <v/>
      </c>
      <c r="T35" s="87">
        <f t="shared" si="9"/>
        <v>5</v>
      </c>
      <c r="U35" s="88"/>
      <c r="V35" s="85"/>
      <c r="W35" s="86"/>
      <c r="X35" s="87">
        <f t="shared" si="10"/>
        <v>0</v>
      </c>
      <c r="Y35" s="88"/>
      <c r="Z35" s="85"/>
      <c r="AA35" s="86"/>
      <c r="AB35" s="87">
        <f t="shared" si="11"/>
        <v>0</v>
      </c>
      <c r="AC35" s="88"/>
      <c r="AD35" s="85"/>
      <c r="AE35" s="86"/>
      <c r="AF35" s="87">
        <f t="shared" si="12"/>
        <v>0</v>
      </c>
      <c r="AG35" s="89">
        <f t="shared" si="13"/>
        <v>5</v>
      </c>
      <c r="AH35" s="90"/>
      <c r="AI35" s="91" t="str">
        <f>IF(G35="","",VLOOKUP(G35,#REF!,4,0))</f>
        <v/>
      </c>
      <c r="AJ35" s="92" t="str">
        <f>IF(G35="","",VLOOKUP(G35,#REF!,5,FALSE))</f>
        <v/>
      </c>
    </row>
    <row r="36" spans="1:36" x14ac:dyDescent="0.3">
      <c r="A36" s="79" t="str">
        <f>IF(B36="","",IF(G36="","",VLOOKUP(G36,#REF!,3,0)))</f>
        <v/>
      </c>
      <c r="B36" s="52">
        <v>10791</v>
      </c>
      <c r="C36" s="52"/>
      <c r="D36" s="52"/>
      <c r="E36" s="52"/>
      <c r="F36" s="80"/>
      <c r="G36" s="81"/>
      <c r="H36" s="82"/>
      <c r="I36" s="20"/>
      <c r="J36" s="19"/>
      <c r="K36" s="20"/>
      <c r="L36" s="20"/>
      <c r="M36" s="80"/>
      <c r="N36" s="19"/>
      <c r="O36" s="6"/>
      <c r="P36" s="83" t="e">
        <f>IF(B36="","",VLOOKUP(B36,#REF!,17,FALSE))</f>
        <v>#REF!</v>
      </c>
      <c r="Q36" s="84">
        <f>IF(B36="","",VLOOKUP(B36,'Suivi Dates'!C:P,14,FALSE))</f>
        <v>8</v>
      </c>
      <c r="R36" s="85" t="str">
        <f>IF(B36="","",VLOOKUP(B36,'Suivi Dates'!C:S,17,FALSE))</f>
        <v/>
      </c>
      <c r="S36" s="86" t="str">
        <f>IF(B36="","",VLOOKUP(B36,'Suivi Dates'!C:V,20))</f>
        <v/>
      </c>
      <c r="T36" s="87">
        <f t="shared" si="9"/>
        <v>8</v>
      </c>
      <c r="U36" s="88"/>
      <c r="V36" s="85"/>
      <c r="W36" s="86"/>
      <c r="X36" s="87">
        <f t="shared" si="10"/>
        <v>0</v>
      </c>
      <c r="Y36" s="88"/>
      <c r="Z36" s="85"/>
      <c r="AA36" s="86"/>
      <c r="AB36" s="87">
        <f t="shared" si="11"/>
        <v>0</v>
      </c>
      <c r="AC36" s="88"/>
      <c r="AD36" s="85"/>
      <c r="AE36" s="86"/>
      <c r="AF36" s="87">
        <f t="shared" si="12"/>
        <v>0</v>
      </c>
      <c r="AG36" s="89">
        <f t="shared" si="13"/>
        <v>8</v>
      </c>
      <c r="AH36" s="90"/>
      <c r="AI36" s="91" t="str">
        <f>IF(G36="","",VLOOKUP(G36,#REF!,4,0))</f>
        <v/>
      </c>
      <c r="AJ36" s="92" t="str">
        <f>IF(G36="","",VLOOKUP(G36,#REF!,5,FALSE))</f>
        <v/>
      </c>
    </row>
    <row r="37" spans="1:36" x14ac:dyDescent="0.3">
      <c r="A37" s="79" t="str">
        <f>IF(B37="","",IF(G37="","",VLOOKUP(G37,#REF!,3,0)))</f>
        <v/>
      </c>
      <c r="B37" s="52">
        <v>161111</v>
      </c>
      <c r="C37" s="52"/>
      <c r="D37" s="52"/>
      <c r="E37" s="52"/>
      <c r="F37" s="80"/>
      <c r="G37" s="81"/>
      <c r="H37" s="82"/>
      <c r="I37" s="20"/>
      <c r="J37" s="19"/>
      <c r="K37" s="20"/>
      <c r="L37" s="20"/>
      <c r="M37" s="80"/>
      <c r="N37" s="19"/>
      <c r="O37" s="6"/>
      <c r="P37" s="83" t="e">
        <f>IF(B37="","",VLOOKUP(B37,#REF!,17,FALSE))</f>
        <v>#REF!</v>
      </c>
      <c r="Q37" s="84">
        <f>IF(B37="","",VLOOKUP(B37,'Suivi Dates'!C:P,14,FALSE))</f>
        <v>2</v>
      </c>
      <c r="R37" s="85" t="str">
        <f>IF(B37="","",VLOOKUP(B37,'Suivi Dates'!C:S,17,FALSE))</f>
        <v/>
      </c>
      <c r="S37" s="86" t="str">
        <f>IF(B37="","",VLOOKUP(B37,'Suivi Dates'!C:V,20))</f>
        <v/>
      </c>
      <c r="T37" s="87">
        <f t="shared" si="9"/>
        <v>2</v>
      </c>
      <c r="U37" s="88"/>
      <c r="V37" s="85"/>
      <c r="W37" s="86"/>
      <c r="X37" s="87">
        <f t="shared" si="10"/>
        <v>0</v>
      </c>
      <c r="Y37" s="88"/>
      <c r="Z37" s="85"/>
      <c r="AA37" s="86"/>
      <c r="AB37" s="87">
        <f t="shared" si="11"/>
        <v>0</v>
      </c>
      <c r="AC37" s="88"/>
      <c r="AD37" s="85"/>
      <c r="AE37" s="86"/>
      <c r="AF37" s="87">
        <f t="shared" si="12"/>
        <v>0</v>
      </c>
      <c r="AG37" s="89">
        <f t="shared" si="13"/>
        <v>2</v>
      </c>
      <c r="AH37" s="90"/>
      <c r="AI37" s="91" t="str">
        <f>IF(G37="","",VLOOKUP(G37,#REF!,4,0))</f>
        <v/>
      </c>
      <c r="AJ37" s="92" t="str">
        <f>IF(G37="","",VLOOKUP(G37,#REF!,5,FALSE))</f>
        <v/>
      </c>
    </row>
    <row r="38" spans="1:36" x14ac:dyDescent="0.3">
      <c r="A38" s="79" t="str">
        <f>IF(B38="","",IF(G38="","",VLOOKUP(G38,#REF!,3,0)))</f>
        <v/>
      </c>
      <c r="B38" s="52">
        <v>11229</v>
      </c>
      <c r="C38" s="52"/>
      <c r="D38" s="52"/>
      <c r="E38" s="52"/>
      <c r="F38" s="80"/>
      <c r="G38" s="81"/>
      <c r="H38" s="82"/>
      <c r="I38" s="20"/>
      <c r="J38" s="19"/>
      <c r="K38" s="20"/>
      <c r="L38" s="20"/>
      <c r="M38" s="80"/>
      <c r="N38" s="19"/>
      <c r="O38" s="6"/>
      <c r="P38" s="83" t="e">
        <f>IF(B38="","",VLOOKUP(B38,#REF!,17,FALSE))</f>
        <v>#REF!</v>
      </c>
      <c r="Q38" s="84">
        <f>IF(B38="","",VLOOKUP(B38,'Suivi Dates'!C:P,14,FALSE))</f>
        <v>10</v>
      </c>
      <c r="R38" s="85" t="str">
        <f>IF(B38="","",VLOOKUP(B38,'Suivi Dates'!C:S,17,FALSE))</f>
        <v/>
      </c>
      <c r="S38" s="86" t="str">
        <f>IF(B38="","",VLOOKUP(B38,'Suivi Dates'!C:V,20))</f>
        <v/>
      </c>
      <c r="T38" s="87">
        <f t="shared" si="9"/>
        <v>10</v>
      </c>
      <c r="U38" s="88"/>
      <c r="V38" s="85"/>
      <c r="W38" s="86"/>
      <c r="X38" s="87">
        <f t="shared" si="10"/>
        <v>0</v>
      </c>
      <c r="Y38" s="88"/>
      <c r="Z38" s="85"/>
      <c r="AA38" s="86"/>
      <c r="AB38" s="87">
        <f t="shared" si="11"/>
        <v>0</v>
      </c>
      <c r="AC38" s="88"/>
      <c r="AD38" s="85"/>
      <c r="AE38" s="86"/>
      <c r="AF38" s="87">
        <f t="shared" si="12"/>
        <v>0</v>
      </c>
      <c r="AG38" s="89">
        <f t="shared" si="13"/>
        <v>10</v>
      </c>
      <c r="AH38" s="90"/>
      <c r="AI38" s="91" t="str">
        <f>IF(G38="","",VLOOKUP(G38,#REF!,4,0))</f>
        <v/>
      </c>
      <c r="AJ38" s="92" t="str">
        <f>IF(G38="","",VLOOKUP(G38,#REF!,5,FALSE))</f>
        <v/>
      </c>
    </row>
    <row r="39" spans="1:36" x14ac:dyDescent="0.3">
      <c r="A39" s="79" t="str">
        <f>IF(B39="","",IF(G39="","",VLOOKUP(G39,#REF!,3,0)))</f>
        <v/>
      </c>
      <c r="B39" s="52">
        <v>10461</v>
      </c>
      <c r="C39" s="52"/>
      <c r="D39" s="52"/>
      <c r="E39" s="52"/>
      <c r="F39" s="80"/>
      <c r="G39" s="81"/>
      <c r="H39" s="82"/>
      <c r="I39" s="20"/>
      <c r="J39" s="19"/>
      <c r="K39" s="20"/>
      <c r="L39" s="20"/>
      <c r="M39" s="80"/>
      <c r="N39" s="19"/>
      <c r="O39" s="6"/>
      <c r="P39" s="83" t="e">
        <f>IF(B39="","",VLOOKUP(B39,#REF!,17,FALSE))</f>
        <v>#REF!</v>
      </c>
      <c r="Q39" s="84">
        <f>IF(B39="","",VLOOKUP(B39,'Suivi Dates'!C:P,14,FALSE))</f>
        <v>7</v>
      </c>
      <c r="R39" s="85" t="str">
        <f>IF(B39="","",VLOOKUP(B39,'Suivi Dates'!C:S,17,FALSE))</f>
        <v/>
      </c>
      <c r="S39" s="86" t="str">
        <f>IF(B39="","",VLOOKUP(B39,'Suivi Dates'!C:V,20))</f>
        <v/>
      </c>
      <c r="T39" s="87">
        <f t="shared" si="9"/>
        <v>7</v>
      </c>
      <c r="U39" s="88"/>
      <c r="V39" s="85"/>
      <c r="W39" s="86"/>
      <c r="X39" s="87">
        <f t="shared" si="10"/>
        <v>0</v>
      </c>
      <c r="Y39" s="88"/>
      <c r="Z39" s="85"/>
      <c r="AA39" s="86"/>
      <c r="AB39" s="87">
        <f t="shared" si="11"/>
        <v>0</v>
      </c>
      <c r="AC39" s="88"/>
      <c r="AD39" s="85"/>
      <c r="AE39" s="86"/>
      <c r="AF39" s="87">
        <f t="shared" si="12"/>
        <v>0</v>
      </c>
      <c r="AG39" s="89">
        <f t="shared" si="13"/>
        <v>7</v>
      </c>
      <c r="AH39" s="90"/>
      <c r="AI39" s="91" t="str">
        <f>IF(G39="","",VLOOKUP(G39,#REF!,4,0))</f>
        <v/>
      </c>
      <c r="AJ39" s="92" t="str">
        <f>IF(G39="","",VLOOKUP(G39,#REF!,5,FALSE))</f>
        <v/>
      </c>
    </row>
    <row r="40" spans="1:36" x14ac:dyDescent="0.3">
      <c r="A40" s="79" t="str">
        <f>IF(B40="","",IF(G40="","",VLOOKUP(G40,#REF!,3,0)))</f>
        <v/>
      </c>
      <c r="B40" s="52">
        <v>137823</v>
      </c>
      <c r="C40" s="52"/>
      <c r="D40" s="52"/>
      <c r="E40" s="52"/>
      <c r="F40" s="80"/>
      <c r="G40" s="81"/>
      <c r="H40" s="82"/>
      <c r="I40" s="20"/>
      <c r="J40" s="19"/>
      <c r="K40" s="20"/>
      <c r="L40" s="20"/>
      <c r="M40" s="80"/>
      <c r="N40" s="19"/>
      <c r="O40" s="6"/>
      <c r="P40" s="83" t="e">
        <f>IF(B40="","",VLOOKUP(B40,#REF!,17,FALSE))</f>
        <v>#REF!</v>
      </c>
      <c r="Q40" s="84">
        <f>IF(B40="","",VLOOKUP(B40,'Suivi Dates'!C:P,14,FALSE))</f>
        <v>5</v>
      </c>
      <c r="R40" s="85" t="str">
        <f>IF(B40="","",VLOOKUP(B40,'Suivi Dates'!C:S,17,FALSE))</f>
        <v/>
      </c>
      <c r="S40" s="86" t="str">
        <f>IF(B40="","",VLOOKUP(B40,'Suivi Dates'!C:V,20))</f>
        <v/>
      </c>
      <c r="T40" s="87">
        <f t="shared" si="9"/>
        <v>5</v>
      </c>
      <c r="U40" s="88"/>
      <c r="V40" s="85"/>
      <c r="W40" s="86"/>
      <c r="X40" s="87">
        <f t="shared" si="10"/>
        <v>0</v>
      </c>
      <c r="Y40" s="88"/>
      <c r="Z40" s="85"/>
      <c r="AA40" s="86"/>
      <c r="AB40" s="87">
        <f t="shared" si="11"/>
        <v>0</v>
      </c>
      <c r="AC40" s="88"/>
      <c r="AD40" s="85"/>
      <c r="AE40" s="86"/>
      <c r="AF40" s="87">
        <f t="shared" si="12"/>
        <v>0</v>
      </c>
      <c r="AG40" s="89">
        <f t="shared" si="13"/>
        <v>5</v>
      </c>
      <c r="AH40" s="90"/>
      <c r="AI40" s="91" t="str">
        <f>IF(G40="","",VLOOKUP(G40,#REF!,4,0))</f>
        <v/>
      </c>
      <c r="AJ40" s="92" t="str">
        <f>IF(G40="","",VLOOKUP(G40,#REF!,5,FALSE))</f>
        <v/>
      </c>
    </row>
    <row r="41" spans="1:36" x14ac:dyDescent="0.3">
      <c r="A41" s="79" t="str">
        <f>IF(B41="","",IF(G41="","",VLOOKUP(G41,#REF!,3,0)))</f>
        <v/>
      </c>
      <c r="B41" s="52">
        <v>10575</v>
      </c>
      <c r="C41" s="52"/>
      <c r="D41" s="52"/>
      <c r="E41" s="52"/>
      <c r="F41" s="80"/>
      <c r="G41" s="81"/>
      <c r="H41" s="82"/>
      <c r="I41" s="20"/>
      <c r="J41" s="19"/>
      <c r="K41" s="20"/>
      <c r="L41" s="20"/>
      <c r="M41" s="80"/>
      <c r="N41" s="19"/>
      <c r="O41" s="6"/>
      <c r="P41" s="83" t="e">
        <f>IF(B41="","",VLOOKUP(B41,#REF!,17,FALSE))</f>
        <v>#REF!</v>
      </c>
      <c r="Q41" s="84">
        <f>IF(B41="","",VLOOKUP(B41,'Suivi Dates'!C:P,14,FALSE))</f>
        <v>2</v>
      </c>
      <c r="R41" s="85" t="str">
        <f>IF(B41="","",VLOOKUP(B41,'Suivi Dates'!C:S,17,FALSE))</f>
        <v/>
      </c>
      <c r="S41" s="86" t="str">
        <f>IF(B41="","",VLOOKUP(B41,'Suivi Dates'!C:V,20))</f>
        <v/>
      </c>
      <c r="T41" s="87">
        <f t="shared" si="9"/>
        <v>2</v>
      </c>
      <c r="U41" s="88"/>
      <c r="V41" s="85"/>
      <c r="W41" s="86"/>
      <c r="X41" s="87">
        <f t="shared" si="10"/>
        <v>0</v>
      </c>
      <c r="Y41" s="88"/>
      <c r="Z41" s="85"/>
      <c r="AA41" s="86"/>
      <c r="AB41" s="87">
        <f t="shared" si="11"/>
        <v>0</v>
      </c>
      <c r="AC41" s="88"/>
      <c r="AD41" s="85"/>
      <c r="AE41" s="86"/>
      <c r="AF41" s="87">
        <f t="shared" si="12"/>
        <v>0</v>
      </c>
      <c r="AG41" s="89">
        <f t="shared" si="13"/>
        <v>2</v>
      </c>
      <c r="AH41" s="90"/>
      <c r="AI41" s="91" t="str">
        <f>IF(G41="","",VLOOKUP(G41,#REF!,4,0))</f>
        <v/>
      </c>
      <c r="AJ41" s="92" t="str">
        <f>IF(G41="","",VLOOKUP(G41,#REF!,5,FALSE))</f>
        <v/>
      </c>
    </row>
    <row r="42" spans="1:36" x14ac:dyDescent="0.3">
      <c r="A42" s="79" t="str">
        <f>IF(B42="","",IF(G42="","",VLOOKUP(G42,#REF!,3,0)))</f>
        <v/>
      </c>
      <c r="B42" s="52">
        <v>4472</v>
      </c>
      <c r="C42" s="52"/>
      <c r="D42" s="52"/>
      <c r="E42" s="52"/>
      <c r="F42" s="80"/>
      <c r="G42" s="81"/>
      <c r="H42" s="82"/>
      <c r="I42" s="20"/>
      <c r="J42" s="19"/>
      <c r="K42" s="20"/>
      <c r="L42" s="20"/>
      <c r="M42" s="80"/>
      <c r="N42" s="19"/>
      <c r="O42" s="6"/>
      <c r="P42" s="83" t="e">
        <f>IF(B42="","",VLOOKUP(B42,#REF!,17,FALSE))</f>
        <v>#REF!</v>
      </c>
      <c r="Q42" s="84">
        <f>IF(B42="","",VLOOKUP(B42,'Suivi Dates'!C:P,14,FALSE))</f>
        <v>3</v>
      </c>
      <c r="R42" s="85" t="str">
        <f>IF(B42="","",VLOOKUP(B42,'Suivi Dates'!C:S,17,FALSE))</f>
        <v/>
      </c>
      <c r="S42" s="86" t="str">
        <f>IF(B42="","",VLOOKUP(B42,'Suivi Dates'!C:V,20))</f>
        <v/>
      </c>
      <c r="T42" s="87">
        <f t="shared" si="9"/>
        <v>3</v>
      </c>
      <c r="U42" s="88"/>
      <c r="V42" s="85"/>
      <c r="W42" s="86"/>
      <c r="X42" s="87">
        <f t="shared" si="10"/>
        <v>0</v>
      </c>
      <c r="Y42" s="88"/>
      <c r="Z42" s="85"/>
      <c r="AA42" s="86"/>
      <c r="AB42" s="87">
        <f t="shared" si="11"/>
        <v>0</v>
      </c>
      <c r="AC42" s="88"/>
      <c r="AD42" s="85"/>
      <c r="AE42" s="86"/>
      <c r="AF42" s="87">
        <f t="shared" si="12"/>
        <v>0</v>
      </c>
      <c r="AG42" s="89">
        <f t="shared" si="13"/>
        <v>3</v>
      </c>
      <c r="AH42" s="90"/>
      <c r="AI42" s="91" t="str">
        <f>IF(G42="","",VLOOKUP(G42,#REF!,4,0))</f>
        <v/>
      </c>
      <c r="AJ42" s="92" t="str">
        <f>IF(G42="","",VLOOKUP(G42,#REF!,5,FALSE))</f>
        <v/>
      </c>
    </row>
    <row r="43" spans="1:36" x14ac:dyDescent="0.3">
      <c r="A43" s="79" t="str">
        <f>IF(B43="","",IF(G43="","",VLOOKUP(G43,#REF!,3,0)))</f>
        <v/>
      </c>
      <c r="B43" s="52">
        <v>10573</v>
      </c>
      <c r="C43" s="52"/>
      <c r="D43" s="52"/>
      <c r="E43" s="52"/>
      <c r="F43" s="80"/>
      <c r="G43" s="81"/>
      <c r="H43" s="82"/>
      <c r="I43" s="20"/>
      <c r="J43" s="19"/>
      <c r="K43" s="20"/>
      <c r="L43" s="20"/>
      <c r="M43" s="80"/>
      <c r="N43" s="19"/>
      <c r="O43" s="6"/>
      <c r="P43" s="83" t="e">
        <f>IF(B43="","",VLOOKUP(B43,#REF!,17,FALSE))</f>
        <v>#REF!</v>
      </c>
      <c r="Q43" s="84">
        <f>IF(B43="","",VLOOKUP(B43,'Suivi Dates'!C:P,14,FALSE))</f>
        <v>25</v>
      </c>
      <c r="R43" s="85">
        <f>IF(B43="","",VLOOKUP(B43,'Suivi Dates'!C:S,17,FALSE))</f>
        <v>1</v>
      </c>
      <c r="S43" s="86" t="str">
        <f>IF(B43="","",VLOOKUP(B43,'Suivi Dates'!C:V,20))</f>
        <v/>
      </c>
      <c r="T43" s="87">
        <f t="shared" si="9"/>
        <v>26</v>
      </c>
      <c r="U43" s="88"/>
      <c r="V43" s="85"/>
      <c r="W43" s="86"/>
      <c r="X43" s="87">
        <f t="shared" si="10"/>
        <v>0</v>
      </c>
      <c r="Y43" s="88"/>
      <c r="Z43" s="85"/>
      <c r="AA43" s="86"/>
      <c r="AB43" s="87">
        <f t="shared" si="11"/>
        <v>0</v>
      </c>
      <c r="AC43" s="88"/>
      <c r="AD43" s="85"/>
      <c r="AE43" s="86"/>
      <c r="AF43" s="87">
        <f t="shared" si="12"/>
        <v>0</v>
      </c>
      <c r="AG43" s="89">
        <f t="shared" si="13"/>
        <v>26</v>
      </c>
      <c r="AH43" s="90"/>
      <c r="AI43" s="91" t="str">
        <f>IF(G43="","",VLOOKUP(G43,#REF!,4,0))</f>
        <v/>
      </c>
      <c r="AJ43" s="92" t="str">
        <f>IF(G43="","",VLOOKUP(G43,#REF!,5,FALSE))</f>
        <v/>
      </c>
    </row>
    <row r="44" spans="1:36" x14ac:dyDescent="0.3">
      <c r="A44" s="79" t="str">
        <f>IF(B44="","",IF(G44="","",VLOOKUP(G44,#REF!,3,0)))</f>
        <v/>
      </c>
      <c r="B44" s="52">
        <v>4058</v>
      </c>
      <c r="C44" s="52"/>
      <c r="D44" s="52"/>
      <c r="E44" s="52"/>
      <c r="F44" s="80"/>
      <c r="G44" s="81"/>
      <c r="H44" s="82"/>
      <c r="I44" s="20"/>
      <c r="J44" s="19"/>
      <c r="K44" s="20"/>
      <c r="L44" s="20"/>
      <c r="M44" s="80"/>
      <c r="N44" s="19"/>
      <c r="O44" s="6"/>
      <c r="P44" s="83" t="e">
        <f>IF(B44="","",VLOOKUP(B44,#REF!,17,FALSE))</f>
        <v>#REF!</v>
      </c>
      <c r="Q44" s="84">
        <f>IF(B44="","",VLOOKUP(B44,'Suivi Dates'!C:P,14,FALSE))</f>
        <v>28</v>
      </c>
      <c r="R44" s="85">
        <f>IF(B44="","",VLOOKUP(B44,'Suivi Dates'!C:S,17,FALSE))</f>
        <v>3</v>
      </c>
      <c r="S44" s="86" t="str">
        <f>IF(B44="","",VLOOKUP(B44,'Suivi Dates'!C:V,20))</f>
        <v/>
      </c>
      <c r="T44" s="87">
        <f t="shared" si="9"/>
        <v>31</v>
      </c>
      <c r="U44" s="88"/>
      <c r="V44" s="85"/>
      <c r="W44" s="86"/>
      <c r="X44" s="87">
        <f t="shared" si="10"/>
        <v>0</v>
      </c>
      <c r="Y44" s="88"/>
      <c r="Z44" s="85"/>
      <c r="AA44" s="86"/>
      <c r="AB44" s="87">
        <f t="shared" si="11"/>
        <v>0</v>
      </c>
      <c r="AC44" s="88"/>
      <c r="AD44" s="85"/>
      <c r="AE44" s="86"/>
      <c r="AF44" s="87">
        <f t="shared" si="12"/>
        <v>0</v>
      </c>
      <c r="AG44" s="89">
        <f t="shared" si="13"/>
        <v>31</v>
      </c>
      <c r="AH44" s="90"/>
      <c r="AI44" s="91" t="str">
        <f>IF(G44="","",VLOOKUP(G44,#REF!,4,0))</f>
        <v/>
      </c>
      <c r="AJ44" s="92" t="str">
        <f>IF(G44="","",VLOOKUP(G44,#REF!,5,FALSE))</f>
        <v/>
      </c>
    </row>
    <row r="45" spans="1:36" x14ac:dyDescent="0.3">
      <c r="A45" s="79" t="str">
        <f>IF(B45="","",IF(G45="","",VLOOKUP(G45,#REF!,3,0)))</f>
        <v/>
      </c>
      <c r="B45" s="52">
        <v>10215</v>
      </c>
      <c r="C45" s="52"/>
      <c r="D45" s="52"/>
      <c r="E45" s="52"/>
      <c r="F45" s="80"/>
      <c r="G45" s="81"/>
      <c r="H45" s="82"/>
      <c r="I45" s="20"/>
      <c r="J45" s="19"/>
      <c r="K45" s="20"/>
      <c r="L45" s="20"/>
      <c r="M45" s="80"/>
      <c r="N45" s="19"/>
      <c r="O45" s="6"/>
      <c r="P45" s="83" t="e">
        <f>IF(B45="","",VLOOKUP(B45,#REF!,17,FALSE))</f>
        <v>#REF!</v>
      </c>
      <c r="Q45" s="84">
        <f>IF(B45="","",VLOOKUP(B45,'Suivi Dates'!C:P,14,FALSE))</f>
        <v>2</v>
      </c>
      <c r="R45" s="85" t="str">
        <f>IF(B45="","",VLOOKUP(B45,'Suivi Dates'!C:S,17,FALSE))</f>
        <v/>
      </c>
      <c r="S45" s="86" t="str">
        <f>IF(B45="","",VLOOKUP(B45,'Suivi Dates'!C:V,20))</f>
        <v/>
      </c>
      <c r="T45" s="87">
        <f t="shared" si="9"/>
        <v>2</v>
      </c>
      <c r="U45" s="88"/>
      <c r="V45" s="85"/>
      <c r="W45" s="86"/>
      <c r="X45" s="87">
        <f t="shared" si="10"/>
        <v>0</v>
      </c>
      <c r="Y45" s="88"/>
      <c r="Z45" s="85"/>
      <c r="AA45" s="86"/>
      <c r="AB45" s="87">
        <f t="shared" si="11"/>
        <v>0</v>
      </c>
      <c r="AC45" s="88"/>
      <c r="AD45" s="85"/>
      <c r="AE45" s="86"/>
      <c r="AF45" s="87">
        <f t="shared" si="12"/>
        <v>0</v>
      </c>
      <c r="AG45" s="89">
        <f t="shared" si="13"/>
        <v>2</v>
      </c>
      <c r="AH45" s="90"/>
      <c r="AI45" s="91" t="str">
        <f>IF(G45="","",VLOOKUP(G45,#REF!,4,0))</f>
        <v/>
      </c>
      <c r="AJ45" s="92" t="str">
        <f>IF(G45="","",VLOOKUP(G45,#REF!,5,FALSE))</f>
        <v/>
      </c>
    </row>
    <row r="46" spans="1:36" x14ac:dyDescent="0.3">
      <c r="A46" s="79" t="str">
        <f>IF(B46="","",IF(G46="","",VLOOKUP(G46,#REF!,3,0)))</f>
        <v/>
      </c>
      <c r="B46" s="52">
        <v>10215</v>
      </c>
      <c r="C46" s="52"/>
      <c r="D46" s="52"/>
      <c r="E46" s="52"/>
      <c r="F46" s="80"/>
      <c r="G46" s="81"/>
      <c r="H46" s="82"/>
      <c r="I46" s="20"/>
      <c r="J46" s="19"/>
      <c r="K46" s="20"/>
      <c r="L46" s="20"/>
      <c r="M46" s="80"/>
      <c r="N46" s="19"/>
      <c r="O46" s="6"/>
      <c r="P46" s="83" t="e">
        <f>IF(B46="","",VLOOKUP(B46,#REF!,17,FALSE))</f>
        <v>#REF!</v>
      </c>
      <c r="Q46" s="84">
        <f>IF(B46="","",VLOOKUP(B46,'Suivi Dates'!C:P,14,FALSE))</f>
        <v>2</v>
      </c>
      <c r="R46" s="85" t="str">
        <f>IF(B46="","",VLOOKUP(B46,'Suivi Dates'!C:S,17,FALSE))</f>
        <v/>
      </c>
      <c r="S46" s="86" t="str">
        <f>IF(B46="","",VLOOKUP(B46,'Suivi Dates'!C:V,20))</f>
        <v/>
      </c>
      <c r="T46" s="87">
        <f t="shared" si="9"/>
        <v>2</v>
      </c>
      <c r="U46" s="88"/>
      <c r="V46" s="85"/>
      <c r="W46" s="86"/>
      <c r="X46" s="87">
        <f t="shared" si="10"/>
        <v>0</v>
      </c>
      <c r="Y46" s="88"/>
      <c r="Z46" s="85"/>
      <c r="AA46" s="86"/>
      <c r="AB46" s="87">
        <f t="shared" si="11"/>
        <v>0</v>
      </c>
      <c r="AC46" s="88"/>
      <c r="AD46" s="85"/>
      <c r="AE46" s="86"/>
      <c r="AF46" s="87">
        <f t="shared" si="12"/>
        <v>0</v>
      </c>
      <c r="AG46" s="89">
        <f t="shared" si="13"/>
        <v>2</v>
      </c>
      <c r="AH46" s="90"/>
      <c r="AI46" s="91" t="str">
        <f>IF(G46="","",VLOOKUP(G46,#REF!,4,0))</f>
        <v/>
      </c>
      <c r="AJ46" s="92" t="str">
        <f>IF(G46="","",VLOOKUP(G46,#REF!,5,FALSE))</f>
        <v/>
      </c>
    </row>
    <row r="47" spans="1:36" x14ac:dyDescent="0.3">
      <c r="A47" s="79" t="str">
        <f>IF(B47="","",IF(G47="","",VLOOKUP(G47,#REF!,3,0)))</f>
        <v/>
      </c>
      <c r="B47" s="52">
        <v>9216</v>
      </c>
      <c r="C47" s="52"/>
      <c r="D47" s="52"/>
      <c r="E47" s="52"/>
      <c r="F47" s="80"/>
      <c r="G47" s="81"/>
      <c r="H47" s="82"/>
      <c r="I47" s="20"/>
      <c r="J47" s="19"/>
      <c r="K47" s="20"/>
      <c r="L47" s="20"/>
      <c r="M47" s="80"/>
      <c r="N47" s="19"/>
      <c r="O47" s="6"/>
      <c r="P47" s="83" t="e">
        <f>IF(B47="","",VLOOKUP(B47,#REF!,17,FALSE))</f>
        <v>#REF!</v>
      </c>
      <c r="Q47" s="84">
        <f>IF(B47="","",VLOOKUP(B47,'Suivi Dates'!C:P,14,FALSE))</f>
        <v>2</v>
      </c>
      <c r="R47" s="85" t="str">
        <f>IF(B47="","",VLOOKUP(B47,'Suivi Dates'!C:S,17,FALSE))</f>
        <v/>
      </c>
      <c r="S47" s="86" t="str">
        <f>IF(B47="","",VLOOKUP(B47,'Suivi Dates'!C:V,20))</f>
        <v/>
      </c>
      <c r="T47" s="87">
        <f t="shared" si="9"/>
        <v>2</v>
      </c>
      <c r="U47" s="88"/>
      <c r="V47" s="85"/>
      <c r="W47" s="86"/>
      <c r="X47" s="87">
        <f t="shared" si="10"/>
        <v>0</v>
      </c>
      <c r="Y47" s="88"/>
      <c r="Z47" s="85"/>
      <c r="AA47" s="86"/>
      <c r="AB47" s="87">
        <f t="shared" si="11"/>
        <v>0</v>
      </c>
      <c r="AC47" s="88"/>
      <c r="AD47" s="85"/>
      <c r="AE47" s="86"/>
      <c r="AF47" s="87">
        <f t="shared" si="12"/>
        <v>0</v>
      </c>
      <c r="AG47" s="89">
        <f t="shared" si="13"/>
        <v>2</v>
      </c>
      <c r="AH47" s="90"/>
      <c r="AI47" s="91" t="str">
        <f>IF(G47="","",VLOOKUP(G47,#REF!,4,0))</f>
        <v/>
      </c>
      <c r="AJ47" s="92" t="str">
        <f>IF(G47="","",VLOOKUP(G47,#REF!,5,FALSE))</f>
        <v/>
      </c>
    </row>
    <row r="48" spans="1:36" x14ac:dyDescent="0.3">
      <c r="A48" s="79" t="str">
        <f>IF(B48="","",IF(G48="","",VLOOKUP(G48,#REF!,3,0)))</f>
        <v/>
      </c>
      <c r="B48" s="52">
        <v>113964</v>
      </c>
      <c r="C48" s="52"/>
      <c r="D48" s="52"/>
      <c r="E48" s="52"/>
      <c r="F48" s="80"/>
      <c r="G48" s="81"/>
      <c r="H48" s="82"/>
      <c r="I48" s="20"/>
      <c r="J48" s="19"/>
      <c r="K48" s="20"/>
      <c r="L48" s="20"/>
      <c r="M48" s="80"/>
      <c r="N48" s="19"/>
      <c r="O48" s="6"/>
      <c r="P48" s="83" t="e">
        <f>IF(B48="","",VLOOKUP(B48,#REF!,17,FALSE))</f>
        <v>#REF!</v>
      </c>
      <c r="Q48" s="84">
        <f>IF(B48="","",VLOOKUP(B48,'Suivi Dates'!C:P,14,FALSE))</f>
        <v>3</v>
      </c>
      <c r="R48" s="85" t="str">
        <f>IF(B48="","",VLOOKUP(B48,'Suivi Dates'!C:S,17,FALSE))</f>
        <v/>
      </c>
      <c r="S48" s="86" t="str">
        <f>IF(B48="","",VLOOKUP(B48,'Suivi Dates'!C:V,20))</f>
        <v/>
      </c>
      <c r="T48" s="87">
        <f t="shared" si="9"/>
        <v>3</v>
      </c>
      <c r="U48" s="88"/>
      <c r="V48" s="85"/>
      <c r="W48" s="86"/>
      <c r="X48" s="87">
        <f t="shared" si="10"/>
        <v>0</v>
      </c>
      <c r="Y48" s="88"/>
      <c r="Z48" s="85"/>
      <c r="AA48" s="86"/>
      <c r="AB48" s="87">
        <f t="shared" si="11"/>
        <v>0</v>
      </c>
      <c r="AC48" s="88"/>
      <c r="AD48" s="85"/>
      <c r="AE48" s="86"/>
      <c r="AF48" s="87">
        <f t="shared" si="12"/>
        <v>0</v>
      </c>
      <c r="AG48" s="89">
        <f t="shared" si="13"/>
        <v>3</v>
      </c>
      <c r="AH48" s="90"/>
      <c r="AI48" s="91" t="str">
        <f>IF(G48="","",VLOOKUP(G48,#REF!,4,0))</f>
        <v/>
      </c>
      <c r="AJ48" s="92" t="str">
        <f>IF(G48="","",VLOOKUP(G48,#REF!,5,FALSE))</f>
        <v/>
      </c>
    </row>
    <row r="49" spans="1:36" x14ac:dyDescent="0.3">
      <c r="A49" s="79" t="str">
        <f>IF(B49="","",IF(G49="","",VLOOKUP(G49,#REF!,3,0)))</f>
        <v/>
      </c>
      <c r="B49" s="52">
        <v>4656</v>
      </c>
      <c r="C49" s="52"/>
      <c r="D49" s="52"/>
      <c r="E49" s="52"/>
      <c r="F49" s="80"/>
      <c r="G49" s="81"/>
      <c r="H49" s="82"/>
      <c r="I49" s="20"/>
      <c r="J49" s="19"/>
      <c r="K49" s="20"/>
      <c r="L49" s="20"/>
      <c r="M49" s="80"/>
      <c r="N49" s="19"/>
      <c r="O49" s="6"/>
      <c r="P49" s="83" t="e">
        <f>IF(B49="","",VLOOKUP(B49,#REF!,17,FALSE))</f>
        <v>#REF!</v>
      </c>
      <c r="Q49" s="84">
        <f>IF(B49="","",VLOOKUP(B49,'Suivi Dates'!C:P,14,FALSE))</f>
        <v>30</v>
      </c>
      <c r="R49" s="85" t="str">
        <f>IF(B49="","",VLOOKUP(B49,'Suivi Dates'!C:S,17,FALSE))</f>
        <v/>
      </c>
      <c r="S49" s="86" t="str">
        <f>IF(B49="","",VLOOKUP(B49,'Suivi Dates'!C:V,20))</f>
        <v/>
      </c>
      <c r="T49" s="87">
        <f t="shared" si="9"/>
        <v>30</v>
      </c>
      <c r="U49" s="88"/>
      <c r="V49" s="85"/>
      <c r="W49" s="86"/>
      <c r="X49" s="87">
        <f t="shared" si="10"/>
        <v>0</v>
      </c>
      <c r="Y49" s="88"/>
      <c r="Z49" s="85"/>
      <c r="AA49" s="86"/>
      <c r="AB49" s="87">
        <f t="shared" si="11"/>
        <v>0</v>
      </c>
      <c r="AC49" s="88"/>
      <c r="AD49" s="85"/>
      <c r="AE49" s="86"/>
      <c r="AF49" s="87">
        <f t="shared" si="12"/>
        <v>0</v>
      </c>
      <c r="AG49" s="89">
        <f t="shared" si="13"/>
        <v>30</v>
      </c>
      <c r="AH49" s="90"/>
      <c r="AI49" s="91" t="str">
        <f>IF(G49="","",VLOOKUP(G49,#REF!,4,0))</f>
        <v/>
      </c>
      <c r="AJ49" s="92" t="str">
        <f>IF(G49="","",VLOOKUP(G49,#REF!,5,FALSE))</f>
        <v/>
      </c>
    </row>
    <row r="50" spans="1:36" x14ac:dyDescent="0.3">
      <c r="A50" s="79" t="str">
        <f>IF(B50="","",IF(G50="","",VLOOKUP(G50,#REF!,3,0)))</f>
        <v/>
      </c>
      <c r="B50" s="52">
        <v>9547</v>
      </c>
      <c r="C50" s="52"/>
      <c r="D50" s="52"/>
      <c r="E50" s="52"/>
      <c r="F50" s="80"/>
      <c r="G50" s="81"/>
      <c r="H50" s="82"/>
      <c r="I50" s="20"/>
      <c r="J50" s="19"/>
      <c r="K50" s="20"/>
      <c r="L50" s="20"/>
      <c r="M50" s="80"/>
      <c r="N50" s="19"/>
      <c r="O50" s="6"/>
      <c r="P50" s="83" t="e">
        <f>IF(B50="","",VLOOKUP(B50,#REF!,17,FALSE))</f>
        <v>#REF!</v>
      </c>
      <c r="Q50" s="84">
        <f>IF(B50="","",VLOOKUP(B50,'Suivi Dates'!C:P,14,FALSE))</f>
        <v>9</v>
      </c>
      <c r="R50" s="85" t="str">
        <f>IF(B50="","",VLOOKUP(B50,'Suivi Dates'!C:S,17,FALSE))</f>
        <v/>
      </c>
      <c r="S50" s="86" t="str">
        <f>IF(B50="","",VLOOKUP(B50,'Suivi Dates'!C:V,20))</f>
        <v/>
      </c>
      <c r="T50" s="87">
        <f t="shared" si="9"/>
        <v>9</v>
      </c>
      <c r="U50" s="88"/>
      <c r="V50" s="85"/>
      <c r="W50" s="86"/>
      <c r="X50" s="87">
        <f t="shared" si="10"/>
        <v>0</v>
      </c>
      <c r="Y50" s="88"/>
      <c r="Z50" s="85"/>
      <c r="AA50" s="86"/>
      <c r="AB50" s="87">
        <f t="shared" si="11"/>
        <v>0</v>
      </c>
      <c r="AC50" s="88"/>
      <c r="AD50" s="85"/>
      <c r="AE50" s="86"/>
      <c r="AF50" s="87">
        <f t="shared" si="12"/>
        <v>0</v>
      </c>
      <c r="AG50" s="89">
        <f t="shared" si="13"/>
        <v>9</v>
      </c>
      <c r="AH50" s="90"/>
      <c r="AI50" s="91" t="str">
        <f>IF(G50="","",VLOOKUP(G50,#REF!,4,0))</f>
        <v/>
      </c>
      <c r="AJ50" s="92" t="str">
        <f>IF(G50="","",VLOOKUP(G50,#REF!,5,FALSE))</f>
        <v/>
      </c>
    </row>
    <row r="51" spans="1:36" x14ac:dyDescent="0.3">
      <c r="A51" s="79" t="str">
        <f>IF(B51="","",IF(G51="","",VLOOKUP(G51,#REF!,3,0)))</f>
        <v/>
      </c>
      <c r="B51" s="52">
        <v>11206</v>
      </c>
      <c r="C51" s="52"/>
      <c r="D51" s="52"/>
      <c r="E51" s="52"/>
      <c r="F51" s="80"/>
      <c r="G51" s="81"/>
      <c r="H51" s="82"/>
      <c r="I51" s="20"/>
      <c r="J51" s="19"/>
      <c r="K51" s="20"/>
      <c r="L51" s="20"/>
      <c r="M51" s="80"/>
      <c r="N51" s="19"/>
      <c r="O51" s="6"/>
      <c r="P51" s="83" t="e">
        <f>IF(B51="","",VLOOKUP(B51,#REF!,17,FALSE))</f>
        <v>#REF!</v>
      </c>
      <c r="Q51" s="84">
        <f>IF(B51="","",VLOOKUP(B51,'Suivi Dates'!C:P,14,FALSE))</f>
        <v>5</v>
      </c>
      <c r="R51" s="85" t="str">
        <f>IF(B51="","",VLOOKUP(B51,'Suivi Dates'!C:S,17,FALSE))</f>
        <v/>
      </c>
      <c r="S51" s="86" t="str">
        <f>IF(B51="","",VLOOKUP(B51,'Suivi Dates'!C:V,20))</f>
        <v/>
      </c>
      <c r="T51" s="87">
        <f t="shared" si="9"/>
        <v>5</v>
      </c>
      <c r="U51" s="88"/>
      <c r="V51" s="85"/>
      <c r="W51" s="86"/>
      <c r="X51" s="87">
        <f t="shared" si="10"/>
        <v>0</v>
      </c>
      <c r="Y51" s="88"/>
      <c r="Z51" s="85"/>
      <c r="AA51" s="86"/>
      <c r="AB51" s="87">
        <f t="shared" si="11"/>
        <v>0</v>
      </c>
      <c r="AC51" s="88"/>
      <c r="AD51" s="85"/>
      <c r="AE51" s="86"/>
      <c r="AF51" s="87">
        <f t="shared" si="12"/>
        <v>0</v>
      </c>
      <c r="AG51" s="89">
        <f t="shared" si="13"/>
        <v>5</v>
      </c>
      <c r="AH51" s="90"/>
      <c r="AI51" s="91" t="str">
        <f>IF(G51="","",VLOOKUP(G51,#REF!,4,0))</f>
        <v/>
      </c>
      <c r="AJ51" s="92" t="str">
        <f>IF(G51="","",VLOOKUP(G51,#REF!,5,FALSE))</f>
        <v/>
      </c>
    </row>
    <row r="52" spans="1:36" x14ac:dyDescent="0.3">
      <c r="A52" s="79" t="str">
        <f>IF(B52="","",IF(G52="","",VLOOKUP(G52,#REF!,3,0)))</f>
        <v/>
      </c>
      <c r="B52" s="52">
        <v>154389</v>
      </c>
      <c r="C52" s="52"/>
      <c r="D52" s="52"/>
      <c r="E52" s="52"/>
      <c r="F52" s="80"/>
      <c r="G52" s="81"/>
      <c r="H52" s="82"/>
      <c r="I52" s="20"/>
      <c r="J52" s="19"/>
      <c r="K52" s="20"/>
      <c r="L52" s="20"/>
      <c r="M52" s="80"/>
      <c r="N52" s="19"/>
      <c r="O52" s="6"/>
      <c r="P52" s="83" t="e">
        <f>IF(B52="","",VLOOKUP(B52,#REF!,17,FALSE))</f>
        <v>#REF!</v>
      </c>
      <c r="Q52" s="84">
        <f>IF(B52="","",VLOOKUP(B52,'Suivi Dates'!C:P,14,FALSE))</f>
        <v>12</v>
      </c>
      <c r="R52" s="85" t="str">
        <f>IF(B52="","",VLOOKUP(B52,'Suivi Dates'!C:S,17,FALSE))</f>
        <v/>
      </c>
      <c r="S52" s="86" t="str">
        <f>IF(B52="","",VLOOKUP(B52,'Suivi Dates'!C:V,20))</f>
        <v/>
      </c>
      <c r="T52" s="87">
        <f t="shared" si="9"/>
        <v>12</v>
      </c>
      <c r="U52" s="88"/>
      <c r="V52" s="85"/>
      <c r="W52" s="86"/>
      <c r="X52" s="87">
        <f t="shared" si="10"/>
        <v>0</v>
      </c>
      <c r="Y52" s="88"/>
      <c r="Z52" s="85"/>
      <c r="AA52" s="86"/>
      <c r="AB52" s="87">
        <f t="shared" si="11"/>
        <v>0</v>
      </c>
      <c r="AC52" s="88"/>
      <c r="AD52" s="85"/>
      <c r="AE52" s="86"/>
      <c r="AF52" s="87">
        <f t="shared" si="12"/>
        <v>0</v>
      </c>
      <c r="AG52" s="89">
        <f t="shared" si="13"/>
        <v>12</v>
      </c>
      <c r="AH52" s="90"/>
      <c r="AI52" s="91" t="str">
        <f>IF(G52="","",VLOOKUP(G52,#REF!,4,0))</f>
        <v/>
      </c>
      <c r="AJ52" s="92" t="str">
        <f>IF(G52="","",VLOOKUP(G52,#REF!,5,FALSE))</f>
        <v/>
      </c>
    </row>
    <row r="53" spans="1:36" x14ac:dyDescent="0.3">
      <c r="A53" s="79" t="str">
        <f>IF(B53="","",IF(G53="","",VLOOKUP(G53,#REF!,3,0)))</f>
        <v/>
      </c>
      <c r="B53" s="52">
        <v>146491</v>
      </c>
      <c r="C53" s="52"/>
      <c r="D53" s="52"/>
      <c r="E53" s="52"/>
      <c r="F53" s="80"/>
      <c r="G53" s="81"/>
      <c r="H53" s="82"/>
      <c r="I53" s="20"/>
      <c r="J53" s="19"/>
      <c r="K53" s="20"/>
      <c r="L53" s="20"/>
      <c r="M53" s="80"/>
      <c r="N53" s="19"/>
      <c r="O53" s="6"/>
      <c r="P53" s="83" t="e">
        <f>IF(B53="","",VLOOKUP(B53,#REF!,17,FALSE))</f>
        <v>#REF!</v>
      </c>
      <c r="Q53" s="84">
        <f>IF(B53="","",VLOOKUP(B53,'Suivi Dates'!C:P,14,FALSE))</f>
        <v>25</v>
      </c>
      <c r="R53" s="85">
        <f>IF(B53="","",VLOOKUP(B53,'Suivi Dates'!C:S,17,FALSE))</f>
        <v>7</v>
      </c>
      <c r="S53" s="86" t="str">
        <f>IF(B53="","",VLOOKUP(B53,'Suivi Dates'!C:V,20))</f>
        <v/>
      </c>
      <c r="T53" s="87">
        <f t="shared" si="9"/>
        <v>32</v>
      </c>
      <c r="U53" s="88"/>
      <c r="V53" s="85"/>
      <c r="W53" s="86"/>
      <c r="X53" s="87">
        <f t="shared" si="10"/>
        <v>0</v>
      </c>
      <c r="Y53" s="88"/>
      <c r="Z53" s="85"/>
      <c r="AA53" s="86"/>
      <c r="AB53" s="87">
        <f t="shared" si="11"/>
        <v>0</v>
      </c>
      <c r="AC53" s="88"/>
      <c r="AD53" s="85"/>
      <c r="AE53" s="86"/>
      <c r="AF53" s="87">
        <f t="shared" si="12"/>
        <v>0</v>
      </c>
      <c r="AG53" s="89">
        <f t="shared" si="13"/>
        <v>32</v>
      </c>
      <c r="AH53" s="90"/>
      <c r="AI53" s="91" t="str">
        <f>IF(G53="","",VLOOKUP(G53,#REF!,4,0))</f>
        <v/>
      </c>
      <c r="AJ53" s="92" t="str">
        <f>IF(G53="","",VLOOKUP(G53,#REF!,5,FALSE))</f>
        <v/>
      </c>
    </row>
    <row r="54" spans="1:36" x14ac:dyDescent="0.3">
      <c r="A54" s="79" t="str">
        <f>IF(B54="","",IF(G54="","",VLOOKUP(G54,#REF!,3,0)))</f>
        <v/>
      </c>
      <c r="B54" s="52">
        <v>133935</v>
      </c>
      <c r="C54" s="52"/>
      <c r="D54" s="52"/>
      <c r="E54" s="52"/>
      <c r="F54" s="80"/>
      <c r="G54" s="81"/>
      <c r="H54" s="82"/>
      <c r="I54" s="20"/>
      <c r="J54" s="19"/>
      <c r="K54" s="20"/>
      <c r="L54" s="20"/>
      <c r="M54" s="80"/>
      <c r="N54" s="19"/>
      <c r="O54" s="6"/>
      <c r="P54" s="83" t="e">
        <f>IF(B54="","",VLOOKUP(B54,#REF!,17,FALSE))</f>
        <v>#REF!</v>
      </c>
      <c r="Q54" s="84">
        <f>IF(B54="","",VLOOKUP(B54,'Suivi Dates'!C:P,14,FALSE))</f>
        <v>31</v>
      </c>
      <c r="R54" s="85" t="str">
        <f>IF(B54="","",VLOOKUP(B54,'Suivi Dates'!C:S,17,FALSE))</f>
        <v/>
      </c>
      <c r="S54" s="86" t="str">
        <f>IF(B54="","",VLOOKUP(B54,'Suivi Dates'!C:V,20))</f>
        <v/>
      </c>
      <c r="T54" s="87">
        <f t="shared" si="9"/>
        <v>31</v>
      </c>
      <c r="U54" s="88"/>
      <c r="V54" s="85"/>
      <c r="W54" s="86"/>
      <c r="X54" s="87">
        <f t="shared" si="10"/>
        <v>0</v>
      </c>
      <c r="Y54" s="88"/>
      <c r="Z54" s="85"/>
      <c r="AA54" s="86"/>
      <c r="AB54" s="87">
        <f t="shared" si="11"/>
        <v>0</v>
      </c>
      <c r="AC54" s="88"/>
      <c r="AD54" s="85"/>
      <c r="AE54" s="86"/>
      <c r="AF54" s="87">
        <f t="shared" si="12"/>
        <v>0</v>
      </c>
      <c r="AG54" s="89">
        <f t="shared" si="13"/>
        <v>31</v>
      </c>
      <c r="AH54" s="90"/>
      <c r="AI54" s="91" t="str">
        <f>IF(G54="","",VLOOKUP(G54,#REF!,4,0))</f>
        <v/>
      </c>
      <c r="AJ54" s="92" t="str">
        <f>IF(G54="","",VLOOKUP(G54,#REF!,5,FALSE))</f>
        <v/>
      </c>
    </row>
    <row r="55" spans="1:36" x14ac:dyDescent="0.3">
      <c r="A55" s="79" t="str">
        <f>IF(B55="","",IF(G55="","",VLOOKUP(G55,#REF!,3,0)))</f>
        <v/>
      </c>
      <c r="B55" s="52">
        <v>10851</v>
      </c>
      <c r="C55" s="52"/>
      <c r="D55" s="52"/>
      <c r="E55" s="52"/>
      <c r="F55" s="80"/>
      <c r="G55" s="81"/>
      <c r="H55" s="82"/>
      <c r="I55" s="20"/>
      <c r="J55" s="19"/>
      <c r="K55" s="20"/>
      <c r="L55" s="20"/>
      <c r="M55" s="80"/>
      <c r="N55" s="19"/>
      <c r="O55" s="6"/>
      <c r="P55" s="83" t="e">
        <f>IF(B55="","",VLOOKUP(B55,#REF!,17,FALSE))</f>
        <v>#REF!</v>
      </c>
      <c r="Q55" s="84">
        <f>IF(B55="","",VLOOKUP(B55,'Suivi Dates'!C:P,14,FALSE))</f>
        <v>5</v>
      </c>
      <c r="R55" s="85" t="str">
        <f>IF(B55="","",VLOOKUP(B55,'Suivi Dates'!C:S,17,FALSE))</f>
        <v/>
      </c>
      <c r="S55" s="86" t="str">
        <f>IF(B55="","",VLOOKUP(B55,'Suivi Dates'!C:V,20))</f>
        <v/>
      </c>
      <c r="T55" s="87">
        <f t="shared" si="9"/>
        <v>5</v>
      </c>
      <c r="U55" s="88"/>
      <c r="V55" s="85"/>
      <c r="W55" s="86"/>
      <c r="X55" s="87">
        <f t="shared" si="10"/>
        <v>0</v>
      </c>
      <c r="Y55" s="88"/>
      <c r="Z55" s="85"/>
      <c r="AA55" s="86"/>
      <c r="AB55" s="87">
        <f t="shared" si="11"/>
        <v>0</v>
      </c>
      <c r="AC55" s="88"/>
      <c r="AD55" s="85"/>
      <c r="AE55" s="86"/>
      <c r="AF55" s="87">
        <f t="shared" si="12"/>
        <v>0</v>
      </c>
      <c r="AG55" s="89">
        <f t="shared" si="13"/>
        <v>5</v>
      </c>
      <c r="AH55" s="90"/>
      <c r="AI55" s="91" t="str">
        <f>IF(G55="","",VLOOKUP(G55,#REF!,4,0))</f>
        <v/>
      </c>
      <c r="AJ55" s="92" t="str">
        <f>IF(G55="","",VLOOKUP(G55,#REF!,5,FALSE))</f>
        <v/>
      </c>
    </row>
    <row r="56" spans="1:36" x14ac:dyDescent="0.3">
      <c r="A56" s="79" t="str">
        <f>IF(B56="","",IF(G56="","",VLOOKUP(G56,#REF!,3,0)))</f>
        <v/>
      </c>
      <c r="B56" s="52">
        <v>161626</v>
      </c>
      <c r="C56" s="52"/>
      <c r="D56" s="52"/>
      <c r="E56" s="52"/>
      <c r="F56" s="80"/>
      <c r="G56" s="81"/>
      <c r="H56" s="82"/>
      <c r="I56" s="20"/>
      <c r="J56" s="19"/>
      <c r="K56" s="20"/>
      <c r="L56" s="20"/>
      <c r="M56" s="80"/>
      <c r="N56" s="19"/>
      <c r="O56" s="6"/>
      <c r="P56" s="83" t="e">
        <f>IF(B56="","",VLOOKUP(B56,#REF!,17,FALSE))</f>
        <v>#REF!</v>
      </c>
      <c r="Q56" s="84">
        <f>IF(B56="","",VLOOKUP(B56,'Suivi Dates'!C:P,14,FALSE))</f>
        <v>13</v>
      </c>
      <c r="R56" s="85" t="str">
        <f>IF(B56="","",VLOOKUP(B56,'Suivi Dates'!C:S,17,FALSE))</f>
        <v/>
      </c>
      <c r="S56" s="86" t="str">
        <f>IF(B56="","",VLOOKUP(B56,'Suivi Dates'!C:V,20))</f>
        <v/>
      </c>
      <c r="T56" s="87">
        <f t="shared" si="9"/>
        <v>13</v>
      </c>
      <c r="U56" s="88"/>
      <c r="V56" s="85"/>
      <c r="W56" s="86"/>
      <c r="X56" s="87">
        <f t="shared" si="10"/>
        <v>0</v>
      </c>
      <c r="Y56" s="88"/>
      <c r="Z56" s="85"/>
      <c r="AA56" s="86"/>
      <c r="AB56" s="87">
        <f t="shared" si="11"/>
        <v>0</v>
      </c>
      <c r="AC56" s="88"/>
      <c r="AD56" s="85"/>
      <c r="AE56" s="86"/>
      <c r="AF56" s="87">
        <f t="shared" si="12"/>
        <v>0</v>
      </c>
      <c r="AG56" s="89">
        <f t="shared" si="13"/>
        <v>13</v>
      </c>
      <c r="AH56" s="90"/>
      <c r="AI56" s="91" t="str">
        <f>IF(G56="","",VLOOKUP(G56,#REF!,4,0))</f>
        <v/>
      </c>
      <c r="AJ56" s="92" t="str">
        <f>IF(G56="","",VLOOKUP(G56,#REF!,5,FALSE))</f>
        <v/>
      </c>
    </row>
    <row r="57" spans="1:36" x14ac:dyDescent="0.3">
      <c r="A57" s="79" t="str">
        <f>IF(B57="","",IF(G57="","",VLOOKUP(G57,#REF!,3,0)))</f>
        <v/>
      </c>
      <c r="B57" s="52">
        <v>9234</v>
      </c>
      <c r="C57" s="52"/>
      <c r="D57" s="52"/>
      <c r="E57" s="52"/>
      <c r="F57" s="80"/>
      <c r="G57" s="81"/>
      <c r="H57" s="82"/>
      <c r="I57" s="20"/>
      <c r="J57" s="19"/>
      <c r="K57" s="20"/>
      <c r="L57" s="20"/>
      <c r="M57" s="80"/>
      <c r="N57" s="19"/>
      <c r="O57" s="6"/>
      <c r="P57" s="83" t="e">
        <f>IF(B57="","",VLOOKUP(B57,#REF!,17,FALSE))</f>
        <v>#REF!</v>
      </c>
      <c r="Q57" s="84">
        <f>IF(B57="","",VLOOKUP(B57,'Suivi Dates'!C:P,14,FALSE))</f>
        <v>6</v>
      </c>
      <c r="R57" s="85" t="str">
        <f>IF(B57="","",VLOOKUP(B57,'Suivi Dates'!C:S,17,FALSE))</f>
        <v/>
      </c>
      <c r="S57" s="86" t="str">
        <f>IF(B57="","",VLOOKUP(B57,'Suivi Dates'!C:V,20))</f>
        <v/>
      </c>
      <c r="T57" s="87">
        <f t="shared" si="9"/>
        <v>6</v>
      </c>
      <c r="U57" s="88"/>
      <c r="V57" s="85"/>
      <c r="W57" s="86"/>
      <c r="X57" s="87">
        <f t="shared" si="10"/>
        <v>0</v>
      </c>
      <c r="Y57" s="88"/>
      <c r="Z57" s="85"/>
      <c r="AA57" s="86"/>
      <c r="AB57" s="87">
        <f t="shared" si="11"/>
        <v>0</v>
      </c>
      <c r="AC57" s="88"/>
      <c r="AD57" s="85"/>
      <c r="AE57" s="86"/>
      <c r="AF57" s="87">
        <f t="shared" si="12"/>
        <v>0</v>
      </c>
      <c r="AG57" s="89">
        <f t="shared" si="13"/>
        <v>6</v>
      </c>
      <c r="AH57" s="90"/>
      <c r="AI57" s="91" t="str">
        <f>IF(G57="","",VLOOKUP(G57,#REF!,4,0))</f>
        <v/>
      </c>
      <c r="AJ57" s="92" t="str">
        <f>IF(G57="","",VLOOKUP(G57,#REF!,5,FALSE))</f>
        <v/>
      </c>
    </row>
    <row r="58" spans="1:36" x14ac:dyDescent="0.3">
      <c r="A58" s="79" t="str">
        <f>IF(B58="","",IF(G58="","",VLOOKUP(G58,#REF!,3,0)))</f>
        <v/>
      </c>
      <c r="B58" s="52">
        <v>156877</v>
      </c>
      <c r="C58" s="52"/>
      <c r="D58" s="52"/>
      <c r="E58" s="52"/>
      <c r="F58" s="80"/>
      <c r="G58" s="81"/>
      <c r="H58" s="82"/>
      <c r="I58" s="20"/>
      <c r="J58" s="19"/>
      <c r="K58" s="20"/>
      <c r="L58" s="20"/>
      <c r="M58" s="80"/>
      <c r="N58" s="19"/>
      <c r="O58" s="6"/>
      <c r="P58" s="83" t="e">
        <f>IF(B58="","",VLOOKUP(B58,#REF!,17,FALSE))</f>
        <v>#REF!</v>
      </c>
      <c r="Q58" s="84">
        <f>IF(B58="","",VLOOKUP(B58,'Suivi Dates'!C:P,14,FALSE))</f>
        <v>3</v>
      </c>
      <c r="R58" s="85" t="str">
        <f>IF(B58="","",VLOOKUP(B58,'Suivi Dates'!C:S,17,FALSE))</f>
        <v/>
      </c>
      <c r="S58" s="86" t="str">
        <f>IF(B58="","",VLOOKUP(B58,'Suivi Dates'!C:V,20))</f>
        <v/>
      </c>
      <c r="T58" s="87">
        <f t="shared" si="9"/>
        <v>3</v>
      </c>
      <c r="U58" s="88"/>
      <c r="V58" s="85"/>
      <c r="W58" s="86"/>
      <c r="X58" s="87">
        <f t="shared" si="10"/>
        <v>0</v>
      </c>
      <c r="Y58" s="88"/>
      <c r="Z58" s="85"/>
      <c r="AA58" s="86"/>
      <c r="AB58" s="87">
        <f t="shared" si="11"/>
        <v>0</v>
      </c>
      <c r="AC58" s="88"/>
      <c r="AD58" s="85"/>
      <c r="AE58" s="86"/>
      <c r="AF58" s="87">
        <f t="shared" si="12"/>
        <v>0</v>
      </c>
      <c r="AG58" s="89">
        <f t="shared" si="13"/>
        <v>3</v>
      </c>
      <c r="AH58" s="90"/>
      <c r="AI58" s="91" t="str">
        <f>IF(G58="","",VLOOKUP(G58,#REF!,4,0))</f>
        <v/>
      </c>
      <c r="AJ58" s="92" t="str">
        <f>IF(G58="","",VLOOKUP(G58,#REF!,5,FALSE))</f>
        <v/>
      </c>
    </row>
    <row r="59" spans="1:36" x14ac:dyDescent="0.3">
      <c r="A59" s="79" t="str">
        <f>IF(B59="","",IF(G59="","",VLOOKUP(G59,#REF!,3,0)))</f>
        <v/>
      </c>
      <c r="B59" s="52">
        <v>13201</v>
      </c>
      <c r="C59" s="52"/>
      <c r="D59" s="52"/>
      <c r="E59" s="52"/>
      <c r="F59" s="80"/>
      <c r="G59" s="81"/>
      <c r="H59" s="82"/>
      <c r="I59" s="20"/>
      <c r="J59" s="19"/>
      <c r="K59" s="20"/>
      <c r="L59" s="20"/>
      <c r="M59" s="80"/>
      <c r="N59" s="19"/>
      <c r="O59" s="6"/>
      <c r="P59" s="83" t="e">
        <f>IF(B59="","",VLOOKUP(B59,#REF!,17,FALSE))</f>
        <v>#REF!</v>
      </c>
      <c r="Q59" s="84">
        <f>IF(B59="","",VLOOKUP(B59,'Suivi Dates'!C:P,14,FALSE))</f>
        <v>1</v>
      </c>
      <c r="R59" s="85" t="str">
        <f>IF(B59="","",VLOOKUP(B59,'Suivi Dates'!C:S,17,FALSE))</f>
        <v/>
      </c>
      <c r="S59" s="86" t="str">
        <f>IF(B59="","",VLOOKUP(B59,'Suivi Dates'!C:V,20))</f>
        <v/>
      </c>
      <c r="T59" s="87">
        <f t="shared" si="9"/>
        <v>1</v>
      </c>
      <c r="U59" s="88"/>
      <c r="V59" s="85"/>
      <c r="W59" s="86"/>
      <c r="X59" s="87">
        <f t="shared" si="10"/>
        <v>0</v>
      </c>
      <c r="Y59" s="88"/>
      <c r="Z59" s="85"/>
      <c r="AA59" s="86"/>
      <c r="AB59" s="87">
        <f t="shared" si="11"/>
        <v>0</v>
      </c>
      <c r="AC59" s="88"/>
      <c r="AD59" s="85"/>
      <c r="AE59" s="86"/>
      <c r="AF59" s="87">
        <f t="shared" si="12"/>
        <v>0</v>
      </c>
      <c r="AG59" s="89">
        <f t="shared" si="13"/>
        <v>1</v>
      </c>
      <c r="AH59" s="90"/>
      <c r="AI59" s="91" t="str">
        <f>IF(G59="","",VLOOKUP(G59,#REF!,4,0))</f>
        <v/>
      </c>
      <c r="AJ59" s="92" t="str">
        <f>IF(G59="","",VLOOKUP(G59,#REF!,5,FALSE))</f>
        <v/>
      </c>
    </row>
    <row r="60" spans="1:36" x14ac:dyDescent="0.3">
      <c r="A60" s="79" t="str">
        <f>IF(B60="","",IF(G60="","",VLOOKUP(G60,#REF!,3,0)))</f>
        <v/>
      </c>
      <c r="B60" s="52">
        <v>5884</v>
      </c>
      <c r="C60" s="52"/>
      <c r="D60" s="52"/>
      <c r="E60" s="52"/>
      <c r="F60" s="80"/>
      <c r="G60" s="81"/>
      <c r="H60" s="82"/>
      <c r="I60" s="20"/>
      <c r="J60" s="19"/>
      <c r="K60" s="20"/>
      <c r="L60" s="20"/>
      <c r="M60" s="80"/>
      <c r="N60" s="19"/>
      <c r="O60" s="6"/>
      <c r="P60" s="83" t="e">
        <f>IF(B60="","",VLOOKUP(B60,#REF!,17,FALSE))</f>
        <v>#REF!</v>
      </c>
      <c r="Q60" s="84">
        <f>IF(B60="","",VLOOKUP(B60,'Suivi Dates'!C:P,14,FALSE))</f>
        <v>9</v>
      </c>
      <c r="R60" s="85" t="str">
        <f>IF(B60="","",VLOOKUP(B60,'Suivi Dates'!C:S,17,FALSE))</f>
        <v/>
      </c>
      <c r="S60" s="86" t="str">
        <f>IF(B60="","",VLOOKUP(B60,'Suivi Dates'!C:V,20))</f>
        <v/>
      </c>
      <c r="T60" s="87">
        <f t="shared" si="9"/>
        <v>9</v>
      </c>
      <c r="U60" s="88"/>
      <c r="V60" s="85"/>
      <c r="W60" s="86"/>
      <c r="X60" s="87">
        <f t="shared" si="10"/>
        <v>0</v>
      </c>
      <c r="Y60" s="88"/>
      <c r="Z60" s="85"/>
      <c r="AA60" s="86"/>
      <c r="AB60" s="87">
        <f t="shared" si="11"/>
        <v>0</v>
      </c>
      <c r="AC60" s="88"/>
      <c r="AD60" s="85"/>
      <c r="AE60" s="86"/>
      <c r="AF60" s="87">
        <f t="shared" si="12"/>
        <v>0</v>
      </c>
      <c r="AG60" s="89">
        <f t="shared" si="13"/>
        <v>9</v>
      </c>
      <c r="AH60" s="90"/>
      <c r="AI60" s="91" t="str">
        <f>IF(G60="","",VLOOKUP(G60,#REF!,4,0))</f>
        <v/>
      </c>
      <c r="AJ60" s="92" t="str">
        <f>IF(G60="","",VLOOKUP(G60,#REF!,5,FALSE))</f>
        <v/>
      </c>
    </row>
    <row r="61" spans="1:36" x14ac:dyDescent="0.3">
      <c r="A61" s="79" t="str">
        <f>IF(B61="","",IF(G61="","",VLOOKUP(G61,#REF!,3,0)))</f>
        <v/>
      </c>
      <c r="B61" s="52">
        <v>138095</v>
      </c>
      <c r="C61" s="52"/>
      <c r="D61" s="52"/>
      <c r="E61" s="52"/>
      <c r="F61" s="80"/>
      <c r="G61" s="81"/>
      <c r="H61" s="82"/>
      <c r="I61" s="20"/>
      <c r="J61" s="19"/>
      <c r="K61" s="20"/>
      <c r="L61" s="20"/>
      <c r="M61" s="80"/>
      <c r="N61" s="19"/>
      <c r="O61" s="6"/>
      <c r="P61" s="83" t="e">
        <f>IF(B61="","",VLOOKUP(B61,#REF!,17,FALSE))</f>
        <v>#REF!</v>
      </c>
      <c r="Q61" s="84">
        <f>IF(B61="","",VLOOKUP(B61,'Suivi Dates'!C:P,14,FALSE))</f>
        <v>4</v>
      </c>
      <c r="R61" s="85" t="str">
        <f>IF(B61="","",VLOOKUP(B61,'Suivi Dates'!C:S,17,FALSE))</f>
        <v/>
      </c>
      <c r="S61" s="86" t="str">
        <f>IF(B61="","",VLOOKUP(B61,'Suivi Dates'!C:V,20))</f>
        <v/>
      </c>
      <c r="T61" s="87">
        <f t="shared" si="9"/>
        <v>4</v>
      </c>
      <c r="U61" s="88"/>
      <c r="V61" s="85"/>
      <c r="W61" s="86"/>
      <c r="X61" s="87">
        <f t="shared" si="10"/>
        <v>0</v>
      </c>
      <c r="Y61" s="88"/>
      <c r="Z61" s="85"/>
      <c r="AA61" s="86"/>
      <c r="AB61" s="87">
        <f t="shared" si="11"/>
        <v>0</v>
      </c>
      <c r="AC61" s="88"/>
      <c r="AD61" s="85"/>
      <c r="AE61" s="86"/>
      <c r="AF61" s="87">
        <f t="shared" si="12"/>
        <v>0</v>
      </c>
      <c r="AG61" s="89">
        <f t="shared" si="13"/>
        <v>4</v>
      </c>
      <c r="AH61" s="90"/>
      <c r="AI61" s="91" t="str">
        <f>IF(G61="","",VLOOKUP(G61,#REF!,4,0))</f>
        <v/>
      </c>
      <c r="AJ61" s="92" t="str">
        <f>IF(G61="","",VLOOKUP(G61,#REF!,5,FALSE))</f>
        <v/>
      </c>
    </row>
    <row r="62" spans="1:36" x14ac:dyDescent="0.3">
      <c r="A62" s="79" t="str">
        <f>IF(B62="","",IF(G62="","",VLOOKUP(G62,#REF!,3,0)))</f>
        <v/>
      </c>
      <c r="B62" s="52">
        <v>4885</v>
      </c>
      <c r="C62" s="52"/>
      <c r="D62" s="52"/>
      <c r="E62" s="52"/>
      <c r="F62" s="80"/>
      <c r="G62" s="81"/>
      <c r="H62" s="82"/>
      <c r="I62" s="20"/>
      <c r="J62" s="19"/>
      <c r="K62" s="20"/>
      <c r="L62" s="20"/>
      <c r="M62" s="80"/>
      <c r="N62" s="19"/>
      <c r="O62" s="6"/>
      <c r="P62" s="83" t="e">
        <f>IF(B62="","",VLOOKUP(B62,#REF!,17,FALSE))</f>
        <v>#REF!</v>
      </c>
      <c r="Q62" s="84">
        <f>IF(B62="","",VLOOKUP(B62,'Suivi Dates'!C:P,14,FALSE))</f>
        <v>4</v>
      </c>
      <c r="R62" s="85" t="str">
        <f>IF(B62="","",VLOOKUP(B62,'Suivi Dates'!C:S,17,FALSE))</f>
        <v/>
      </c>
      <c r="S62" s="86" t="str">
        <f>IF(B62="","",VLOOKUP(B62,'Suivi Dates'!C:V,20))</f>
        <v/>
      </c>
      <c r="T62" s="87">
        <f t="shared" si="9"/>
        <v>4</v>
      </c>
      <c r="U62" s="88"/>
      <c r="V62" s="85"/>
      <c r="W62" s="86"/>
      <c r="X62" s="87">
        <f t="shared" si="10"/>
        <v>0</v>
      </c>
      <c r="Y62" s="88"/>
      <c r="Z62" s="85"/>
      <c r="AA62" s="86"/>
      <c r="AB62" s="87">
        <f t="shared" si="11"/>
        <v>0</v>
      </c>
      <c r="AC62" s="88"/>
      <c r="AD62" s="85"/>
      <c r="AE62" s="86"/>
      <c r="AF62" s="87">
        <f t="shared" si="12"/>
        <v>0</v>
      </c>
      <c r="AG62" s="89">
        <f t="shared" si="13"/>
        <v>4</v>
      </c>
      <c r="AH62" s="90"/>
      <c r="AI62" s="91" t="str">
        <f>IF(G62="","",VLOOKUP(G62,#REF!,4,0))</f>
        <v/>
      </c>
      <c r="AJ62" s="92" t="str">
        <f>IF(G62="","",VLOOKUP(G62,#REF!,5,FALSE))</f>
        <v/>
      </c>
    </row>
    <row r="63" spans="1:36" x14ac:dyDescent="0.3">
      <c r="A63" s="79" t="str">
        <f>IF(B63="","",IF(G63="","",VLOOKUP(G63,#REF!,3,0)))</f>
        <v/>
      </c>
      <c r="B63" s="52">
        <v>4846</v>
      </c>
      <c r="C63" s="52"/>
      <c r="D63" s="52"/>
      <c r="E63" s="52"/>
      <c r="F63" s="80"/>
      <c r="G63" s="81"/>
      <c r="H63" s="82"/>
      <c r="I63" s="20"/>
      <c r="J63" s="19"/>
      <c r="K63" s="20"/>
      <c r="L63" s="20"/>
      <c r="M63" s="80"/>
      <c r="N63" s="19"/>
      <c r="O63" s="6"/>
      <c r="P63" s="83" t="e">
        <f>IF(B63="","",VLOOKUP(B63,#REF!,17,FALSE))</f>
        <v>#REF!</v>
      </c>
      <c r="Q63" s="84">
        <f>IF(B63="","",VLOOKUP(B63,'Suivi Dates'!C:P,14,FALSE))</f>
        <v>8</v>
      </c>
      <c r="R63" s="85" t="str">
        <f>IF(B63="","",VLOOKUP(B63,'Suivi Dates'!C:S,17,FALSE))</f>
        <v/>
      </c>
      <c r="S63" s="86" t="str">
        <f>IF(B63="","",VLOOKUP(B63,'Suivi Dates'!C:V,20))</f>
        <v/>
      </c>
      <c r="T63" s="87">
        <f t="shared" si="9"/>
        <v>8</v>
      </c>
      <c r="U63" s="88"/>
      <c r="V63" s="85"/>
      <c r="W63" s="86"/>
      <c r="X63" s="87">
        <f t="shared" si="10"/>
        <v>0</v>
      </c>
      <c r="Y63" s="88"/>
      <c r="Z63" s="85"/>
      <c r="AA63" s="86"/>
      <c r="AB63" s="87">
        <f t="shared" si="11"/>
        <v>0</v>
      </c>
      <c r="AC63" s="88"/>
      <c r="AD63" s="85"/>
      <c r="AE63" s="86"/>
      <c r="AF63" s="87">
        <f t="shared" si="12"/>
        <v>0</v>
      </c>
      <c r="AG63" s="89">
        <f t="shared" si="13"/>
        <v>8</v>
      </c>
      <c r="AH63" s="90"/>
      <c r="AI63" s="91" t="str">
        <f>IF(G63="","",VLOOKUP(G63,#REF!,4,0))</f>
        <v/>
      </c>
      <c r="AJ63" s="92" t="str">
        <f>IF(G63="","",VLOOKUP(G63,#REF!,5,FALSE))</f>
        <v/>
      </c>
    </row>
    <row r="64" spans="1:36" x14ac:dyDescent="0.3">
      <c r="A64" s="79" t="str">
        <f>IF(B64="","",IF(G64="","",VLOOKUP(G64,#REF!,3,0)))</f>
        <v/>
      </c>
      <c r="B64" s="52">
        <v>3187</v>
      </c>
      <c r="C64" s="52"/>
      <c r="D64" s="52"/>
      <c r="E64" s="52"/>
      <c r="F64" s="80"/>
      <c r="G64" s="81"/>
      <c r="H64" s="82"/>
      <c r="I64" s="20"/>
      <c r="J64" s="19"/>
      <c r="K64" s="20"/>
      <c r="L64" s="20"/>
      <c r="M64" s="80"/>
      <c r="N64" s="19"/>
      <c r="O64" s="6"/>
      <c r="P64" s="83" t="e">
        <f>IF(B64="","",VLOOKUP(B64,#REF!,17,FALSE))</f>
        <v>#REF!</v>
      </c>
      <c r="Q64" s="84">
        <f>IF(B64="","",VLOOKUP(B64,'Suivi Dates'!C:P,14,FALSE))</f>
        <v>15</v>
      </c>
      <c r="R64" s="85" t="str">
        <f>IF(B64="","",VLOOKUP(B64,'Suivi Dates'!C:S,17,FALSE))</f>
        <v/>
      </c>
      <c r="S64" s="86" t="str">
        <f>IF(B64="","",VLOOKUP(B64,'Suivi Dates'!C:V,20))</f>
        <v/>
      </c>
      <c r="T64" s="87">
        <f t="shared" si="9"/>
        <v>15</v>
      </c>
      <c r="U64" s="88"/>
      <c r="V64" s="85"/>
      <c r="W64" s="86"/>
      <c r="X64" s="87">
        <f t="shared" si="10"/>
        <v>0</v>
      </c>
      <c r="Y64" s="88"/>
      <c r="Z64" s="85"/>
      <c r="AA64" s="86"/>
      <c r="AB64" s="87">
        <f t="shared" si="11"/>
        <v>0</v>
      </c>
      <c r="AC64" s="88"/>
      <c r="AD64" s="85"/>
      <c r="AE64" s="86"/>
      <c r="AF64" s="87">
        <f t="shared" si="12"/>
        <v>0</v>
      </c>
      <c r="AG64" s="89">
        <f t="shared" si="13"/>
        <v>15</v>
      </c>
      <c r="AH64" s="90"/>
      <c r="AI64" s="91" t="str">
        <f>IF(G64="","",VLOOKUP(G64,#REF!,4,0))</f>
        <v/>
      </c>
      <c r="AJ64" s="92" t="str">
        <f>IF(G64="","",VLOOKUP(G64,#REF!,5,FALSE))</f>
        <v/>
      </c>
    </row>
    <row r="65" spans="1:36" x14ac:dyDescent="0.3">
      <c r="A65" s="79" t="str">
        <f>IF(B65="","",IF(G65="","",VLOOKUP(G65,#REF!,3,0)))</f>
        <v/>
      </c>
      <c r="B65" s="52">
        <v>9127</v>
      </c>
      <c r="C65" s="52"/>
      <c r="D65" s="52"/>
      <c r="E65" s="52"/>
      <c r="F65" s="80"/>
      <c r="G65" s="81"/>
      <c r="H65" s="82"/>
      <c r="I65" s="20"/>
      <c r="J65" s="19"/>
      <c r="K65" s="20"/>
      <c r="L65" s="20"/>
      <c r="M65" s="80"/>
      <c r="N65" s="19"/>
      <c r="O65" s="6"/>
      <c r="P65" s="83" t="e">
        <f>IF(B65="","",VLOOKUP(B65,#REF!,17,FALSE))</f>
        <v>#REF!</v>
      </c>
      <c r="Q65" s="84">
        <f>IF(B65="","",VLOOKUP(B65,'Suivi Dates'!C:P,14,FALSE))</f>
        <v>7</v>
      </c>
      <c r="R65" s="85" t="str">
        <f>IF(B65="","",VLOOKUP(B65,'Suivi Dates'!C:S,17,FALSE))</f>
        <v/>
      </c>
      <c r="S65" s="86" t="str">
        <f>IF(B65="","",VLOOKUP(B65,'Suivi Dates'!C:V,20))</f>
        <v/>
      </c>
      <c r="T65" s="87">
        <f t="shared" si="9"/>
        <v>7</v>
      </c>
      <c r="U65" s="88"/>
      <c r="V65" s="85"/>
      <c r="W65" s="86"/>
      <c r="X65" s="87">
        <f t="shared" si="10"/>
        <v>0</v>
      </c>
      <c r="Y65" s="88"/>
      <c r="Z65" s="85"/>
      <c r="AA65" s="86"/>
      <c r="AB65" s="87">
        <f t="shared" si="11"/>
        <v>0</v>
      </c>
      <c r="AC65" s="88"/>
      <c r="AD65" s="85"/>
      <c r="AE65" s="86"/>
      <c r="AF65" s="87">
        <f t="shared" si="12"/>
        <v>0</v>
      </c>
      <c r="AG65" s="89">
        <f t="shared" si="13"/>
        <v>7</v>
      </c>
      <c r="AH65" s="90"/>
      <c r="AI65" s="91" t="str">
        <f>IF(G65="","",VLOOKUP(G65,#REF!,4,0))</f>
        <v/>
      </c>
      <c r="AJ65" s="92" t="str">
        <f>IF(G65="","",VLOOKUP(G65,#REF!,5,FALSE))</f>
        <v/>
      </c>
    </row>
    <row r="66" spans="1:36" x14ac:dyDescent="0.3">
      <c r="A66" s="79" t="str">
        <f>IF(B66="","",IF(G66="","",VLOOKUP(G66,#REF!,3,0)))</f>
        <v/>
      </c>
      <c r="B66" s="52">
        <v>139707</v>
      </c>
      <c r="C66" s="52"/>
      <c r="D66" s="52"/>
      <c r="E66" s="52"/>
      <c r="F66" s="80"/>
      <c r="G66" s="81"/>
      <c r="H66" s="82"/>
      <c r="I66" s="20"/>
      <c r="J66" s="19"/>
      <c r="K66" s="20"/>
      <c r="L66" s="20"/>
      <c r="M66" s="80"/>
      <c r="N66" s="19"/>
      <c r="O66" s="6"/>
      <c r="P66" s="83" t="e">
        <f>IF(B66="","",VLOOKUP(B66,#REF!,17,FALSE))</f>
        <v>#REF!</v>
      </c>
      <c r="Q66" s="84">
        <f>IF(B66="","",VLOOKUP(B66,'Suivi Dates'!C:P,14,FALSE))</f>
        <v>7</v>
      </c>
      <c r="R66" s="85" t="str">
        <f>IF(B66="","",VLOOKUP(B66,'Suivi Dates'!C:S,17,FALSE))</f>
        <v/>
      </c>
      <c r="S66" s="86" t="str">
        <f>IF(B66="","",VLOOKUP(B66,'Suivi Dates'!C:V,20))</f>
        <v/>
      </c>
      <c r="T66" s="87">
        <f t="shared" si="9"/>
        <v>7</v>
      </c>
      <c r="U66" s="88"/>
      <c r="V66" s="85"/>
      <c r="W66" s="86"/>
      <c r="X66" s="87">
        <f t="shared" si="10"/>
        <v>0</v>
      </c>
      <c r="Y66" s="88"/>
      <c r="Z66" s="85"/>
      <c r="AA66" s="86"/>
      <c r="AB66" s="87">
        <f t="shared" si="11"/>
        <v>0</v>
      </c>
      <c r="AC66" s="88"/>
      <c r="AD66" s="85"/>
      <c r="AE66" s="86"/>
      <c r="AF66" s="87">
        <f t="shared" si="12"/>
        <v>0</v>
      </c>
      <c r="AG66" s="89">
        <f t="shared" si="13"/>
        <v>7</v>
      </c>
      <c r="AH66" s="90"/>
      <c r="AI66" s="91" t="str">
        <f>IF(G66="","",VLOOKUP(G66,#REF!,4,0))</f>
        <v/>
      </c>
      <c r="AJ66" s="92" t="str">
        <f>IF(G66="","",VLOOKUP(G66,#REF!,5,FALSE))</f>
        <v/>
      </c>
    </row>
    <row r="67" spans="1:36" x14ac:dyDescent="0.3">
      <c r="A67" s="79" t="str">
        <f>IF(B67="","",IF(G67="","",VLOOKUP(G67,#REF!,3,0)))</f>
        <v/>
      </c>
      <c r="B67" s="52">
        <v>140528</v>
      </c>
      <c r="C67" s="52"/>
      <c r="D67" s="52"/>
      <c r="E67" s="52"/>
      <c r="F67" s="80"/>
      <c r="G67" s="81"/>
      <c r="H67" s="82"/>
      <c r="I67" s="20"/>
      <c r="J67" s="19"/>
      <c r="K67" s="20"/>
      <c r="L67" s="20"/>
      <c r="M67" s="80"/>
      <c r="N67" s="19"/>
      <c r="O67" s="6"/>
      <c r="P67" s="83" t="e">
        <f>IF(B67="","",VLOOKUP(B67,#REF!,17,FALSE))</f>
        <v>#REF!</v>
      </c>
      <c r="Q67" s="84">
        <f>IF(B67="","",VLOOKUP(B67,'Suivi Dates'!C:P,14,FALSE))</f>
        <v>3</v>
      </c>
      <c r="R67" s="85" t="str">
        <f>IF(B67="","",VLOOKUP(B67,'Suivi Dates'!C:S,17,FALSE))</f>
        <v/>
      </c>
      <c r="S67" s="86" t="str">
        <f>IF(B67="","",VLOOKUP(B67,'Suivi Dates'!C:V,20))</f>
        <v/>
      </c>
      <c r="T67" s="87">
        <f t="shared" si="9"/>
        <v>3</v>
      </c>
      <c r="U67" s="88"/>
      <c r="V67" s="85"/>
      <c r="W67" s="86"/>
      <c r="X67" s="87">
        <f t="shared" si="10"/>
        <v>0</v>
      </c>
      <c r="Y67" s="88"/>
      <c r="Z67" s="85"/>
      <c r="AA67" s="86"/>
      <c r="AB67" s="87">
        <f t="shared" si="11"/>
        <v>0</v>
      </c>
      <c r="AC67" s="88"/>
      <c r="AD67" s="85"/>
      <c r="AE67" s="86"/>
      <c r="AF67" s="87">
        <f t="shared" si="12"/>
        <v>0</v>
      </c>
      <c r="AG67" s="89">
        <f t="shared" si="13"/>
        <v>3</v>
      </c>
      <c r="AH67" s="90"/>
      <c r="AI67" s="91" t="str">
        <f>IF(G67="","",VLOOKUP(G67,#REF!,4,0))</f>
        <v/>
      </c>
      <c r="AJ67" s="92" t="str">
        <f>IF(G67="","",VLOOKUP(G67,#REF!,5,FALSE))</f>
        <v/>
      </c>
    </row>
    <row r="68" spans="1:36" x14ac:dyDescent="0.3">
      <c r="A68" s="79" t="str">
        <f>IF(B68="","",IF(G68="","",VLOOKUP(G68,#REF!,3,0)))</f>
        <v/>
      </c>
      <c r="B68" s="52">
        <v>12398</v>
      </c>
      <c r="C68" s="52"/>
      <c r="D68" s="52"/>
      <c r="E68" s="52"/>
      <c r="F68" s="80"/>
      <c r="G68" s="81"/>
      <c r="H68" s="82"/>
      <c r="I68" s="20"/>
      <c r="J68" s="19"/>
      <c r="K68" s="20"/>
      <c r="L68" s="20"/>
      <c r="M68" s="80"/>
      <c r="N68" s="19"/>
      <c r="O68" s="6"/>
      <c r="P68" s="83" t="e">
        <f>IF(B68="","",VLOOKUP(B68,#REF!,17,FALSE))</f>
        <v>#REF!</v>
      </c>
      <c r="Q68" s="84">
        <f>IF(B68="","",VLOOKUP(B68,'Suivi Dates'!C:P,14,FALSE))</f>
        <v>17</v>
      </c>
      <c r="R68" s="85" t="str">
        <f>IF(B68="","",VLOOKUP(B68,'Suivi Dates'!C:S,17,FALSE))</f>
        <v/>
      </c>
      <c r="S68" s="86" t="str">
        <f>IF(B68="","",VLOOKUP(B68,'Suivi Dates'!C:V,20))</f>
        <v/>
      </c>
      <c r="T68" s="87">
        <f t="shared" si="9"/>
        <v>17</v>
      </c>
      <c r="U68" s="88"/>
      <c r="V68" s="85"/>
      <c r="W68" s="86"/>
      <c r="X68" s="87">
        <f t="shared" si="10"/>
        <v>0</v>
      </c>
      <c r="Y68" s="88"/>
      <c r="Z68" s="85"/>
      <c r="AA68" s="86"/>
      <c r="AB68" s="87">
        <f t="shared" si="11"/>
        <v>0</v>
      </c>
      <c r="AC68" s="88"/>
      <c r="AD68" s="85"/>
      <c r="AE68" s="86"/>
      <c r="AF68" s="87">
        <f t="shared" si="12"/>
        <v>0</v>
      </c>
      <c r="AG68" s="89">
        <f t="shared" si="13"/>
        <v>17</v>
      </c>
      <c r="AH68" s="90"/>
      <c r="AI68" s="91" t="str">
        <f>IF(G68="","",VLOOKUP(G68,#REF!,4,0))</f>
        <v/>
      </c>
      <c r="AJ68" s="92" t="str">
        <f>IF(G68="","",VLOOKUP(G68,#REF!,5,FALSE))</f>
        <v/>
      </c>
    </row>
    <row r="69" spans="1:36" x14ac:dyDescent="0.3">
      <c r="A69" s="79" t="str">
        <f>IF(B69="","",IF(G69="","",VLOOKUP(G69,#REF!,3,0)))</f>
        <v/>
      </c>
      <c r="B69" s="52">
        <v>136243</v>
      </c>
      <c r="C69" s="52"/>
      <c r="D69" s="52"/>
      <c r="E69" s="52"/>
      <c r="F69" s="80"/>
      <c r="G69" s="81"/>
      <c r="H69" s="82"/>
      <c r="I69" s="20"/>
      <c r="J69" s="19"/>
      <c r="K69" s="20"/>
      <c r="L69" s="20"/>
      <c r="M69" s="80"/>
      <c r="N69" s="19"/>
      <c r="O69" s="6"/>
      <c r="P69" s="83" t="e">
        <f>IF(B69="","",VLOOKUP(B69,#REF!,17,FALSE))</f>
        <v>#REF!</v>
      </c>
      <c r="Q69" s="84">
        <f>IF(B69="","",VLOOKUP(B69,'Suivi Dates'!C:P,14,FALSE))</f>
        <v>4</v>
      </c>
      <c r="R69" s="85" t="str">
        <f>IF(B69="","",VLOOKUP(B69,'Suivi Dates'!C:S,17,FALSE))</f>
        <v/>
      </c>
      <c r="S69" s="86" t="str">
        <f>IF(B69="","",VLOOKUP(B69,'Suivi Dates'!C:V,20))</f>
        <v/>
      </c>
      <c r="T69" s="87">
        <f t="shared" si="9"/>
        <v>4</v>
      </c>
      <c r="U69" s="88"/>
      <c r="V69" s="85"/>
      <c r="W69" s="86"/>
      <c r="X69" s="87">
        <f t="shared" si="10"/>
        <v>0</v>
      </c>
      <c r="Y69" s="88"/>
      <c r="Z69" s="85"/>
      <c r="AA69" s="86"/>
      <c r="AB69" s="87">
        <f t="shared" si="11"/>
        <v>0</v>
      </c>
      <c r="AC69" s="88"/>
      <c r="AD69" s="85"/>
      <c r="AE69" s="86"/>
      <c r="AF69" s="87">
        <f t="shared" si="12"/>
        <v>0</v>
      </c>
      <c r="AG69" s="89">
        <f t="shared" si="13"/>
        <v>4</v>
      </c>
      <c r="AH69" s="90"/>
      <c r="AI69" s="91" t="str">
        <f>IF(G69="","",VLOOKUP(G69,#REF!,4,0))</f>
        <v/>
      </c>
      <c r="AJ69" s="92" t="str">
        <f>IF(G69="","",VLOOKUP(G69,#REF!,5,FALSE))</f>
        <v/>
      </c>
    </row>
    <row r="70" spans="1:36" x14ac:dyDescent="0.3">
      <c r="A70" s="79" t="str">
        <f>IF(B70="","",IF(G70="","",VLOOKUP(G70,#REF!,3,0)))</f>
        <v/>
      </c>
      <c r="B70" s="52">
        <v>14403</v>
      </c>
      <c r="C70" s="52"/>
      <c r="D70" s="52"/>
      <c r="E70" s="52"/>
      <c r="F70" s="80"/>
      <c r="G70" s="81"/>
      <c r="H70" s="82"/>
      <c r="I70" s="20"/>
      <c r="J70" s="19"/>
      <c r="K70" s="20"/>
      <c r="L70" s="20"/>
      <c r="M70" s="80"/>
      <c r="N70" s="19"/>
      <c r="O70" s="6"/>
      <c r="P70" s="83" t="e">
        <f>IF(B70="","",VLOOKUP(B70,#REF!,17,FALSE))</f>
        <v>#REF!</v>
      </c>
      <c r="Q70" s="84">
        <f>IF(B70="","",VLOOKUP(B70,'Suivi Dates'!C:P,14,FALSE))</f>
        <v>2</v>
      </c>
      <c r="R70" s="85" t="str">
        <f>IF(B70="","",VLOOKUP(B70,'Suivi Dates'!C:S,17,FALSE))</f>
        <v/>
      </c>
      <c r="S70" s="86" t="str">
        <f>IF(B70="","",VLOOKUP(B70,'Suivi Dates'!C:V,20))</f>
        <v/>
      </c>
      <c r="T70" s="87">
        <f t="shared" si="9"/>
        <v>2</v>
      </c>
      <c r="U70" s="88"/>
      <c r="V70" s="85"/>
      <c r="W70" s="86"/>
      <c r="X70" s="87">
        <f t="shared" si="10"/>
        <v>0</v>
      </c>
      <c r="Y70" s="88"/>
      <c r="Z70" s="85"/>
      <c r="AA70" s="86"/>
      <c r="AB70" s="87">
        <f t="shared" si="11"/>
        <v>0</v>
      </c>
      <c r="AC70" s="88"/>
      <c r="AD70" s="85"/>
      <c r="AE70" s="86"/>
      <c r="AF70" s="87">
        <f t="shared" si="12"/>
        <v>0</v>
      </c>
      <c r="AG70" s="89">
        <f t="shared" si="13"/>
        <v>2</v>
      </c>
      <c r="AH70" s="90"/>
      <c r="AI70" s="91" t="str">
        <f>IF(G70="","",VLOOKUP(G70,#REF!,4,0))</f>
        <v/>
      </c>
      <c r="AJ70" s="92" t="str">
        <f>IF(G70="","",VLOOKUP(G70,#REF!,5,FALSE))</f>
        <v/>
      </c>
    </row>
    <row r="71" spans="1:36" x14ac:dyDescent="0.3">
      <c r="A71" s="79" t="str">
        <f>IF(B71="","",IF(G71="","",VLOOKUP(G71,#REF!,3,0)))</f>
        <v/>
      </c>
      <c r="B71" s="52">
        <v>5703</v>
      </c>
      <c r="C71" s="52"/>
      <c r="D71" s="52"/>
      <c r="E71" s="52"/>
      <c r="F71" s="80"/>
      <c r="G71" s="81"/>
      <c r="H71" s="82"/>
      <c r="I71" s="20"/>
      <c r="J71" s="19"/>
      <c r="K71" s="20"/>
      <c r="L71" s="20"/>
      <c r="M71" s="80"/>
      <c r="N71" s="19"/>
      <c r="O71" s="6"/>
      <c r="P71" s="83" t="e">
        <f>IF(B71="","",VLOOKUP(B71,#REF!,17,FALSE))</f>
        <v>#REF!</v>
      </c>
      <c r="Q71" s="84">
        <f>IF(B71="","",VLOOKUP(B71,'Suivi Dates'!C:P,14,FALSE))</f>
        <v>6</v>
      </c>
      <c r="R71" s="85" t="str">
        <f>IF(B71="","",VLOOKUP(B71,'Suivi Dates'!C:S,17,FALSE))</f>
        <v/>
      </c>
      <c r="S71" s="86" t="str">
        <f>IF(B71="","",VLOOKUP(B71,'Suivi Dates'!C:V,20))</f>
        <v/>
      </c>
      <c r="T71" s="87">
        <f t="shared" ref="T71:T134" si="14">SUM(Q71:S71)</f>
        <v>6</v>
      </c>
      <c r="U71" s="88"/>
      <c r="V71" s="85"/>
      <c r="W71" s="86"/>
      <c r="X71" s="87">
        <f t="shared" ref="X71:X134" si="15">SUM(U71:W71)</f>
        <v>0</v>
      </c>
      <c r="Y71" s="88"/>
      <c r="Z71" s="85"/>
      <c r="AA71" s="86"/>
      <c r="AB71" s="87">
        <f t="shared" ref="AB71:AB134" si="16">SUM(Y71:AA71)</f>
        <v>0</v>
      </c>
      <c r="AC71" s="88"/>
      <c r="AD71" s="85"/>
      <c r="AE71" s="86"/>
      <c r="AF71" s="87">
        <f t="shared" ref="AF71:AF134" si="17">SUM(AC71:AE71)</f>
        <v>0</v>
      </c>
      <c r="AG71" s="89">
        <f t="shared" ref="AG71:AG134" si="18">T71+X71+AB71+AF71</f>
        <v>6</v>
      </c>
      <c r="AH71" s="90"/>
      <c r="AI71" s="91" t="str">
        <f>IF(G71="","",VLOOKUP(G71,#REF!,4,0))</f>
        <v/>
      </c>
      <c r="AJ71" s="92" t="str">
        <f>IF(G71="","",VLOOKUP(G71,#REF!,5,FALSE))</f>
        <v/>
      </c>
    </row>
    <row r="72" spans="1:36" x14ac:dyDescent="0.3">
      <c r="A72" s="79" t="str">
        <f>IF(B72="","",IF(G72="","",VLOOKUP(G72,#REF!,3,0)))</f>
        <v/>
      </c>
      <c r="B72" s="52">
        <v>3589</v>
      </c>
      <c r="C72" s="52"/>
      <c r="D72" s="52"/>
      <c r="E72" s="52"/>
      <c r="F72" s="80"/>
      <c r="G72" s="81"/>
      <c r="H72" s="82"/>
      <c r="I72" s="20"/>
      <c r="J72" s="19"/>
      <c r="K72" s="20"/>
      <c r="L72" s="20"/>
      <c r="M72" s="80"/>
      <c r="N72" s="19"/>
      <c r="O72" s="6"/>
      <c r="P72" s="83" t="e">
        <f>IF(B72="","",VLOOKUP(B72,#REF!,17,FALSE))</f>
        <v>#REF!</v>
      </c>
      <c r="Q72" s="84">
        <f>IF(B72="","",VLOOKUP(B72,'Suivi Dates'!C:P,14,FALSE))</f>
        <v>13</v>
      </c>
      <c r="R72" s="85" t="str">
        <f>IF(B72="","",VLOOKUP(B72,'Suivi Dates'!C:S,17,FALSE))</f>
        <v/>
      </c>
      <c r="S72" s="86" t="str">
        <f>IF(B72="","",VLOOKUP(B72,'Suivi Dates'!C:V,20))</f>
        <v/>
      </c>
      <c r="T72" s="87">
        <f t="shared" si="14"/>
        <v>13</v>
      </c>
      <c r="U72" s="88"/>
      <c r="V72" s="85"/>
      <c r="W72" s="86"/>
      <c r="X72" s="87">
        <f t="shared" si="15"/>
        <v>0</v>
      </c>
      <c r="Y72" s="88"/>
      <c r="Z72" s="85"/>
      <c r="AA72" s="86"/>
      <c r="AB72" s="87">
        <f t="shared" si="16"/>
        <v>0</v>
      </c>
      <c r="AC72" s="88"/>
      <c r="AD72" s="85"/>
      <c r="AE72" s="86"/>
      <c r="AF72" s="87">
        <f t="shared" si="17"/>
        <v>0</v>
      </c>
      <c r="AG72" s="89">
        <f t="shared" si="18"/>
        <v>13</v>
      </c>
      <c r="AH72" s="90"/>
      <c r="AI72" s="91" t="str">
        <f>IF(G72="","",VLOOKUP(G72,#REF!,4,0))</f>
        <v/>
      </c>
      <c r="AJ72" s="92" t="str">
        <f>IF(G72="","",VLOOKUP(G72,#REF!,5,FALSE))</f>
        <v/>
      </c>
    </row>
    <row r="73" spans="1:36" x14ac:dyDescent="0.3">
      <c r="A73" s="79" t="str">
        <f>IF(B73="","",IF(G73="","",VLOOKUP(G73,#REF!,3,0)))</f>
        <v/>
      </c>
      <c r="B73" s="52">
        <v>14242</v>
      </c>
      <c r="C73" s="52"/>
      <c r="D73" s="52"/>
      <c r="E73" s="52"/>
      <c r="F73" s="80"/>
      <c r="G73" s="81"/>
      <c r="H73" s="82"/>
      <c r="I73" s="20"/>
      <c r="J73" s="19"/>
      <c r="K73" s="20"/>
      <c r="L73" s="20"/>
      <c r="M73" s="80"/>
      <c r="N73" s="19"/>
      <c r="O73" s="6"/>
      <c r="P73" s="83" t="e">
        <f>IF(B73="","",VLOOKUP(B73,#REF!,17,FALSE))</f>
        <v>#REF!</v>
      </c>
      <c r="Q73" s="84">
        <f>IF(B73="","",VLOOKUP(B73,'Suivi Dates'!C:P,14,FALSE))</f>
        <v>6</v>
      </c>
      <c r="R73" s="85" t="str">
        <f>IF(B73="","",VLOOKUP(B73,'Suivi Dates'!C:S,17,FALSE))</f>
        <v/>
      </c>
      <c r="S73" s="86" t="str">
        <f>IF(B73="","",VLOOKUP(B73,'Suivi Dates'!C:V,20))</f>
        <v/>
      </c>
      <c r="T73" s="87">
        <f t="shared" si="14"/>
        <v>6</v>
      </c>
      <c r="U73" s="88"/>
      <c r="V73" s="85"/>
      <c r="W73" s="86"/>
      <c r="X73" s="87">
        <f t="shared" si="15"/>
        <v>0</v>
      </c>
      <c r="Y73" s="88"/>
      <c r="Z73" s="85"/>
      <c r="AA73" s="86"/>
      <c r="AB73" s="87">
        <f t="shared" si="16"/>
        <v>0</v>
      </c>
      <c r="AC73" s="88"/>
      <c r="AD73" s="85"/>
      <c r="AE73" s="86"/>
      <c r="AF73" s="87">
        <f t="shared" si="17"/>
        <v>0</v>
      </c>
      <c r="AG73" s="89">
        <f t="shared" si="18"/>
        <v>6</v>
      </c>
      <c r="AH73" s="90"/>
      <c r="AI73" s="91" t="str">
        <f>IF(G73="","",VLOOKUP(G73,#REF!,4,0))</f>
        <v/>
      </c>
      <c r="AJ73" s="92" t="str">
        <f>IF(G73="","",VLOOKUP(G73,#REF!,5,FALSE))</f>
        <v/>
      </c>
    </row>
    <row r="74" spans="1:36" x14ac:dyDescent="0.3">
      <c r="A74" s="79" t="str">
        <f>IF(B74="","",IF(G74="","",VLOOKUP(G74,#REF!,3,0)))</f>
        <v/>
      </c>
      <c r="B74" s="52">
        <v>149165</v>
      </c>
      <c r="C74" s="52"/>
      <c r="D74" s="52"/>
      <c r="E74" s="52"/>
      <c r="F74" s="80"/>
      <c r="G74" s="81"/>
      <c r="H74" s="82"/>
      <c r="I74" s="20"/>
      <c r="J74" s="19"/>
      <c r="K74" s="20"/>
      <c r="L74" s="20"/>
      <c r="M74" s="80"/>
      <c r="N74" s="19"/>
      <c r="O74" s="6"/>
      <c r="P74" s="83" t="e">
        <f>IF(B74="","",VLOOKUP(B74,#REF!,17,FALSE))</f>
        <v>#REF!</v>
      </c>
      <c r="Q74" s="84">
        <f>IF(B74="","",VLOOKUP(B74,'Suivi Dates'!C:P,14,FALSE))</f>
        <v>2</v>
      </c>
      <c r="R74" s="85" t="str">
        <f>IF(B74="","",VLOOKUP(B74,'Suivi Dates'!C:S,17,FALSE))</f>
        <v/>
      </c>
      <c r="S74" s="86" t="str">
        <f>IF(B74="","",VLOOKUP(B74,'Suivi Dates'!C:V,20))</f>
        <v/>
      </c>
      <c r="T74" s="87">
        <f t="shared" si="14"/>
        <v>2</v>
      </c>
      <c r="U74" s="88"/>
      <c r="V74" s="85"/>
      <c r="W74" s="86"/>
      <c r="X74" s="87">
        <f t="shared" si="15"/>
        <v>0</v>
      </c>
      <c r="Y74" s="88"/>
      <c r="Z74" s="85"/>
      <c r="AA74" s="86"/>
      <c r="AB74" s="87">
        <f t="shared" si="16"/>
        <v>0</v>
      </c>
      <c r="AC74" s="88"/>
      <c r="AD74" s="85"/>
      <c r="AE74" s="86"/>
      <c r="AF74" s="87">
        <f t="shared" si="17"/>
        <v>0</v>
      </c>
      <c r="AG74" s="89">
        <f t="shared" si="18"/>
        <v>2</v>
      </c>
      <c r="AH74" s="90"/>
      <c r="AI74" s="91" t="str">
        <f>IF(G74="","",VLOOKUP(G74,#REF!,4,0))</f>
        <v/>
      </c>
      <c r="AJ74" s="92" t="str">
        <f>IF(G74="","",VLOOKUP(G74,#REF!,5,FALSE))</f>
        <v/>
      </c>
    </row>
    <row r="75" spans="1:36" x14ac:dyDescent="0.3">
      <c r="A75" s="79" t="str">
        <f>IF(B75="","",IF(G75="","",VLOOKUP(G75,#REF!,3,0)))</f>
        <v/>
      </c>
      <c r="B75" s="52">
        <v>12398</v>
      </c>
      <c r="C75" s="52"/>
      <c r="D75" s="52"/>
      <c r="E75" s="52"/>
      <c r="F75" s="80"/>
      <c r="G75" s="81"/>
      <c r="H75" s="82"/>
      <c r="I75" s="20"/>
      <c r="J75" s="19"/>
      <c r="K75" s="20"/>
      <c r="L75" s="20"/>
      <c r="M75" s="80"/>
      <c r="N75" s="19"/>
      <c r="O75" s="6"/>
      <c r="P75" s="83" t="e">
        <f>IF(B75="","",VLOOKUP(B75,#REF!,17,FALSE))</f>
        <v>#REF!</v>
      </c>
      <c r="Q75" s="84">
        <f>IF(B75="","",VLOOKUP(B75,'Suivi Dates'!C:P,14,FALSE))</f>
        <v>17</v>
      </c>
      <c r="R75" s="85" t="str">
        <f>IF(B75="","",VLOOKUP(B75,'Suivi Dates'!C:S,17,FALSE))</f>
        <v/>
      </c>
      <c r="S75" s="86" t="str">
        <f>IF(B75="","",VLOOKUP(B75,'Suivi Dates'!C:V,20))</f>
        <v/>
      </c>
      <c r="T75" s="87">
        <f t="shared" si="14"/>
        <v>17</v>
      </c>
      <c r="U75" s="88"/>
      <c r="V75" s="85"/>
      <c r="W75" s="86"/>
      <c r="X75" s="87">
        <f t="shared" si="15"/>
        <v>0</v>
      </c>
      <c r="Y75" s="88"/>
      <c r="Z75" s="85"/>
      <c r="AA75" s="86"/>
      <c r="AB75" s="87">
        <f t="shared" si="16"/>
        <v>0</v>
      </c>
      <c r="AC75" s="88"/>
      <c r="AD75" s="85"/>
      <c r="AE75" s="86"/>
      <c r="AF75" s="87">
        <f t="shared" si="17"/>
        <v>0</v>
      </c>
      <c r="AG75" s="89">
        <f t="shared" si="18"/>
        <v>17</v>
      </c>
      <c r="AH75" s="90"/>
      <c r="AI75" s="91" t="str">
        <f>IF(G75="","",VLOOKUP(G75,#REF!,4,0))</f>
        <v/>
      </c>
      <c r="AJ75" s="92" t="str">
        <f>IF(G75="","",VLOOKUP(G75,#REF!,5,FALSE))</f>
        <v/>
      </c>
    </row>
    <row r="76" spans="1:36" x14ac:dyDescent="0.3">
      <c r="A76" s="79" t="str">
        <f>IF(B76="","",IF(G76="","",VLOOKUP(G76,#REF!,3,0)))</f>
        <v/>
      </c>
      <c r="B76" s="52">
        <v>12036</v>
      </c>
      <c r="C76" s="52"/>
      <c r="D76" s="52"/>
      <c r="E76" s="52"/>
      <c r="F76" s="80"/>
      <c r="G76" s="81"/>
      <c r="H76" s="82"/>
      <c r="I76" s="20"/>
      <c r="J76" s="19"/>
      <c r="K76" s="20"/>
      <c r="L76" s="20"/>
      <c r="M76" s="80"/>
      <c r="N76" s="19"/>
      <c r="O76" s="6"/>
      <c r="P76" s="83" t="e">
        <f>IF(B76="","",VLOOKUP(B76,#REF!,17,FALSE))</f>
        <v>#REF!</v>
      </c>
      <c r="Q76" s="84">
        <f>IF(B76="","",VLOOKUP(B76,'Suivi Dates'!C:P,14,FALSE))</f>
        <v>20</v>
      </c>
      <c r="R76" s="85" t="str">
        <f>IF(B76="","",VLOOKUP(B76,'Suivi Dates'!C:S,17,FALSE))</f>
        <v/>
      </c>
      <c r="S76" s="86" t="str">
        <f>IF(B76="","",VLOOKUP(B76,'Suivi Dates'!C:V,20))</f>
        <v/>
      </c>
      <c r="T76" s="87">
        <f t="shared" si="14"/>
        <v>20</v>
      </c>
      <c r="U76" s="88"/>
      <c r="V76" s="85"/>
      <c r="W76" s="86"/>
      <c r="X76" s="87">
        <f t="shared" si="15"/>
        <v>0</v>
      </c>
      <c r="Y76" s="88"/>
      <c r="Z76" s="85"/>
      <c r="AA76" s="86"/>
      <c r="AB76" s="87">
        <f t="shared" si="16"/>
        <v>0</v>
      </c>
      <c r="AC76" s="88"/>
      <c r="AD76" s="85"/>
      <c r="AE76" s="86"/>
      <c r="AF76" s="87">
        <f t="shared" si="17"/>
        <v>0</v>
      </c>
      <c r="AG76" s="89">
        <f t="shared" si="18"/>
        <v>20</v>
      </c>
      <c r="AH76" s="90"/>
      <c r="AI76" s="91" t="str">
        <f>IF(G76="","",VLOOKUP(G76,#REF!,4,0))</f>
        <v/>
      </c>
      <c r="AJ76" s="92" t="str">
        <f>IF(G76="","",VLOOKUP(G76,#REF!,5,FALSE))</f>
        <v/>
      </c>
    </row>
    <row r="77" spans="1:36" x14ac:dyDescent="0.3">
      <c r="A77" s="79" t="str">
        <f>IF(B77="","",IF(G77="","",VLOOKUP(G77,#REF!,3,0)))</f>
        <v/>
      </c>
      <c r="B77" s="52">
        <v>136166</v>
      </c>
      <c r="C77" s="52"/>
      <c r="D77" s="52"/>
      <c r="E77" s="52"/>
      <c r="F77" s="80"/>
      <c r="G77" s="81"/>
      <c r="H77" s="82"/>
      <c r="I77" s="20"/>
      <c r="J77" s="19"/>
      <c r="K77" s="20"/>
      <c r="L77" s="20"/>
      <c r="M77" s="80"/>
      <c r="N77" s="19"/>
      <c r="O77" s="6"/>
      <c r="P77" s="83" t="e">
        <f>IF(B77="","",VLOOKUP(B77,#REF!,17,FALSE))</f>
        <v>#REF!</v>
      </c>
      <c r="Q77" s="84">
        <f>IF(B77="","",VLOOKUP(B77,'Suivi Dates'!C:P,14,FALSE))</f>
        <v>12</v>
      </c>
      <c r="R77" s="85" t="str">
        <f>IF(B77="","",VLOOKUP(B77,'Suivi Dates'!C:S,17,FALSE))</f>
        <v/>
      </c>
      <c r="S77" s="86" t="str">
        <f>IF(B77="","",VLOOKUP(B77,'Suivi Dates'!C:V,20))</f>
        <v/>
      </c>
      <c r="T77" s="87">
        <f t="shared" si="14"/>
        <v>12</v>
      </c>
      <c r="U77" s="88"/>
      <c r="V77" s="85"/>
      <c r="W77" s="86"/>
      <c r="X77" s="87">
        <f t="shared" si="15"/>
        <v>0</v>
      </c>
      <c r="Y77" s="88"/>
      <c r="Z77" s="85"/>
      <c r="AA77" s="86"/>
      <c r="AB77" s="87">
        <f t="shared" si="16"/>
        <v>0</v>
      </c>
      <c r="AC77" s="88"/>
      <c r="AD77" s="85"/>
      <c r="AE77" s="86"/>
      <c r="AF77" s="87">
        <f t="shared" si="17"/>
        <v>0</v>
      </c>
      <c r="AG77" s="89">
        <f t="shared" si="18"/>
        <v>12</v>
      </c>
      <c r="AH77" s="90"/>
      <c r="AI77" s="91" t="str">
        <f>IF(G77="","",VLOOKUP(G77,#REF!,4,0))</f>
        <v/>
      </c>
      <c r="AJ77" s="92" t="str">
        <f>IF(G77="","",VLOOKUP(G77,#REF!,5,FALSE))</f>
        <v/>
      </c>
    </row>
    <row r="78" spans="1:36" x14ac:dyDescent="0.3">
      <c r="A78" s="79" t="str">
        <f>IF(B78="","",IF(G78="","",VLOOKUP(G78,#REF!,3,0)))</f>
        <v/>
      </c>
      <c r="B78" s="52">
        <v>4391</v>
      </c>
      <c r="C78" s="52"/>
      <c r="D78" s="52"/>
      <c r="E78" s="52"/>
      <c r="F78" s="80"/>
      <c r="G78" s="81"/>
      <c r="H78" s="82"/>
      <c r="I78" s="20"/>
      <c r="J78" s="19"/>
      <c r="K78" s="20"/>
      <c r="L78" s="20"/>
      <c r="M78" s="80"/>
      <c r="N78" s="19"/>
      <c r="O78" s="6"/>
      <c r="P78" s="83" t="e">
        <f>IF(B78="","",VLOOKUP(B78,#REF!,17,FALSE))</f>
        <v>#REF!</v>
      </c>
      <c r="Q78" s="84">
        <f>IF(B78="","",VLOOKUP(B78,'Suivi Dates'!C:P,14,FALSE))</f>
        <v>6</v>
      </c>
      <c r="R78" s="85" t="str">
        <f>IF(B78="","",VLOOKUP(B78,'Suivi Dates'!C:S,17,FALSE))</f>
        <v/>
      </c>
      <c r="S78" s="86" t="str">
        <f>IF(B78="","",VLOOKUP(B78,'Suivi Dates'!C:V,20))</f>
        <v/>
      </c>
      <c r="T78" s="87">
        <f t="shared" si="14"/>
        <v>6</v>
      </c>
      <c r="U78" s="88"/>
      <c r="V78" s="85"/>
      <c r="W78" s="86"/>
      <c r="X78" s="87">
        <f t="shared" si="15"/>
        <v>0</v>
      </c>
      <c r="Y78" s="88"/>
      <c r="Z78" s="85"/>
      <c r="AA78" s="86"/>
      <c r="AB78" s="87">
        <f t="shared" si="16"/>
        <v>0</v>
      </c>
      <c r="AC78" s="88"/>
      <c r="AD78" s="85"/>
      <c r="AE78" s="86"/>
      <c r="AF78" s="87">
        <f t="shared" si="17"/>
        <v>0</v>
      </c>
      <c r="AG78" s="89">
        <f t="shared" si="18"/>
        <v>6</v>
      </c>
      <c r="AH78" s="90"/>
      <c r="AI78" s="91" t="str">
        <f>IF(G78="","",VLOOKUP(G78,#REF!,4,0))</f>
        <v/>
      </c>
      <c r="AJ78" s="92" t="str">
        <f>IF(G78="","",VLOOKUP(G78,#REF!,5,FALSE))</f>
        <v/>
      </c>
    </row>
    <row r="79" spans="1:36" x14ac:dyDescent="0.3">
      <c r="A79" s="79" t="str">
        <f>IF(B79="","",IF(G79="","",VLOOKUP(G79,#REF!,3,0)))</f>
        <v/>
      </c>
      <c r="B79" s="52">
        <v>142974</v>
      </c>
      <c r="C79" s="52"/>
      <c r="D79" s="52"/>
      <c r="E79" s="52"/>
      <c r="F79" s="80"/>
      <c r="G79" s="81"/>
      <c r="H79" s="82"/>
      <c r="I79" s="20"/>
      <c r="J79" s="19"/>
      <c r="K79" s="20"/>
      <c r="L79" s="20"/>
      <c r="M79" s="80"/>
      <c r="N79" s="19"/>
      <c r="O79" s="6"/>
      <c r="P79" s="83" t="e">
        <f>IF(B79="","",VLOOKUP(B79,#REF!,17,FALSE))</f>
        <v>#REF!</v>
      </c>
      <c r="Q79" s="84">
        <f>IF(B79="","",VLOOKUP(B79,'Suivi Dates'!C:P,14,FALSE))</f>
        <v>8</v>
      </c>
      <c r="R79" s="85" t="str">
        <f>IF(B79="","",VLOOKUP(B79,'Suivi Dates'!C:S,17,FALSE))</f>
        <v/>
      </c>
      <c r="S79" s="86" t="str">
        <f>IF(B79="","",VLOOKUP(B79,'Suivi Dates'!C:V,20))</f>
        <v/>
      </c>
      <c r="T79" s="87">
        <f t="shared" si="14"/>
        <v>8</v>
      </c>
      <c r="U79" s="88"/>
      <c r="V79" s="85"/>
      <c r="W79" s="86"/>
      <c r="X79" s="87">
        <f t="shared" si="15"/>
        <v>0</v>
      </c>
      <c r="Y79" s="88"/>
      <c r="Z79" s="85"/>
      <c r="AA79" s="86"/>
      <c r="AB79" s="87">
        <f t="shared" si="16"/>
        <v>0</v>
      </c>
      <c r="AC79" s="88"/>
      <c r="AD79" s="85"/>
      <c r="AE79" s="86"/>
      <c r="AF79" s="87">
        <f t="shared" si="17"/>
        <v>0</v>
      </c>
      <c r="AG79" s="89">
        <f t="shared" si="18"/>
        <v>8</v>
      </c>
      <c r="AH79" s="90"/>
      <c r="AI79" s="91" t="str">
        <f>IF(G79="","",VLOOKUP(G79,#REF!,4,0))</f>
        <v/>
      </c>
      <c r="AJ79" s="92" t="str">
        <f>IF(G79="","",VLOOKUP(G79,#REF!,5,FALSE))</f>
        <v/>
      </c>
    </row>
    <row r="80" spans="1:36" x14ac:dyDescent="0.3">
      <c r="A80" s="79" t="str">
        <f>IF(B80="","",IF(G80="","",VLOOKUP(G80,#REF!,3,0)))</f>
        <v/>
      </c>
      <c r="B80" s="52">
        <v>178549</v>
      </c>
      <c r="C80" s="52"/>
      <c r="D80" s="52"/>
      <c r="E80" s="52"/>
      <c r="F80" s="80"/>
      <c r="G80" s="81"/>
      <c r="H80" s="82"/>
      <c r="I80" s="20"/>
      <c r="J80" s="19"/>
      <c r="K80" s="20"/>
      <c r="L80" s="20"/>
      <c r="M80" s="80"/>
      <c r="N80" s="19"/>
      <c r="O80" s="6"/>
      <c r="P80" s="83" t="e">
        <f>IF(B80="","",VLOOKUP(B80,#REF!,17,FALSE))</f>
        <v>#REF!</v>
      </c>
      <c r="Q80" s="84">
        <f>IF(B80="","",VLOOKUP(B80,'Suivi Dates'!C:P,14,FALSE))</f>
        <v>4</v>
      </c>
      <c r="R80" s="85" t="str">
        <f>IF(B80="","",VLOOKUP(B80,'Suivi Dates'!C:S,17,FALSE))</f>
        <v/>
      </c>
      <c r="S80" s="86" t="str">
        <f>IF(B80="","",VLOOKUP(B80,'Suivi Dates'!C:V,20))</f>
        <v/>
      </c>
      <c r="T80" s="87">
        <f t="shared" si="14"/>
        <v>4</v>
      </c>
      <c r="U80" s="88"/>
      <c r="V80" s="85"/>
      <c r="W80" s="86"/>
      <c r="X80" s="87">
        <f t="shared" si="15"/>
        <v>0</v>
      </c>
      <c r="Y80" s="88"/>
      <c r="Z80" s="85"/>
      <c r="AA80" s="86"/>
      <c r="AB80" s="87">
        <f t="shared" si="16"/>
        <v>0</v>
      </c>
      <c r="AC80" s="88"/>
      <c r="AD80" s="85"/>
      <c r="AE80" s="86"/>
      <c r="AF80" s="87">
        <f t="shared" si="17"/>
        <v>0</v>
      </c>
      <c r="AG80" s="89">
        <f t="shared" si="18"/>
        <v>4</v>
      </c>
      <c r="AH80" s="90"/>
      <c r="AI80" s="91" t="str">
        <f>IF(G80="","",VLOOKUP(G80,#REF!,4,0))</f>
        <v/>
      </c>
      <c r="AJ80" s="92" t="str">
        <f>IF(G80="","",VLOOKUP(G80,#REF!,5,FALSE))</f>
        <v/>
      </c>
    </row>
    <row r="81" spans="1:36" x14ac:dyDescent="0.3">
      <c r="A81" s="79" t="str">
        <f>IF(B81="","",IF(G81="","",VLOOKUP(G81,#REF!,3,0)))</f>
        <v/>
      </c>
      <c r="B81" s="52">
        <v>142503</v>
      </c>
      <c r="C81" s="52"/>
      <c r="D81" s="52"/>
      <c r="E81" s="52"/>
      <c r="F81" s="80"/>
      <c r="G81" s="81"/>
      <c r="H81" s="82"/>
      <c r="I81" s="20"/>
      <c r="J81" s="19"/>
      <c r="K81" s="20"/>
      <c r="L81" s="20"/>
      <c r="M81" s="80"/>
      <c r="N81" s="19"/>
      <c r="O81" s="6"/>
      <c r="P81" s="83" t="e">
        <f>IF(B81="","",VLOOKUP(B81,#REF!,17,FALSE))</f>
        <v>#REF!</v>
      </c>
      <c r="Q81" s="84">
        <f>IF(B81="","",VLOOKUP(B81,'Suivi Dates'!C:P,14,FALSE))</f>
        <v>5</v>
      </c>
      <c r="R81" s="85" t="str">
        <f>IF(B81="","",VLOOKUP(B81,'Suivi Dates'!C:S,17,FALSE))</f>
        <v/>
      </c>
      <c r="S81" s="86" t="str">
        <f>IF(B81="","",VLOOKUP(B81,'Suivi Dates'!C:V,20))</f>
        <v/>
      </c>
      <c r="T81" s="87">
        <f t="shared" si="14"/>
        <v>5</v>
      </c>
      <c r="U81" s="88"/>
      <c r="V81" s="85"/>
      <c r="W81" s="86"/>
      <c r="X81" s="87">
        <f t="shared" si="15"/>
        <v>0</v>
      </c>
      <c r="Y81" s="88"/>
      <c r="Z81" s="85"/>
      <c r="AA81" s="86"/>
      <c r="AB81" s="87">
        <f t="shared" si="16"/>
        <v>0</v>
      </c>
      <c r="AC81" s="88"/>
      <c r="AD81" s="85"/>
      <c r="AE81" s="86"/>
      <c r="AF81" s="87">
        <f t="shared" si="17"/>
        <v>0</v>
      </c>
      <c r="AG81" s="89">
        <f t="shared" si="18"/>
        <v>5</v>
      </c>
      <c r="AH81" s="90"/>
      <c r="AI81" s="91" t="str">
        <f>IF(G81="","",VLOOKUP(G81,#REF!,4,0))</f>
        <v/>
      </c>
      <c r="AJ81" s="92" t="str">
        <f>IF(G81="","",VLOOKUP(G81,#REF!,5,FALSE))</f>
        <v/>
      </c>
    </row>
    <row r="82" spans="1:36" x14ac:dyDescent="0.3">
      <c r="A82" s="79" t="str">
        <f>IF(B82="","",IF(G82="","",VLOOKUP(G82,#REF!,3,0)))</f>
        <v/>
      </c>
      <c r="B82" s="52">
        <v>14648</v>
      </c>
      <c r="C82" s="52"/>
      <c r="D82" s="52"/>
      <c r="E82" s="52"/>
      <c r="F82" s="80"/>
      <c r="G82" s="81"/>
      <c r="H82" s="82"/>
      <c r="I82" s="20"/>
      <c r="J82" s="19"/>
      <c r="K82" s="20"/>
      <c r="L82" s="20"/>
      <c r="M82" s="80"/>
      <c r="N82" s="19"/>
      <c r="O82" s="6"/>
      <c r="P82" s="83" t="e">
        <f>IF(B82="","",VLOOKUP(B82,#REF!,17,FALSE))</f>
        <v>#REF!</v>
      </c>
      <c r="Q82" s="84">
        <f>IF(B82="","",VLOOKUP(B82,'Suivi Dates'!C:P,14,FALSE))</f>
        <v>4</v>
      </c>
      <c r="R82" s="85" t="str">
        <f>IF(B82="","",VLOOKUP(B82,'Suivi Dates'!C:S,17,FALSE))</f>
        <v/>
      </c>
      <c r="S82" s="86" t="str">
        <f>IF(B82="","",VLOOKUP(B82,'Suivi Dates'!C:V,20))</f>
        <v/>
      </c>
      <c r="T82" s="87">
        <f t="shared" si="14"/>
        <v>4</v>
      </c>
      <c r="U82" s="88"/>
      <c r="V82" s="85"/>
      <c r="W82" s="86"/>
      <c r="X82" s="87">
        <f t="shared" si="15"/>
        <v>0</v>
      </c>
      <c r="Y82" s="88"/>
      <c r="Z82" s="85"/>
      <c r="AA82" s="86"/>
      <c r="AB82" s="87">
        <f t="shared" si="16"/>
        <v>0</v>
      </c>
      <c r="AC82" s="88"/>
      <c r="AD82" s="85"/>
      <c r="AE82" s="86"/>
      <c r="AF82" s="87">
        <f t="shared" si="17"/>
        <v>0</v>
      </c>
      <c r="AG82" s="89">
        <f t="shared" si="18"/>
        <v>4</v>
      </c>
      <c r="AH82" s="90"/>
      <c r="AI82" s="91" t="str">
        <f>IF(G82="","",VLOOKUP(G82,#REF!,4,0))</f>
        <v/>
      </c>
      <c r="AJ82" s="92" t="str">
        <f>IF(G82="","",VLOOKUP(G82,#REF!,5,FALSE))</f>
        <v/>
      </c>
    </row>
    <row r="83" spans="1:36" x14ac:dyDescent="0.3">
      <c r="A83" s="79" t="str">
        <f>IF(B83="","",IF(G83="","",VLOOKUP(G83,#REF!,3,0)))</f>
        <v/>
      </c>
      <c r="B83" s="52">
        <v>18191</v>
      </c>
      <c r="C83" s="52"/>
      <c r="D83" s="52"/>
      <c r="E83" s="52"/>
      <c r="F83" s="80"/>
      <c r="G83" s="81"/>
      <c r="H83" s="82"/>
      <c r="I83" s="20"/>
      <c r="J83" s="19"/>
      <c r="K83" s="20"/>
      <c r="L83" s="20"/>
      <c r="M83" s="80"/>
      <c r="N83" s="19"/>
      <c r="O83" s="6"/>
      <c r="P83" s="83" t="e">
        <f>IF(B83="","",VLOOKUP(B83,#REF!,17,FALSE))</f>
        <v>#REF!</v>
      </c>
      <c r="Q83" s="84">
        <f>IF(B83="","",VLOOKUP(B83,'Suivi Dates'!C:P,14,FALSE))</f>
        <v>3</v>
      </c>
      <c r="R83" s="85" t="str">
        <f>IF(B83="","",VLOOKUP(B83,'Suivi Dates'!C:S,17,FALSE))</f>
        <v/>
      </c>
      <c r="S83" s="86" t="str">
        <f>IF(B83="","",VLOOKUP(B83,'Suivi Dates'!C:V,20))</f>
        <v/>
      </c>
      <c r="T83" s="87">
        <f t="shared" si="14"/>
        <v>3</v>
      </c>
      <c r="U83" s="88"/>
      <c r="V83" s="85"/>
      <c r="W83" s="86"/>
      <c r="X83" s="87">
        <f t="shared" si="15"/>
        <v>0</v>
      </c>
      <c r="Y83" s="88"/>
      <c r="Z83" s="85"/>
      <c r="AA83" s="86"/>
      <c r="AB83" s="87">
        <f t="shared" si="16"/>
        <v>0</v>
      </c>
      <c r="AC83" s="88"/>
      <c r="AD83" s="85"/>
      <c r="AE83" s="86"/>
      <c r="AF83" s="87">
        <f t="shared" si="17"/>
        <v>0</v>
      </c>
      <c r="AG83" s="89">
        <f t="shared" si="18"/>
        <v>3</v>
      </c>
      <c r="AH83" s="90"/>
      <c r="AI83" s="91" t="str">
        <f>IF(G83="","",VLOOKUP(G83,#REF!,4,0))</f>
        <v/>
      </c>
      <c r="AJ83" s="92" t="str">
        <f>IF(G83="","",VLOOKUP(G83,#REF!,5,FALSE))</f>
        <v/>
      </c>
    </row>
    <row r="84" spans="1:36" x14ac:dyDescent="0.3">
      <c r="A84" s="79" t="str">
        <f>IF(B84="","",IF(G84="","",VLOOKUP(G84,#REF!,3,0)))</f>
        <v/>
      </c>
      <c r="B84" s="52">
        <v>137368</v>
      </c>
      <c r="C84" s="52"/>
      <c r="D84" s="52"/>
      <c r="E84" s="52"/>
      <c r="F84" s="80"/>
      <c r="G84" s="81"/>
      <c r="H84" s="82"/>
      <c r="I84" s="20"/>
      <c r="J84" s="19"/>
      <c r="K84" s="20"/>
      <c r="L84" s="20"/>
      <c r="M84" s="80"/>
      <c r="N84" s="19"/>
      <c r="O84" s="6"/>
      <c r="P84" s="83" t="e">
        <f>IF(B84="","",VLOOKUP(B84,#REF!,17,FALSE))</f>
        <v>#REF!</v>
      </c>
      <c r="Q84" s="84">
        <f>IF(B84="","",VLOOKUP(B84,'Suivi Dates'!C:P,14,FALSE))</f>
        <v>5</v>
      </c>
      <c r="R84" s="85" t="str">
        <f>IF(B84="","",VLOOKUP(B84,'Suivi Dates'!C:S,17,FALSE))</f>
        <v/>
      </c>
      <c r="S84" s="86" t="str">
        <f>IF(B84="","",VLOOKUP(B84,'Suivi Dates'!C:V,20))</f>
        <v/>
      </c>
      <c r="T84" s="87">
        <f t="shared" si="14"/>
        <v>5</v>
      </c>
      <c r="U84" s="88"/>
      <c r="V84" s="85"/>
      <c r="W84" s="86"/>
      <c r="X84" s="87">
        <f t="shared" si="15"/>
        <v>0</v>
      </c>
      <c r="Y84" s="88"/>
      <c r="Z84" s="85"/>
      <c r="AA84" s="86"/>
      <c r="AB84" s="87">
        <f t="shared" si="16"/>
        <v>0</v>
      </c>
      <c r="AC84" s="88"/>
      <c r="AD84" s="85"/>
      <c r="AE84" s="86"/>
      <c r="AF84" s="87">
        <f t="shared" si="17"/>
        <v>0</v>
      </c>
      <c r="AG84" s="89">
        <f t="shared" si="18"/>
        <v>5</v>
      </c>
      <c r="AH84" s="90"/>
      <c r="AI84" s="91" t="str">
        <f>IF(G84="","",VLOOKUP(G84,#REF!,4,0))</f>
        <v/>
      </c>
      <c r="AJ84" s="92" t="str">
        <f>IF(G84="","",VLOOKUP(G84,#REF!,5,FALSE))</f>
        <v/>
      </c>
    </row>
    <row r="85" spans="1:36" x14ac:dyDescent="0.3">
      <c r="A85" s="79" t="str">
        <f>IF(B85="","",IF(G85="","",VLOOKUP(G85,#REF!,3,0)))</f>
        <v/>
      </c>
      <c r="B85" s="52">
        <v>11232</v>
      </c>
      <c r="C85" s="52"/>
      <c r="D85" s="52"/>
      <c r="E85" s="52"/>
      <c r="F85" s="80"/>
      <c r="G85" s="81"/>
      <c r="H85" s="82"/>
      <c r="I85" s="20"/>
      <c r="J85" s="19"/>
      <c r="K85" s="20"/>
      <c r="L85" s="20"/>
      <c r="M85" s="80"/>
      <c r="N85" s="19"/>
      <c r="O85" s="6"/>
      <c r="P85" s="83" t="e">
        <f>IF(B85="","",VLOOKUP(B85,#REF!,17,FALSE))</f>
        <v>#REF!</v>
      </c>
      <c r="Q85" s="84">
        <f>IF(B85="","",VLOOKUP(B85,'Suivi Dates'!C:P,14,FALSE))</f>
        <v>10</v>
      </c>
      <c r="R85" s="85" t="str">
        <f>IF(B85="","",VLOOKUP(B85,'Suivi Dates'!C:S,17,FALSE))</f>
        <v/>
      </c>
      <c r="S85" s="86" t="str">
        <f>IF(B85="","",VLOOKUP(B85,'Suivi Dates'!C:V,20))</f>
        <v/>
      </c>
      <c r="T85" s="87">
        <f t="shared" si="14"/>
        <v>10</v>
      </c>
      <c r="U85" s="88"/>
      <c r="V85" s="85"/>
      <c r="W85" s="86"/>
      <c r="X85" s="87">
        <f t="shared" si="15"/>
        <v>0</v>
      </c>
      <c r="Y85" s="88"/>
      <c r="Z85" s="85"/>
      <c r="AA85" s="86"/>
      <c r="AB85" s="87">
        <f t="shared" si="16"/>
        <v>0</v>
      </c>
      <c r="AC85" s="88"/>
      <c r="AD85" s="85"/>
      <c r="AE85" s="86"/>
      <c r="AF85" s="87">
        <f t="shared" si="17"/>
        <v>0</v>
      </c>
      <c r="AG85" s="89">
        <f t="shared" si="18"/>
        <v>10</v>
      </c>
      <c r="AH85" s="90"/>
      <c r="AI85" s="91" t="str">
        <f>IF(G85="","",VLOOKUP(G85,#REF!,4,0))</f>
        <v/>
      </c>
      <c r="AJ85" s="92" t="str">
        <f>IF(G85="","",VLOOKUP(G85,#REF!,5,FALSE))</f>
        <v/>
      </c>
    </row>
    <row r="86" spans="1:36" x14ac:dyDescent="0.3">
      <c r="A86" s="79" t="str">
        <f>IF(B86="","",IF(G86="","",VLOOKUP(G86,#REF!,3,0)))</f>
        <v/>
      </c>
      <c r="B86" s="52">
        <v>145268</v>
      </c>
      <c r="C86" s="52"/>
      <c r="D86" s="52"/>
      <c r="E86" s="52"/>
      <c r="F86" s="80"/>
      <c r="G86" s="81"/>
      <c r="H86" s="82"/>
      <c r="I86" s="20"/>
      <c r="J86" s="19"/>
      <c r="K86" s="20"/>
      <c r="L86" s="20"/>
      <c r="M86" s="80"/>
      <c r="N86" s="19"/>
      <c r="O86" s="6"/>
      <c r="P86" s="83" t="e">
        <f>IF(B86="","",VLOOKUP(B86,#REF!,17,FALSE))</f>
        <v>#REF!</v>
      </c>
      <c r="Q86" s="84">
        <f>IF(B86="","",VLOOKUP(B86,'Suivi Dates'!C:P,14,FALSE))</f>
        <v>5</v>
      </c>
      <c r="R86" s="85" t="str">
        <f>IF(B86="","",VLOOKUP(B86,'Suivi Dates'!C:S,17,FALSE))</f>
        <v/>
      </c>
      <c r="S86" s="86" t="str">
        <f>IF(B86="","",VLOOKUP(B86,'Suivi Dates'!C:V,20))</f>
        <v/>
      </c>
      <c r="T86" s="87">
        <f t="shared" si="14"/>
        <v>5</v>
      </c>
      <c r="U86" s="88"/>
      <c r="V86" s="85"/>
      <c r="W86" s="86"/>
      <c r="X86" s="87">
        <f t="shared" si="15"/>
        <v>0</v>
      </c>
      <c r="Y86" s="88"/>
      <c r="Z86" s="85"/>
      <c r="AA86" s="86"/>
      <c r="AB86" s="87">
        <f t="shared" si="16"/>
        <v>0</v>
      </c>
      <c r="AC86" s="88"/>
      <c r="AD86" s="85"/>
      <c r="AE86" s="86"/>
      <c r="AF86" s="87">
        <f t="shared" si="17"/>
        <v>0</v>
      </c>
      <c r="AG86" s="89">
        <f t="shared" si="18"/>
        <v>5</v>
      </c>
      <c r="AH86" s="90"/>
      <c r="AI86" s="91" t="str">
        <f>IF(G86="","",VLOOKUP(G86,#REF!,4,0))</f>
        <v/>
      </c>
      <c r="AJ86" s="92" t="str">
        <f>IF(G86="","",VLOOKUP(G86,#REF!,5,FALSE))</f>
        <v/>
      </c>
    </row>
    <row r="87" spans="1:36" x14ac:dyDescent="0.3">
      <c r="A87" s="79" t="str">
        <f>IF(B87="","",IF(G87="","",VLOOKUP(G87,#REF!,3,0)))</f>
        <v/>
      </c>
      <c r="B87" s="52">
        <v>10461</v>
      </c>
      <c r="C87" s="52"/>
      <c r="D87" s="52"/>
      <c r="E87" s="52"/>
      <c r="F87" s="80"/>
      <c r="G87" s="81"/>
      <c r="H87" s="82"/>
      <c r="I87" s="20"/>
      <c r="J87" s="19"/>
      <c r="K87" s="20"/>
      <c r="L87" s="20"/>
      <c r="M87" s="80"/>
      <c r="N87" s="19"/>
      <c r="O87" s="6"/>
      <c r="P87" s="83" t="e">
        <f>IF(B87="","",VLOOKUP(B87,#REF!,17,FALSE))</f>
        <v>#REF!</v>
      </c>
      <c r="Q87" s="84">
        <f>IF(B87="","",VLOOKUP(B87,'Suivi Dates'!C:P,14,FALSE))</f>
        <v>7</v>
      </c>
      <c r="R87" s="85" t="str">
        <f>IF(B87="","",VLOOKUP(B87,'Suivi Dates'!C:S,17,FALSE))</f>
        <v/>
      </c>
      <c r="S87" s="86" t="str">
        <f>IF(B87="","",VLOOKUP(B87,'Suivi Dates'!C:V,20))</f>
        <v/>
      </c>
      <c r="T87" s="87">
        <f t="shared" si="14"/>
        <v>7</v>
      </c>
      <c r="U87" s="88"/>
      <c r="V87" s="85"/>
      <c r="W87" s="86"/>
      <c r="X87" s="87">
        <f t="shared" si="15"/>
        <v>0</v>
      </c>
      <c r="Y87" s="88"/>
      <c r="Z87" s="85"/>
      <c r="AA87" s="86"/>
      <c r="AB87" s="87">
        <f t="shared" si="16"/>
        <v>0</v>
      </c>
      <c r="AC87" s="88"/>
      <c r="AD87" s="85"/>
      <c r="AE87" s="86"/>
      <c r="AF87" s="87">
        <f t="shared" si="17"/>
        <v>0</v>
      </c>
      <c r="AG87" s="89">
        <f t="shared" si="18"/>
        <v>7</v>
      </c>
      <c r="AH87" s="90"/>
      <c r="AI87" s="91" t="str">
        <f>IF(G87="","",VLOOKUP(G87,#REF!,4,0))</f>
        <v/>
      </c>
      <c r="AJ87" s="92" t="str">
        <f>IF(G87="","",VLOOKUP(G87,#REF!,5,FALSE))</f>
        <v/>
      </c>
    </row>
    <row r="88" spans="1:36" x14ac:dyDescent="0.3">
      <c r="A88" s="79" t="str">
        <f>IF(B88="","",IF(G88="","",VLOOKUP(G88,#REF!,3,0)))</f>
        <v/>
      </c>
      <c r="B88" s="52">
        <v>10461</v>
      </c>
      <c r="C88" s="52"/>
      <c r="D88" s="52"/>
      <c r="E88" s="52"/>
      <c r="F88" s="80"/>
      <c r="G88" s="81"/>
      <c r="H88" s="82"/>
      <c r="I88" s="20"/>
      <c r="J88" s="19"/>
      <c r="K88" s="20"/>
      <c r="L88" s="20"/>
      <c r="M88" s="80"/>
      <c r="N88" s="19"/>
      <c r="O88" s="6"/>
      <c r="P88" s="83" t="e">
        <f>IF(B88="","",VLOOKUP(B88,#REF!,17,FALSE))</f>
        <v>#REF!</v>
      </c>
      <c r="Q88" s="84">
        <f>IF(B88="","",VLOOKUP(B88,'Suivi Dates'!C:P,14,FALSE))</f>
        <v>7</v>
      </c>
      <c r="R88" s="85" t="str">
        <f>IF(B88="","",VLOOKUP(B88,'Suivi Dates'!C:S,17,FALSE))</f>
        <v/>
      </c>
      <c r="S88" s="86" t="str">
        <f>IF(B88="","",VLOOKUP(B88,'Suivi Dates'!C:V,20))</f>
        <v/>
      </c>
      <c r="T88" s="87">
        <f t="shared" si="14"/>
        <v>7</v>
      </c>
      <c r="U88" s="88"/>
      <c r="V88" s="85"/>
      <c r="W88" s="86"/>
      <c r="X88" s="87">
        <f t="shared" si="15"/>
        <v>0</v>
      </c>
      <c r="Y88" s="88"/>
      <c r="Z88" s="85"/>
      <c r="AA88" s="86"/>
      <c r="AB88" s="87">
        <f t="shared" si="16"/>
        <v>0</v>
      </c>
      <c r="AC88" s="88"/>
      <c r="AD88" s="85"/>
      <c r="AE88" s="86"/>
      <c r="AF88" s="87">
        <f t="shared" si="17"/>
        <v>0</v>
      </c>
      <c r="AG88" s="89">
        <f t="shared" si="18"/>
        <v>7</v>
      </c>
      <c r="AH88" s="90"/>
      <c r="AI88" s="91" t="str">
        <f>IF(G88="","",VLOOKUP(G88,#REF!,4,0))</f>
        <v/>
      </c>
      <c r="AJ88" s="92" t="str">
        <f>IF(G88="","",VLOOKUP(G88,#REF!,5,FALSE))</f>
        <v/>
      </c>
    </row>
    <row r="89" spans="1:36" x14ac:dyDescent="0.3">
      <c r="A89" s="79" t="str">
        <f>IF(B89="","",IF(G89="","",VLOOKUP(G89,#REF!,3,0)))</f>
        <v/>
      </c>
      <c r="B89" s="52">
        <v>4398</v>
      </c>
      <c r="C89" s="52"/>
      <c r="D89" s="52"/>
      <c r="E89" s="52"/>
      <c r="F89" s="80"/>
      <c r="G89" s="81"/>
      <c r="H89" s="82"/>
      <c r="I89" s="20"/>
      <c r="J89" s="19"/>
      <c r="K89" s="20"/>
      <c r="L89" s="20"/>
      <c r="M89" s="80"/>
      <c r="N89" s="19"/>
      <c r="O89" s="6"/>
      <c r="P89" s="83" t="e">
        <f>IF(B89="","",VLOOKUP(B89,#REF!,17,FALSE))</f>
        <v>#REF!</v>
      </c>
      <c r="Q89" s="84">
        <f>IF(B89="","",VLOOKUP(B89,'Suivi Dates'!C:P,14,FALSE))</f>
        <v>14</v>
      </c>
      <c r="R89" s="85">
        <f>IF(B89="","",VLOOKUP(B89,'Suivi Dates'!C:S,17,FALSE))</f>
        <v>1</v>
      </c>
      <c r="S89" s="86" t="str">
        <f>IF(B89="","",VLOOKUP(B89,'Suivi Dates'!C:V,20))</f>
        <v/>
      </c>
      <c r="T89" s="87">
        <f t="shared" si="14"/>
        <v>15</v>
      </c>
      <c r="U89" s="88"/>
      <c r="V89" s="85"/>
      <c r="W89" s="86"/>
      <c r="X89" s="87">
        <f t="shared" si="15"/>
        <v>0</v>
      </c>
      <c r="Y89" s="88"/>
      <c r="Z89" s="85"/>
      <c r="AA89" s="86"/>
      <c r="AB89" s="87">
        <f t="shared" si="16"/>
        <v>0</v>
      </c>
      <c r="AC89" s="88"/>
      <c r="AD89" s="85"/>
      <c r="AE89" s="86"/>
      <c r="AF89" s="87">
        <f t="shared" si="17"/>
        <v>0</v>
      </c>
      <c r="AG89" s="89">
        <f t="shared" si="18"/>
        <v>15</v>
      </c>
      <c r="AH89" s="90"/>
      <c r="AI89" s="91" t="str">
        <f>IF(G89="","",VLOOKUP(G89,#REF!,4,0))</f>
        <v/>
      </c>
      <c r="AJ89" s="92" t="str">
        <f>IF(G89="","",VLOOKUP(G89,#REF!,5,FALSE))</f>
        <v/>
      </c>
    </row>
    <row r="90" spans="1:36" x14ac:dyDescent="0.3">
      <c r="A90" s="79" t="str">
        <f>IF(B90="","",IF(G90="","",VLOOKUP(G90,#REF!,3,0)))</f>
        <v/>
      </c>
      <c r="B90" s="52">
        <v>10678</v>
      </c>
      <c r="C90" s="52"/>
      <c r="D90" s="52"/>
      <c r="E90" s="52"/>
      <c r="F90" s="80"/>
      <c r="G90" s="81"/>
      <c r="H90" s="82"/>
      <c r="I90" s="20"/>
      <c r="J90" s="19"/>
      <c r="K90" s="20"/>
      <c r="L90" s="20"/>
      <c r="M90" s="80"/>
      <c r="N90" s="19"/>
      <c r="O90" s="6"/>
      <c r="P90" s="83" t="e">
        <f>IF(B90="","",VLOOKUP(B90,#REF!,17,FALSE))</f>
        <v>#REF!</v>
      </c>
      <c r="Q90" s="84">
        <f>IF(B90="","",VLOOKUP(B90,'Suivi Dates'!C:P,14,FALSE))</f>
        <v>4</v>
      </c>
      <c r="R90" s="85" t="str">
        <f>IF(B90="","",VLOOKUP(B90,'Suivi Dates'!C:S,17,FALSE))</f>
        <v/>
      </c>
      <c r="S90" s="86" t="str">
        <f>IF(B90="","",VLOOKUP(B90,'Suivi Dates'!C:V,20))</f>
        <v/>
      </c>
      <c r="T90" s="87">
        <f t="shared" si="14"/>
        <v>4</v>
      </c>
      <c r="U90" s="88"/>
      <c r="V90" s="85"/>
      <c r="W90" s="86"/>
      <c r="X90" s="87">
        <f t="shared" si="15"/>
        <v>0</v>
      </c>
      <c r="Y90" s="88"/>
      <c r="Z90" s="85"/>
      <c r="AA90" s="86"/>
      <c r="AB90" s="87">
        <f t="shared" si="16"/>
        <v>0</v>
      </c>
      <c r="AC90" s="88"/>
      <c r="AD90" s="85"/>
      <c r="AE90" s="86"/>
      <c r="AF90" s="87">
        <f t="shared" si="17"/>
        <v>0</v>
      </c>
      <c r="AG90" s="89">
        <f t="shared" si="18"/>
        <v>4</v>
      </c>
      <c r="AH90" s="90"/>
      <c r="AI90" s="91" t="str">
        <f>IF(G90="","",VLOOKUP(G90,#REF!,4,0))</f>
        <v/>
      </c>
      <c r="AJ90" s="92" t="str">
        <f>IF(G90="","",VLOOKUP(G90,#REF!,5,FALSE))</f>
        <v/>
      </c>
    </row>
    <row r="91" spans="1:36" x14ac:dyDescent="0.3">
      <c r="A91" s="79" t="str">
        <f>IF(B91="","",IF(G91="","",VLOOKUP(G91,#REF!,3,0)))</f>
        <v/>
      </c>
      <c r="B91" s="52">
        <v>10678</v>
      </c>
      <c r="C91" s="52"/>
      <c r="D91" s="52"/>
      <c r="E91" s="52"/>
      <c r="F91" s="80"/>
      <c r="G91" s="81"/>
      <c r="H91" s="82"/>
      <c r="I91" s="20"/>
      <c r="J91" s="19"/>
      <c r="K91" s="20"/>
      <c r="L91" s="20"/>
      <c r="M91" s="80"/>
      <c r="N91" s="19"/>
      <c r="O91" s="6"/>
      <c r="P91" s="83" t="e">
        <f>IF(B91="","",VLOOKUP(B91,#REF!,17,FALSE))</f>
        <v>#REF!</v>
      </c>
      <c r="Q91" s="84">
        <f>IF(B91="","",VLOOKUP(B91,'Suivi Dates'!C:P,14,FALSE))</f>
        <v>4</v>
      </c>
      <c r="R91" s="85" t="str">
        <f>IF(B91="","",VLOOKUP(B91,'Suivi Dates'!C:S,17,FALSE))</f>
        <v/>
      </c>
      <c r="S91" s="86" t="str">
        <f>IF(B91="","",VLOOKUP(B91,'Suivi Dates'!C:V,20))</f>
        <v/>
      </c>
      <c r="T91" s="87">
        <f t="shared" si="14"/>
        <v>4</v>
      </c>
      <c r="U91" s="88"/>
      <c r="V91" s="85"/>
      <c r="W91" s="86"/>
      <c r="X91" s="87">
        <f t="shared" si="15"/>
        <v>0</v>
      </c>
      <c r="Y91" s="88"/>
      <c r="Z91" s="85"/>
      <c r="AA91" s="86"/>
      <c r="AB91" s="87">
        <f t="shared" si="16"/>
        <v>0</v>
      </c>
      <c r="AC91" s="88"/>
      <c r="AD91" s="85"/>
      <c r="AE91" s="86"/>
      <c r="AF91" s="87">
        <f t="shared" si="17"/>
        <v>0</v>
      </c>
      <c r="AG91" s="89">
        <f t="shared" si="18"/>
        <v>4</v>
      </c>
      <c r="AH91" s="90"/>
      <c r="AI91" s="91" t="str">
        <f>IF(G91="","",VLOOKUP(G91,#REF!,4,0))</f>
        <v/>
      </c>
      <c r="AJ91" s="92" t="str">
        <f>IF(G91="","",VLOOKUP(G91,#REF!,5,FALSE))</f>
        <v/>
      </c>
    </row>
    <row r="92" spans="1:36" x14ac:dyDescent="0.3">
      <c r="A92" s="79" t="str">
        <f>IF(B92="","",IF(G92="","",VLOOKUP(G92,#REF!,3,0)))</f>
        <v/>
      </c>
      <c r="B92" s="52">
        <v>136166</v>
      </c>
      <c r="C92" s="52"/>
      <c r="D92" s="52"/>
      <c r="E92" s="52"/>
      <c r="F92" s="80"/>
      <c r="G92" s="81"/>
      <c r="H92" s="82"/>
      <c r="I92" s="20"/>
      <c r="J92" s="19"/>
      <c r="K92" s="20"/>
      <c r="L92" s="20"/>
      <c r="M92" s="80"/>
      <c r="N92" s="19"/>
      <c r="O92" s="6"/>
      <c r="P92" s="83" t="e">
        <f>IF(B92="","",VLOOKUP(B92,#REF!,17,FALSE))</f>
        <v>#REF!</v>
      </c>
      <c r="Q92" s="84">
        <f>IF(B92="","",VLOOKUP(B92,'Suivi Dates'!C:P,14,FALSE))</f>
        <v>12</v>
      </c>
      <c r="R92" s="85" t="str">
        <f>IF(B92="","",VLOOKUP(B92,'Suivi Dates'!C:S,17,FALSE))</f>
        <v/>
      </c>
      <c r="S92" s="86" t="str">
        <f>IF(B92="","",VLOOKUP(B92,'Suivi Dates'!C:V,20))</f>
        <v/>
      </c>
      <c r="T92" s="87">
        <f t="shared" si="14"/>
        <v>12</v>
      </c>
      <c r="U92" s="88"/>
      <c r="V92" s="85"/>
      <c r="W92" s="86"/>
      <c r="X92" s="87">
        <f t="shared" si="15"/>
        <v>0</v>
      </c>
      <c r="Y92" s="88"/>
      <c r="Z92" s="85"/>
      <c r="AA92" s="86"/>
      <c r="AB92" s="87">
        <f t="shared" si="16"/>
        <v>0</v>
      </c>
      <c r="AC92" s="88"/>
      <c r="AD92" s="85"/>
      <c r="AE92" s="86"/>
      <c r="AF92" s="87">
        <f t="shared" si="17"/>
        <v>0</v>
      </c>
      <c r="AG92" s="89">
        <f t="shared" si="18"/>
        <v>12</v>
      </c>
      <c r="AH92" s="90"/>
      <c r="AI92" s="91" t="str">
        <f>IF(G92="","",VLOOKUP(G92,#REF!,4,0))</f>
        <v/>
      </c>
      <c r="AJ92" s="92" t="str">
        <f>IF(G92="","",VLOOKUP(G92,#REF!,5,FALSE))</f>
        <v/>
      </c>
    </row>
    <row r="93" spans="1:36" x14ac:dyDescent="0.3">
      <c r="A93" s="79" t="str">
        <f>IF(B93="","",IF(G93="","",VLOOKUP(G93,#REF!,3,0)))</f>
        <v/>
      </c>
      <c r="B93" s="52">
        <v>15555</v>
      </c>
      <c r="C93" s="52"/>
      <c r="D93" s="52"/>
      <c r="E93" s="52"/>
      <c r="F93" s="80"/>
      <c r="G93" s="81"/>
      <c r="H93" s="82"/>
      <c r="I93" s="20"/>
      <c r="J93" s="19"/>
      <c r="K93" s="20"/>
      <c r="L93" s="20"/>
      <c r="M93" s="80"/>
      <c r="N93" s="19"/>
      <c r="O93" s="6"/>
      <c r="P93" s="83" t="e">
        <f>IF(B93="","",VLOOKUP(B93,#REF!,17,FALSE))</f>
        <v>#REF!</v>
      </c>
      <c r="Q93" s="84">
        <f>IF(B93="","",VLOOKUP(B93,'Suivi Dates'!C:P,14,FALSE))</f>
        <v>4</v>
      </c>
      <c r="R93" s="85" t="str">
        <f>IF(B93="","",VLOOKUP(B93,'Suivi Dates'!C:S,17,FALSE))</f>
        <v/>
      </c>
      <c r="S93" s="86" t="str">
        <f>IF(B93="","",VLOOKUP(B93,'Suivi Dates'!C:V,20))</f>
        <v/>
      </c>
      <c r="T93" s="87">
        <f t="shared" si="14"/>
        <v>4</v>
      </c>
      <c r="U93" s="88"/>
      <c r="V93" s="85"/>
      <c r="W93" s="86"/>
      <c r="X93" s="87">
        <f t="shared" si="15"/>
        <v>0</v>
      </c>
      <c r="Y93" s="88"/>
      <c r="Z93" s="85"/>
      <c r="AA93" s="86"/>
      <c r="AB93" s="87">
        <f t="shared" si="16"/>
        <v>0</v>
      </c>
      <c r="AC93" s="88"/>
      <c r="AD93" s="85"/>
      <c r="AE93" s="86"/>
      <c r="AF93" s="87">
        <f t="shared" si="17"/>
        <v>0</v>
      </c>
      <c r="AG93" s="89">
        <f t="shared" si="18"/>
        <v>4</v>
      </c>
      <c r="AH93" s="90"/>
      <c r="AI93" s="91" t="str">
        <f>IF(G93="","",VLOOKUP(G93,#REF!,4,0))</f>
        <v/>
      </c>
      <c r="AJ93" s="92" t="str">
        <f>IF(G93="","",VLOOKUP(G93,#REF!,5,FALSE))</f>
        <v/>
      </c>
    </row>
    <row r="94" spans="1:36" x14ac:dyDescent="0.3">
      <c r="A94" s="79" t="str">
        <f>IF(B94="","",IF(G94="","",VLOOKUP(G94,#REF!,3,0)))</f>
        <v/>
      </c>
      <c r="B94" s="52">
        <v>107118</v>
      </c>
      <c r="C94" s="52"/>
      <c r="D94" s="52"/>
      <c r="E94" s="52"/>
      <c r="F94" s="80"/>
      <c r="G94" s="81"/>
      <c r="H94" s="82"/>
      <c r="I94" s="20"/>
      <c r="J94" s="19"/>
      <c r="K94" s="20"/>
      <c r="L94" s="20"/>
      <c r="M94" s="80"/>
      <c r="N94" s="19"/>
      <c r="O94" s="6"/>
      <c r="P94" s="83" t="e">
        <f>IF(B94="","",VLOOKUP(B94,#REF!,17,FALSE))</f>
        <v>#REF!</v>
      </c>
      <c r="Q94" s="84">
        <f>IF(B94="","",VLOOKUP(B94,'Suivi Dates'!C:P,14,FALSE))</f>
        <v>11</v>
      </c>
      <c r="R94" s="85" t="str">
        <f>IF(B94="","",VLOOKUP(B94,'Suivi Dates'!C:S,17,FALSE))</f>
        <v/>
      </c>
      <c r="S94" s="86" t="str">
        <f>IF(B94="","",VLOOKUP(B94,'Suivi Dates'!C:V,20))</f>
        <v/>
      </c>
      <c r="T94" s="87">
        <f t="shared" si="14"/>
        <v>11</v>
      </c>
      <c r="U94" s="88"/>
      <c r="V94" s="85"/>
      <c r="W94" s="86"/>
      <c r="X94" s="87">
        <f t="shared" si="15"/>
        <v>0</v>
      </c>
      <c r="Y94" s="88"/>
      <c r="Z94" s="85"/>
      <c r="AA94" s="86"/>
      <c r="AB94" s="87">
        <f t="shared" si="16"/>
        <v>0</v>
      </c>
      <c r="AC94" s="88"/>
      <c r="AD94" s="85"/>
      <c r="AE94" s="86"/>
      <c r="AF94" s="87">
        <f t="shared" si="17"/>
        <v>0</v>
      </c>
      <c r="AG94" s="89">
        <f t="shared" si="18"/>
        <v>11</v>
      </c>
      <c r="AH94" s="90"/>
      <c r="AI94" s="91" t="str">
        <f>IF(G94="","",VLOOKUP(G94,#REF!,4,0))</f>
        <v/>
      </c>
      <c r="AJ94" s="92" t="str">
        <f>IF(G94="","",VLOOKUP(G94,#REF!,5,FALSE))</f>
        <v/>
      </c>
    </row>
    <row r="95" spans="1:36" x14ac:dyDescent="0.3">
      <c r="A95" s="79" t="str">
        <f>IF(B95="","",IF(G95="","",VLOOKUP(G95,#REF!,3,0)))</f>
        <v/>
      </c>
      <c r="B95" s="52">
        <v>19300</v>
      </c>
      <c r="C95" s="52"/>
      <c r="D95" s="52"/>
      <c r="E95" s="52"/>
      <c r="F95" s="80"/>
      <c r="G95" s="81"/>
      <c r="H95" s="82"/>
      <c r="I95" s="20"/>
      <c r="J95" s="19"/>
      <c r="K95" s="20"/>
      <c r="L95" s="20"/>
      <c r="M95" s="80"/>
      <c r="N95" s="19"/>
      <c r="O95" s="6"/>
      <c r="P95" s="83" t="e">
        <f>IF(B95="","",VLOOKUP(B95,#REF!,17,FALSE))</f>
        <v>#REF!</v>
      </c>
      <c r="Q95" s="84">
        <f>IF(B95="","",VLOOKUP(B95,'Suivi Dates'!C:P,14,FALSE))</f>
        <v>3</v>
      </c>
      <c r="R95" s="85" t="str">
        <f>IF(B95="","",VLOOKUP(B95,'Suivi Dates'!C:S,17,FALSE))</f>
        <v/>
      </c>
      <c r="S95" s="86" t="str">
        <f>IF(B95="","",VLOOKUP(B95,'Suivi Dates'!C:V,20))</f>
        <v/>
      </c>
      <c r="T95" s="87">
        <f t="shared" si="14"/>
        <v>3</v>
      </c>
      <c r="U95" s="88"/>
      <c r="V95" s="85"/>
      <c r="W95" s="86"/>
      <c r="X95" s="87">
        <f t="shared" si="15"/>
        <v>0</v>
      </c>
      <c r="Y95" s="88"/>
      <c r="Z95" s="85"/>
      <c r="AA95" s="86"/>
      <c r="AB95" s="87">
        <f t="shared" si="16"/>
        <v>0</v>
      </c>
      <c r="AC95" s="88"/>
      <c r="AD95" s="85"/>
      <c r="AE95" s="86"/>
      <c r="AF95" s="87">
        <f t="shared" si="17"/>
        <v>0</v>
      </c>
      <c r="AG95" s="89">
        <f t="shared" si="18"/>
        <v>3</v>
      </c>
      <c r="AH95" s="90"/>
      <c r="AI95" s="91" t="str">
        <f>IF(G95="","",VLOOKUP(G95,#REF!,4,0))</f>
        <v/>
      </c>
      <c r="AJ95" s="92" t="str">
        <f>IF(G95="","",VLOOKUP(G95,#REF!,5,FALSE))</f>
        <v/>
      </c>
    </row>
    <row r="96" spans="1:36" x14ac:dyDescent="0.3">
      <c r="A96" s="79" t="str">
        <f>IF(B96="","",IF(G96="","",VLOOKUP(G96,#REF!,3,0)))</f>
        <v/>
      </c>
      <c r="B96" s="52">
        <v>161617</v>
      </c>
      <c r="C96" s="52"/>
      <c r="D96" s="52"/>
      <c r="E96" s="52"/>
      <c r="F96" s="80"/>
      <c r="G96" s="81"/>
      <c r="H96" s="82"/>
      <c r="I96" s="20"/>
      <c r="J96" s="19"/>
      <c r="K96" s="20"/>
      <c r="L96" s="20"/>
      <c r="M96" s="80"/>
      <c r="N96" s="19"/>
      <c r="O96" s="6"/>
      <c r="P96" s="83" t="e">
        <f>IF(B96="","",VLOOKUP(B96,#REF!,17,FALSE))</f>
        <v>#REF!</v>
      </c>
      <c r="Q96" s="84">
        <f>IF(B96="","",VLOOKUP(B96,'Suivi Dates'!C:P,14,FALSE))</f>
        <v>8</v>
      </c>
      <c r="R96" s="85" t="str">
        <f>IF(B96="","",VLOOKUP(B96,'Suivi Dates'!C:S,17,FALSE))</f>
        <v/>
      </c>
      <c r="S96" s="86" t="str">
        <f>IF(B96="","",VLOOKUP(B96,'Suivi Dates'!C:V,20))</f>
        <v/>
      </c>
      <c r="T96" s="87">
        <f t="shared" si="14"/>
        <v>8</v>
      </c>
      <c r="U96" s="88"/>
      <c r="V96" s="85"/>
      <c r="W96" s="86"/>
      <c r="X96" s="87">
        <f t="shared" si="15"/>
        <v>0</v>
      </c>
      <c r="Y96" s="88"/>
      <c r="Z96" s="85"/>
      <c r="AA96" s="86"/>
      <c r="AB96" s="87">
        <f t="shared" si="16"/>
        <v>0</v>
      </c>
      <c r="AC96" s="88"/>
      <c r="AD96" s="85"/>
      <c r="AE96" s="86"/>
      <c r="AF96" s="87">
        <f t="shared" si="17"/>
        <v>0</v>
      </c>
      <c r="AG96" s="89">
        <f t="shared" si="18"/>
        <v>8</v>
      </c>
      <c r="AH96" s="90"/>
      <c r="AI96" s="91" t="str">
        <f>IF(G96="","",VLOOKUP(G96,#REF!,4,0))</f>
        <v/>
      </c>
      <c r="AJ96" s="92" t="str">
        <f>IF(G96="","",VLOOKUP(G96,#REF!,5,FALSE))</f>
        <v/>
      </c>
    </row>
    <row r="97" spans="1:36" x14ac:dyDescent="0.3">
      <c r="A97" s="79" t="str">
        <f>IF(B97="","",IF(G97="","",VLOOKUP(G97,#REF!,3,0)))</f>
        <v/>
      </c>
      <c r="B97" s="52">
        <v>12036</v>
      </c>
      <c r="C97" s="52"/>
      <c r="D97" s="52"/>
      <c r="E97" s="52"/>
      <c r="F97" s="80"/>
      <c r="G97" s="81"/>
      <c r="H97" s="82"/>
      <c r="I97" s="20"/>
      <c r="J97" s="19"/>
      <c r="K97" s="20"/>
      <c r="L97" s="20"/>
      <c r="M97" s="80"/>
      <c r="N97" s="19"/>
      <c r="O97" s="6"/>
      <c r="P97" s="83" t="e">
        <f>IF(B97="","",VLOOKUP(B97,#REF!,17,FALSE))</f>
        <v>#REF!</v>
      </c>
      <c r="Q97" s="84">
        <f>IF(B97="","",VLOOKUP(B97,'Suivi Dates'!C:P,14,FALSE))</f>
        <v>20</v>
      </c>
      <c r="R97" s="85" t="str">
        <f>IF(B97="","",VLOOKUP(B97,'Suivi Dates'!C:S,17,FALSE))</f>
        <v/>
      </c>
      <c r="S97" s="86" t="str">
        <f>IF(B97="","",VLOOKUP(B97,'Suivi Dates'!C:V,20))</f>
        <v/>
      </c>
      <c r="T97" s="87">
        <f t="shared" si="14"/>
        <v>20</v>
      </c>
      <c r="U97" s="88"/>
      <c r="V97" s="85"/>
      <c r="W97" s="86"/>
      <c r="X97" s="87">
        <f t="shared" si="15"/>
        <v>0</v>
      </c>
      <c r="Y97" s="88"/>
      <c r="Z97" s="85"/>
      <c r="AA97" s="86"/>
      <c r="AB97" s="87">
        <f t="shared" si="16"/>
        <v>0</v>
      </c>
      <c r="AC97" s="88"/>
      <c r="AD97" s="85"/>
      <c r="AE97" s="86"/>
      <c r="AF97" s="87">
        <f t="shared" si="17"/>
        <v>0</v>
      </c>
      <c r="AG97" s="89">
        <f t="shared" si="18"/>
        <v>20</v>
      </c>
      <c r="AH97" s="90"/>
      <c r="AI97" s="91" t="str">
        <f>IF(G97="","",VLOOKUP(G97,#REF!,4,0))</f>
        <v/>
      </c>
      <c r="AJ97" s="92" t="str">
        <f>IF(G97="","",VLOOKUP(G97,#REF!,5,FALSE))</f>
        <v/>
      </c>
    </row>
    <row r="98" spans="1:36" x14ac:dyDescent="0.3">
      <c r="A98" s="79" t="str">
        <f>IF(B98="","",IF(G98="","",VLOOKUP(G98,#REF!,3,0)))</f>
        <v/>
      </c>
      <c r="B98" s="52">
        <v>13783</v>
      </c>
      <c r="C98" s="52"/>
      <c r="D98" s="52"/>
      <c r="E98" s="52"/>
      <c r="F98" s="80"/>
      <c r="G98" s="81"/>
      <c r="H98" s="82"/>
      <c r="I98" s="20"/>
      <c r="J98" s="19"/>
      <c r="K98" s="20"/>
      <c r="L98" s="20"/>
      <c r="M98" s="80"/>
      <c r="N98" s="19"/>
      <c r="O98" s="6"/>
      <c r="P98" s="83" t="e">
        <f>IF(B98="","",VLOOKUP(B98,#REF!,17,FALSE))</f>
        <v>#REF!</v>
      </c>
      <c r="Q98" s="84">
        <f>IF(B98="","",VLOOKUP(B98,'Suivi Dates'!C:P,14,FALSE))</f>
        <v>3</v>
      </c>
      <c r="R98" s="85" t="str">
        <f>IF(B98="","",VLOOKUP(B98,'Suivi Dates'!C:S,17,FALSE))</f>
        <v/>
      </c>
      <c r="S98" s="86" t="str">
        <f>IF(B98="","",VLOOKUP(B98,'Suivi Dates'!C:V,20))</f>
        <v/>
      </c>
      <c r="T98" s="87">
        <f t="shared" si="14"/>
        <v>3</v>
      </c>
      <c r="U98" s="88"/>
      <c r="V98" s="85"/>
      <c r="W98" s="86"/>
      <c r="X98" s="87">
        <f t="shared" si="15"/>
        <v>0</v>
      </c>
      <c r="Y98" s="88"/>
      <c r="Z98" s="85"/>
      <c r="AA98" s="86"/>
      <c r="AB98" s="87">
        <f t="shared" si="16"/>
        <v>0</v>
      </c>
      <c r="AC98" s="88"/>
      <c r="AD98" s="85"/>
      <c r="AE98" s="86"/>
      <c r="AF98" s="87">
        <f t="shared" si="17"/>
        <v>0</v>
      </c>
      <c r="AG98" s="89">
        <f t="shared" si="18"/>
        <v>3</v>
      </c>
      <c r="AH98" s="90"/>
      <c r="AI98" s="91" t="str">
        <f>IF(G98="","",VLOOKUP(G98,#REF!,4,0))</f>
        <v/>
      </c>
      <c r="AJ98" s="92" t="str">
        <f>IF(G98="","",VLOOKUP(G98,#REF!,5,FALSE))</f>
        <v/>
      </c>
    </row>
    <row r="99" spans="1:36" x14ac:dyDescent="0.3">
      <c r="A99" s="79" t="str">
        <f>IF(B99="","",IF(G99="","",VLOOKUP(G99,#REF!,3,0)))</f>
        <v/>
      </c>
      <c r="B99" s="52">
        <v>10572</v>
      </c>
      <c r="C99" s="52"/>
      <c r="D99" s="52"/>
      <c r="E99" s="52"/>
      <c r="F99" s="80"/>
      <c r="G99" s="81"/>
      <c r="H99" s="82"/>
      <c r="I99" s="20"/>
      <c r="J99" s="19"/>
      <c r="K99" s="20"/>
      <c r="L99" s="20"/>
      <c r="M99" s="80"/>
      <c r="N99" s="19"/>
      <c r="O99" s="6"/>
      <c r="P99" s="83" t="e">
        <f>IF(B99="","",VLOOKUP(B99,#REF!,17,FALSE))</f>
        <v>#REF!</v>
      </c>
      <c r="Q99" s="84">
        <f>IF(B99="","",VLOOKUP(B99,'Suivi Dates'!C:P,14,FALSE))</f>
        <v>3</v>
      </c>
      <c r="R99" s="85" t="str">
        <f>IF(B99="","",VLOOKUP(B99,'Suivi Dates'!C:S,17,FALSE))</f>
        <v/>
      </c>
      <c r="S99" s="86" t="str">
        <f>IF(B99="","",VLOOKUP(B99,'Suivi Dates'!C:V,20))</f>
        <v/>
      </c>
      <c r="T99" s="87">
        <f t="shared" si="14"/>
        <v>3</v>
      </c>
      <c r="U99" s="88"/>
      <c r="V99" s="85"/>
      <c r="W99" s="86"/>
      <c r="X99" s="87">
        <f t="shared" si="15"/>
        <v>0</v>
      </c>
      <c r="Y99" s="88"/>
      <c r="Z99" s="85"/>
      <c r="AA99" s="86"/>
      <c r="AB99" s="87">
        <f t="shared" si="16"/>
        <v>0</v>
      </c>
      <c r="AC99" s="88"/>
      <c r="AD99" s="85"/>
      <c r="AE99" s="86"/>
      <c r="AF99" s="87">
        <f t="shared" si="17"/>
        <v>0</v>
      </c>
      <c r="AG99" s="89">
        <f t="shared" si="18"/>
        <v>3</v>
      </c>
      <c r="AH99" s="90"/>
      <c r="AI99" s="91" t="str">
        <f>IF(G99="","",VLOOKUP(G99,#REF!,4,0))</f>
        <v/>
      </c>
      <c r="AJ99" s="92" t="str">
        <f>IF(G99="","",VLOOKUP(G99,#REF!,5,FALSE))</f>
        <v/>
      </c>
    </row>
    <row r="100" spans="1:36" x14ac:dyDescent="0.3">
      <c r="A100" s="79" t="str">
        <f>IF(B100="","",IF(G100="","",VLOOKUP(G100,#REF!,3,0)))</f>
        <v/>
      </c>
      <c r="B100" s="52">
        <v>133878</v>
      </c>
      <c r="C100" s="52"/>
      <c r="D100" s="52"/>
      <c r="E100" s="52"/>
      <c r="F100" s="80"/>
      <c r="G100" s="81"/>
      <c r="H100" s="82"/>
      <c r="I100" s="20"/>
      <c r="J100" s="19"/>
      <c r="K100" s="20"/>
      <c r="L100" s="20"/>
      <c r="M100" s="80"/>
      <c r="N100" s="19"/>
      <c r="O100" s="6"/>
      <c r="P100" s="83" t="e">
        <f>IF(B100="","",VLOOKUP(B100,#REF!,17,FALSE))</f>
        <v>#REF!</v>
      </c>
      <c r="Q100" s="84">
        <f>IF(B100="","",VLOOKUP(B100,'Suivi Dates'!C:P,14,FALSE))</f>
        <v>13</v>
      </c>
      <c r="R100" s="85" t="str">
        <f>IF(B100="","",VLOOKUP(B100,'Suivi Dates'!C:S,17,FALSE))</f>
        <v/>
      </c>
      <c r="S100" s="86" t="str">
        <f>IF(B100="","",VLOOKUP(B100,'Suivi Dates'!C:V,20))</f>
        <v/>
      </c>
      <c r="T100" s="87">
        <f t="shared" si="14"/>
        <v>13</v>
      </c>
      <c r="U100" s="88"/>
      <c r="V100" s="85"/>
      <c r="W100" s="86"/>
      <c r="X100" s="87">
        <f t="shared" si="15"/>
        <v>0</v>
      </c>
      <c r="Y100" s="88"/>
      <c r="Z100" s="85"/>
      <c r="AA100" s="86"/>
      <c r="AB100" s="87">
        <f t="shared" si="16"/>
        <v>0</v>
      </c>
      <c r="AC100" s="88"/>
      <c r="AD100" s="85"/>
      <c r="AE100" s="86"/>
      <c r="AF100" s="87">
        <f t="shared" si="17"/>
        <v>0</v>
      </c>
      <c r="AG100" s="89">
        <f t="shared" si="18"/>
        <v>13</v>
      </c>
      <c r="AH100" s="90"/>
      <c r="AI100" s="91" t="str">
        <f>IF(G100="","",VLOOKUP(G100,#REF!,4,0))</f>
        <v/>
      </c>
      <c r="AJ100" s="92" t="str">
        <f>IF(G100="","",VLOOKUP(G100,#REF!,5,FALSE))</f>
        <v/>
      </c>
    </row>
    <row r="101" spans="1:36" x14ac:dyDescent="0.3">
      <c r="A101" s="79" t="str">
        <f>IF(B101="","",IF(G101="","",VLOOKUP(G101,#REF!,3,0)))</f>
        <v/>
      </c>
      <c r="B101" s="52">
        <v>19530</v>
      </c>
      <c r="C101" s="52"/>
      <c r="D101" s="52"/>
      <c r="E101" s="52"/>
      <c r="F101" s="80"/>
      <c r="G101" s="81"/>
      <c r="H101" s="82"/>
      <c r="I101" s="20"/>
      <c r="J101" s="19"/>
      <c r="K101" s="20"/>
      <c r="L101" s="20"/>
      <c r="M101" s="80"/>
      <c r="N101" s="19"/>
      <c r="O101" s="6"/>
      <c r="P101" s="83" t="e">
        <f>IF(B101="","",VLOOKUP(B101,#REF!,17,FALSE))</f>
        <v>#REF!</v>
      </c>
      <c r="Q101" s="84">
        <f>IF(B101="","",VLOOKUP(B101,'Suivi Dates'!C:P,14,FALSE))</f>
        <v>5</v>
      </c>
      <c r="R101" s="85" t="str">
        <f>IF(B101="","",VLOOKUP(B101,'Suivi Dates'!C:S,17,FALSE))</f>
        <v/>
      </c>
      <c r="S101" s="86" t="str">
        <f>IF(B101="","",VLOOKUP(B101,'Suivi Dates'!C:V,20))</f>
        <v/>
      </c>
      <c r="T101" s="87">
        <f t="shared" si="14"/>
        <v>5</v>
      </c>
      <c r="U101" s="88"/>
      <c r="V101" s="85"/>
      <c r="W101" s="86"/>
      <c r="X101" s="87">
        <f t="shared" si="15"/>
        <v>0</v>
      </c>
      <c r="Y101" s="88"/>
      <c r="Z101" s="85"/>
      <c r="AA101" s="86"/>
      <c r="AB101" s="87">
        <f t="shared" si="16"/>
        <v>0</v>
      </c>
      <c r="AC101" s="88"/>
      <c r="AD101" s="85"/>
      <c r="AE101" s="86"/>
      <c r="AF101" s="87">
        <f t="shared" si="17"/>
        <v>0</v>
      </c>
      <c r="AG101" s="89">
        <f t="shared" si="18"/>
        <v>5</v>
      </c>
      <c r="AH101" s="90"/>
      <c r="AI101" s="91" t="str">
        <f>IF(G101="","",VLOOKUP(G101,#REF!,4,0))</f>
        <v/>
      </c>
      <c r="AJ101" s="92" t="str">
        <f>IF(G101="","",VLOOKUP(G101,#REF!,5,FALSE))</f>
        <v/>
      </c>
    </row>
    <row r="102" spans="1:36" x14ac:dyDescent="0.3">
      <c r="A102" s="79" t="str">
        <f>IF(B102="","",IF(G102="","",VLOOKUP(G102,#REF!,3,0)))</f>
        <v/>
      </c>
      <c r="B102" s="52">
        <v>136218</v>
      </c>
      <c r="C102" s="52"/>
      <c r="D102" s="52"/>
      <c r="E102" s="52"/>
      <c r="F102" s="80"/>
      <c r="G102" s="81"/>
      <c r="H102" s="82"/>
      <c r="I102" s="20"/>
      <c r="J102" s="19"/>
      <c r="K102" s="20"/>
      <c r="L102" s="20"/>
      <c r="M102" s="80"/>
      <c r="N102" s="19"/>
      <c r="O102" s="6"/>
      <c r="P102" s="83" t="e">
        <f>IF(B102="","",VLOOKUP(B102,#REF!,17,FALSE))</f>
        <v>#REF!</v>
      </c>
      <c r="Q102" s="84">
        <f>IF(B102="","",VLOOKUP(B102,'Suivi Dates'!C:P,14,FALSE))</f>
        <v>5</v>
      </c>
      <c r="R102" s="85" t="str">
        <f>IF(B102="","",VLOOKUP(B102,'Suivi Dates'!C:S,17,FALSE))</f>
        <v/>
      </c>
      <c r="S102" s="86" t="str">
        <f>IF(B102="","",VLOOKUP(B102,'Suivi Dates'!C:V,20))</f>
        <v/>
      </c>
      <c r="T102" s="87">
        <f t="shared" si="14"/>
        <v>5</v>
      </c>
      <c r="U102" s="88"/>
      <c r="V102" s="85"/>
      <c r="W102" s="86"/>
      <c r="X102" s="87">
        <f t="shared" si="15"/>
        <v>0</v>
      </c>
      <c r="Y102" s="88"/>
      <c r="Z102" s="85"/>
      <c r="AA102" s="86"/>
      <c r="AB102" s="87">
        <f t="shared" si="16"/>
        <v>0</v>
      </c>
      <c r="AC102" s="88"/>
      <c r="AD102" s="85"/>
      <c r="AE102" s="86"/>
      <c r="AF102" s="87">
        <f t="shared" si="17"/>
        <v>0</v>
      </c>
      <c r="AG102" s="89">
        <f t="shared" si="18"/>
        <v>5</v>
      </c>
      <c r="AH102" s="90"/>
      <c r="AI102" s="91" t="str">
        <f>IF(G102="","",VLOOKUP(G102,#REF!,4,0))</f>
        <v/>
      </c>
      <c r="AJ102" s="92" t="str">
        <f>IF(G102="","",VLOOKUP(G102,#REF!,5,FALSE))</f>
        <v/>
      </c>
    </row>
    <row r="103" spans="1:36" x14ac:dyDescent="0.3">
      <c r="A103" s="79" t="str">
        <f>IF(B103="","",IF(G103="","",VLOOKUP(G103,#REF!,3,0)))</f>
        <v/>
      </c>
      <c r="B103" s="52">
        <v>138534</v>
      </c>
      <c r="C103" s="52"/>
      <c r="D103" s="52"/>
      <c r="E103" s="52"/>
      <c r="F103" s="80"/>
      <c r="G103" s="81"/>
      <c r="H103" s="82"/>
      <c r="I103" s="20"/>
      <c r="J103" s="19"/>
      <c r="K103" s="20"/>
      <c r="L103" s="20"/>
      <c r="M103" s="80"/>
      <c r="N103" s="19"/>
      <c r="O103" s="6"/>
      <c r="P103" s="83" t="e">
        <f>IF(B103="","",VLOOKUP(B103,#REF!,17,FALSE))</f>
        <v>#REF!</v>
      </c>
      <c r="Q103" s="84">
        <f>IF(B103="","",VLOOKUP(B103,'Suivi Dates'!C:P,14,FALSE))</f>
        <v>5</v>
      </c>
      <c r="R103" s="85" t="str">
        <f>IF(B103="","",VLOOKUP(B103,'Suivi Dates'!C:S,17,FALSE))</f>
        <v/>
      </c>
      <c r="S103" s="86" t="str">
        <f>IF(B103="","",VLOOKUP(B103,'Suivi Dates'!C:V,20))</f>
        <v/>
      </c>
      <c r="T103" s="87">
        <f t="shared" si="14"/>
        <v>5</v>
      </c>
      <c r="U103" s="88"/>
      <c r="V103" s="85"/>
      <c r="W103" s="86"/>
      <c r="X103" s="87">
        <f t="shared" si="15"/>
        <v>0</v>
      </c>
      <c r="Y103" s="88"/>
      <c r="Z103" s="85"/>
      <c r="AA103" s="86"/>
      <c r="AB103" s="87">
        <f t="shared" si="16"/>
        <v>0</v>
      </c>
      <c r="AC103" s="88"/>
      <c r="AD103" s="85"/>
      <c r="AE103" s="86"/>
      <c r="AF103" s="87">
        <f t="shared" si="17"/>
        <v>0</v>
      </c>
      <c r="AG103" s="89">
        <f t="shared" si="18"/>
        <v>5</v>
      </c>
      <c r="AH103" s="90"/>
      <c r="AI103" s="91" t="str">
        <f>IF(G103="","",VLOOKUP(G103,#REF!,4,0))</f>
        <v/>
      </c>
      <c r="AJ103" s="92" t="str">
        <f>IF(G103="","",VLOOKUP(G103,#REF!,5,FALSE))</f>
        <v/>
      </c>
    </row>
    <row r="104" spans="1:36" x14ac:dyDescent="0.3">
      <c r="A104" s="79" t="str">
        <f>IF(B104="","",IF(G104="","",VLOOKUP(G104,#REF!,3,0)))</f>
        <v/>
      </c>
      <c r="B104" s="52">
        <v>12829</v>
      </c>
      <c r="C104" s="52"/>
      <c r="D104" s="52"/>
      <c r="E104" s="52"/>
      <c r="F104" s="80"/>
      <c r="G104" s="81"/>
      <c r="H104" s="82"/>
      <c r="I104" s="20"/>
      <c r="J104" s="19"/>
      <c r="K104" s="20"/>
      <c r="L104" s="20"/>
      <c r="M104" s="80"/>
      <c r="N104" s="19"/>
      <c r="O104" s="6"/>
      <c r="P104" s="83" t="e">
        <f>IF(B104="","",VLOOKUP(B104,#REF!,17,FALSE))</f>
        <v>#REF!</v>
      </c>
      <c r="Q104" s="84">
        <f>IF(B104="","",VLOOKUP(B104,'Suivi Dates'!C:P,14,FALSE))</f>
        <v>5</v>
      </c>
      <c r="R104" s="85" t="str">
        <f>IF(B104="","",VLOOKUP(B104,'Suivi Dates'!C:S,17,FALSE))</f>
        <v/>
      </c>
      <c r="S104" s="86" t="str">
        <f>IF(B104="","",VLOOKUP(B104,'Suivi Dates'!C:V,20))</f>
        <v/>
      </c>
      <c r="T104" s="87">
        <f t="shared" si="14"/>
        <v>5</v>
      </c>
      <c r="U104" s="88"/>
      <c r="V104" s="85"/>
      <c r="W104" s="86"/>
      <c r="X104" s="87">
        <f t="shared" si="15"/>
        <v>0</v>
      </c>
      <c r="Y104" s="88"/>
      <c r="Z104" s="85"/>
      <c r="AA104" s="86"/>
      <c r="AB104" s="87">
        <f t="shared" si="16"/>
        <v>0</v>
      </c>
      <c r="AC104" s="88"/>
      <c r="AD104" s="85"/>
      <c r="AE104" s="86"/>
      <c r="AF104" s="87">
        <f t="shared" si="17"/>
        <v>0</v>
      </c>
      <c r="AG104" s="89">
        <f t="shared" si="18"/>
        <v>5</v>
      </c>
      <c r="AH104" s="90"/>
      <c r="AI104" s="91" t="str">
        <f>IF(G104="","",VLOOKUP(G104,#REF!,4,0))</f>
        <v/>
      </c>
      <c r="AJ104" s="92" t="str">
        <f>IF(G104="","",VLOOKUP(G104,#REF!,5,FALSE))</f>
        <v/>
      </c>
    </row>
    <row r="105" spans="1:36" x14ac:dyDescent="0.3">
      <c r="A105" s="79" t="str">
        <f>IF(B105="","",IF(G105="","",VLOOKUP(G105,#REF!,3,0)))</f>
        <v/>
      </c>
      <c r="B105" s="52">
        <v>137788</v>
      </c>
      <c r="C105" s="52"/>
      <c r="D105" s="52"/>
      <c r="E105" s="52"/>
      <c r="F105" s="80"/>
      <c r="G105" s="81"/>
      <c r="H105" s="82"/>
      <c r="I105" s="20"/>
      <c r="J105" s="19"/>
      <c r="K105" s="20"/>
      <c r="L105" s="20"/>
      <c r="M105" s="80"/>
      <c r="N105" s="19"/>
      <c r="O105" s="6"/>
      <c r="P105" s="83" t="e">
        <f>IF(B105="","",VLOOKUP(B105,#REF!,17,FALSE))</f>
        <v>#REF!</v>
      </c>
      <c r="Q105" s="84">
        <f>IF(B105="","",VLOOKUP(B105,'Suivi Dates'!C:P,14,FALSE))</f>
        <v>24</v>
      </c>
      <c r="R105" s="85">
        <f>IF(B105="","",VLOOKUP(B105,'Suivi Dates'!C:S,17,FALSE))</f>
        <v>8</v>
      </c>
      <c r="S105" s="86" t="str">
        <f>IF(B105="","",VLOOKUP(B105,'Suivi Dates'!C:V,20))</f>
        <v/>
      </c>
      <c r="T105" s="87">
        <f t="shared" si="14"/>
        <v>32</v>
      </c>
      <c r="U105" s="88"/>
      <c r="V105" s="85"/>
      <c r="W105" s="86"/>
      <c r="X105" s="87">
        <f t="shared" si="15"/>
        <v>0</v>
      </c>
      <c r="Y105" s="88"/>
      <c r="Z105" s="85"/>
      <c r="AA105" s="86"/>
      <c r="AB105" s="87">
        <f t="shared" si="16"/>
        <v>0</v>
      </c>
      <c r="AC105" s="88"/>
      <c r="AD105" s="85"/>
      <c r="AE105" s="86"/>
      <c r="AF105" s="87">
        <f t="shared" si="17"/>
        <v>0</v>
      </c>
      <c r="AG105" s="89">
        <f t="shared" si="18"/>
        <v>32</v>
      </c>
      <c r="AH105" s="90"/>
      <c r="AI105" s="91" t="str">
        <f>IF(G105="","",VLOOKUP(G105,#REF!,4,0))</f>
        <v/>
      </c>
      <c r="AJ105" s="92" t="str">
        <f>IF(G105="","",VLOOKUP(G105,#REF!,5,FALSE))</f>
        <v/>
      </c>
    </row>
    <row r="106" spans="1:36" x14ac:dyDescent="0.3">
      <c r="A106" s="79" t="str">
        <f>IF(B106="","",IF(G106="","",VLOOKUP(G106,#REF!,3,0)))</f>
        <v/>
      </c>
      <c r="B106" s="52">
        <v>4884</v>
      </c>
      <c r="C106" s="52"/>
      <c r="D106" s="52"/>
      <c r="E106" s="52"/>
      <c r="F106" s="80"/>
      <c r="G106" s="81"/>
      <c r="H106" s="82"/>
      <c r="I106" s="20"/>
      <c r="J106" s="19"/>
      <c r="K106" s="20"/>
      <c r="L106" s="20"/>
      <c r="M106" s="80"/>
      <c r="N106" s="19"/>
      <c r="O106" s="6"/>
      <c r="P106" s="83" t="e">
        <f>IF(B106="","",VLOOKUP(B106,#REF!,17,FALSE))</f>
        <v>#REF!</v>
      </c>
      <c r="Q106" s="84">
        <f>IF(B106="","",VLOOKUP(B106,'Suivi Dates'!C:P,14,FALSE))</f>
        <v>10</v>
      </c>
      <c r="R106" s="85" t="str">
        <f>IF(B106="","",VLOOKUP(B106,'Suivi Dates'!C:S,17,FALSE))</f>
        <v/>
      </c>
      <c r="S106" s="86" t="str">
        <f>IF(B106="","",VLOOKUP(B106,'Suivi Dates'!C:V,20))</f>
        <v/>
      </c>
      <c r="T106" s="87">
        <f t="shared" si="14"/>
        <v>10</v>
      </c>
      <c r="U106" s="88"/>
      <c r="V106" s="85"/>
      <c r="W106" s="86"/>
      <c r="X106" s="87">
        <f t="shared" si="15"/>
        <v>0</v>
      </c>
      <c r="Y106" s="88"/>
      <c r="Z106" s="85"/>
      <c r="AA106" s="86"/>
      <c r="AB106" s="87">
        <f t="shared" si="16"/>
        <v>0</v>
      </c>
      <c r="AC106" s="88"/>
      <c r="AD106" s="85"/>
      <c r="AE106" s="86"/>
      <c r="AF106" s="87">
        <f t="shared" si="17"/>
        <v>0</v>
      </c>
      <c r="AG106" s="89">
        <f t="shared" si="18"/>
        <v>10</v>
      </c>
      <c r="AH106" s="90"/>
      <c r="AI106" s="91" t="str">
        <f>IF(G106="","",VLOOKUP(G106,#REF!,4,0))</f>
        <v/>
      </c>
      <c r="AJ106" s="92" t="str">
        <f>IF(G106="","",VLOOKUP(G106,#REF!,5,FALSE))</f>
        <v/>
      </c>
    </row>
    <row r="107" spans="1:36" x14ac:dyDescent="0.3">
      <c r="A107" s="79" t="str">
        <f>IF(B107="","",IF(G107="","",VLOOKUP(G107,#REF!,3,0)))</f>
        <v/>
      </c>
      <c r="B107" s="52">
        <v>150756</v>
      </c>
      <c r="C107" s="52"/>
      <c r="D107" s="52"/>
      <c r="E107" s="52"/>
      <c r="F107" s="80"/>
      <c r="G107" s="81"/>
      <c r="H107" s="82"/>
      <c r="I107" s="20"/>
      <c r="J107" s="19"/>
      <c r="K107" s="20"/>
      <c r="L107" s="20"/>
      <c r="M107" s="80"/>
      <c r="N107" s="19"/>
      <c r="O107" s="6"/>
      <c r="P107" s="83" t="e">
        <f>IF(B107="","",VLOOKUP(B107,#REF!,17,FALSE))</f>
        <v>#REF!</v>
      </c>
      <c r="Q107" s="84">
        <f>IF(B107="","",VLOOKUP(B107,'Suivi Dates'!C:P,14,FALSE))</f>
        <v>4</v>
      </c>
      <c r="R107" s="85" t="str">
        <f>IF(B107="","",VLOOKUP(B107,'Suivi Dates'!C:S,17,FALSE))</f>
        <v/>
      </c>
      <c r="S107" s="86" t="str">
        <f>IF(B107="","",VLOOKUP(B107,'Suivi Dates'!C:V,20))</f>
        <v/>
      </c>
      <c r="T107" s="87">
        <f t="shared" si="14"/>
        <v>4</v>
      </c>
      <c r="U107" s="88"/>
      <c r="V107" s="85"/>
      <c r="W107" s="86"/>
      <c r="X107" s="87">
        <f t="shared" si="15"/>
        <v>0</v>
      </c>
      <c r="Y107" s="88"/>
      <c r="Z107" s="85"/>
      <c r="AA107" s="86"/>
      <c r="AB107" s="87">
        <f t="shared" si="16"/>
        <v>0</v>
      </c>
      <c r="AC107" s="88"/>
      <c r="AD107" s="85"/>
      <c r="AE107" s="86"/>
      <c r="AF107" s="87">
        <f t="shared" si="17"/>
        <v>0</v>
      </c>
      <c r="AG107" s="89">
        <f t="shared" si="18"/>
        <v>4</v>
      </c>
      <c r="AH107" s="90"/>
      <c r="AI107" s="91" t="str">
        <f>IF(G107="","",VLOOKUP(G107,#REF!,4,0))</f>
        <v/>
      </c>
      <c r="AJ107" s="92" t="str">
        <f>IF(G107="","",VLOOKUP(G107,#REF!,5,FALSE))</f>
        <v/>
      </c>
    </row>
    <row r="108" spans="1:36" x14ac:dyDescent="0.3">
      <c r="A108" s="79" t="str">
        <f>IF(B108="","",IF(G108="","",VLOOKUP(G108,#REF!,3,0)))</f>
        <v/>
      </c>
      <c r="B108" s="52">
        <v>4536</v>
      </c>
      <c r="C108" s="52"/>
      <c r="D108" s="52"/>
      <c r="E108" s="52"/>
      <c r="F108" s="80"/>
      <c r="G108" s="81"/>
      <c r="H108" s="82"/>
      <c r="I108" s="20"/>
      <c r="J108" s="19"/>
      <c r="K108" s="20"/>
      <c r="L108" s="20"/>
      <c r="M108" s="80"/>
      <c r="N108" s="19"/>
      <c r="O108" s="6"/>
      <c r="P108" s="83" t="e">
        <f>IF(B108="","",VLOOKUP(B108,#REF!,17,FALSE))</f>
        <v>#REF!</v>
      </c>
      <c r="Q108" s="84">
        <f>IF(B108="","",VLOOKUP(B108,'Suivi Dates'!C:P,14,FALSE))</f>
        <v>7</v>
      </c>
      <c r="R108" s="85" t="str">
        <f>IF(B108="","",VLOOKUP(B108,'Suivi Dates'!C:S,17,FALSE))</f>
        <v/>
      </c>
      <c r="S108" s="86" t="str">
        <f>IF(B108="","",VLOOKUP(B108,'Suivi Dates'!C:V,20))</f>
        <v/>
      </c>
      <c r="T108" s="87">
        <f t="shared" si="14"/>
        <v>7</v>
      </c>
      <c r="U108" s="88"/>
      <c r="V108" s="85"/>
      <c r="W108" s="86"/>
      <c r="X108" s="87">
        <f t="shared" si="15"/>
        <v>0</v>
      </c>
      <c r="Y108" s="88"/>
      <c r="Z108" s="85"/>
      <c r="AA108" s="86"/>
      <c r="AB108" s="87">
        <f t="shared" si="16"/>
        <v>0</v>
      </c>
      <c r="AC108" s="88"/>
      <c r="AD108" s="85"/>
      <c r="AE108" s="86"/>
      <c r="AF108" s="87">
        <f t="shared" si="17"/>
        <v>0</v>
      </c>
      <c r="AG108" s="89">
        <f t="shared" si="18"/>
        <v>7</v>
      </c>
      <c r="AH108" s="90"/>
      <c r="AI108" s="91" t="str">
        <f>IF(G108="","",VLOOKUP(G108,#REF!,4,0))</f>
        <v/>
      </c>
      <c r="AJ108" s="92" t="str">
        <f>IF(G108="","",VLOOKUP(G108,#REF!,5,FALSE))</f>
        <v/>
      </c>
    </row>
    <row r="109" spans="1:36" x14ac:dyDescent="0.3">
      <c r="A109" s="79" t="str">
        <f>IF(B109="","",IF(G109="","",VLOOKUP(G109,#REF!,3,0)))</f>
        <v/>
      </c>
      <c r="B109" s="52">
        <v>138415</v>
      </c>
      <c r="C109" s="52"/>
      <c r="D109" s="52"/>
      <c r="E109" s="52"/>
      <c r="F109" s="80"/>
      <c r="G109" s="81"/>
      <c r="H109" s="82"/>
      <c r="I109" s="20"/>
      <c r="J109" s="19"/>
      <c r="K109" s="20"/>
      <c r="L109" s="20"/>
      <c r="M109" s="80"/>
      <c r="N109" s="19"/>
      <c r="O109" s="6"/>
      <c r="P109" s="83" t="e">
        <f>IF(B109="","",VLOOKUP(B109,#REF!,17,FALSE))</f>
        <v>#REF!</v>
      </c>
      <c r="Q109" s="84">
        <f>IF(B109="","",VLOOKUP(B109,'Suivi Dates'!C:P,14,FALSE))</f>
        <v>4</v>
      </c>
      <c r="R109" s="85" t="str">
        <f>IF(B109="","",VLOOKUP(B109,'Suivi Dates'!C:S,17,FALSE))</f>
        <v/>
      </c>
      <c r="S109" s="86" t="str">
        <f>IF(B109="","",VLOOKUP(B109,'Suivi Dates'!C:V,20))</f>
        <v/>
      </c>
      <c r="T109" s="87">
        <f t="shared" si="14"/>
        <v>4</v>
      </c>
      <c r="U109" s="88"/>
      <c r="V109" s="85"/>
      <c r="W109" s="86"/>
      <c r="X109" s="87">
        <f t="shared" si="15"/>
        <v>0</v>
      </c>
      <c r="Y109" s="88"/>
      <c r="Z109" s="85"/>
      <c r="AA109" s="86"/>
      <c r="AB109" s="87">
        <f t="shared" si="16"/>
        <v>0</v>
      </c>
      <c r="AC109" s="88"/>
      <c r="AD109" s="85"/>
      <c r="AE109" s="86"/>
      <c r="AF109" s="87">
        <f t="shared" si="17"/>
        <v>0</v>
      </c>
      <c r="AG109" s="89">
        <f t="shared" si="18"/>
        <v>4</v>
      </c>
      <c r="AH109" s="90"/>
      <c r="AI109" s="91" t="str">
        <f>IF(G109="","",VLOOKUP(G109,#REF!,4,0))</f>
        <v/>
      </c>
      <c r="AJ109" s="92" t="str">
        <f>IF(G109="","",VLOOKUP(G109,#REF!,5,FALSE))</f>
        <v/>
      </c>
    </row>
    <row r="110" spans="1:36" x14ac:dyDescent="0.3">
      <c r="A110" s="79" t="str">
        <f>IF(B110="","",IF(G110="","",VLOOKUP(G110,#REF!,3,0)))</f>
        <v/>
      </c>
      <c r="B110" s="52">
        <v>3023</v>
      </c>
      <c r="C110" s="52"/>
      <c r="D110" s="52"/>
      <c r="E110" s="52"/>
      <c r="F110" s="80"/>
      <c r="G110" s="81"/>
      <c r="H110" s="82"/>
      <c r="I110" s="20"/>
      <c r="J110" s="19"/>
      <c r="K110" s="20"/>
      <c r="L110" s="20"/>
      <c r="M110" s="80"/>
      <c r="N110" s="19"/>
      <c r="O110" s="6"/>
      <c r="P110" s="83" t="e">
        <f>IF(B110="","",VLOOKUP(B110,#REF!,17,FALSE))</f>
        <v>#REF!</v>
      </c>
      <c r="Q110" s="84">
        <f>IF(B110="","",VLOOKUP(B110,'Suivi Dates'!C:P,14,FALSE))</f>
        <v>11</v>
      </c>
      <c r="R110" s="85" t="str">
        <f>IF(B110="","",VLOOKUP(B110,'Suivi Dates'!C:S,17,FALSE))</f>
        <v/>
      </c>
      <c r="S110" s="86" t="e">
        <f>IF(B110="","",VLOOKUP(B110,'Suivi Dates'!C:V,20))</f>
        <v>#N/A</v>
      </c>
      <c r="T110" s="87" t="e">
        <f t="shared" si="14"/>
        <v>#N/A</v>
      </c>
      <c r="U110" s="88"/>
      <c r="V110" s="85"/>
      <c r="W110" s="86"/>
      <c r="X110" s="87">
        <f t="shared" si="15"/>
        <v>0</v>
      </c>
      <c r="Y110" s="88"/>
      <c r="Z110" s="85"/>
      <c r="AA110" s="86"/>
      <c r="AB110" s="87">
        <f t="shared" si="16"/>
        <v>0</v>
      </c>
      <c r="AC110" s="88"/>
      <c r="AD110" s="85"/>
      <c r="AE110" s="86"/>
      <c r="AF110" s="87">
        <f t="shared" si="17"/>
        <v>0</v>
      </c>
      <c r="AG110" s="89" t="e">
        <f t="shared" si="18"/>
        <v>#N/A</v>
      </c>
      <c r="AH110" s="90"/>
      <c r="AI110" s="91" t="str">
        <f>IF(G110="","",VLOOKUP(G110,#REF!,4,0))</f>
        <v/>
      </c>
      <c r="AJ110" s="92" t="str">
        <f>IF(G110="","",VLOOKUP(G110,#REF!,5,FALSE))</f>
        <v/>
      </c>
    </row>
    <row r="111" spans="1:36" x14ac:dyDescent="0.3">
      <c r="A111" s="79" t="str">
        <f>IF(B111="","",IF(G111="","",VLOOKUP(G111,#REF!,3,0)))</f>
        <v/>
      </c>
      <c r="B111" s="52">
        <v>182286</v>
      </c>
      <c r="C111" s="52"/>
      <c r="D111" s="52"/>
      <c r="E111" s="52"/>
      <c r="F111" s="80"/>
      <c r="G111" s="81"/>
      <c r="H111" s="82"/>
      <c r="I111" s="20"/>
      <c r="J111" s="19"/>
      <c r="K111" s="20"/>
      <c r="L111" s="20"/>
      <c r="M111" s="80"/>
      <c r="N111" s="19"/>
      <c r="O111" s="6"/>
      <c r="P111" s="83" t="e">
        <f>IF(B111="","",VLOOKUP(B111,#REF!,17,FALSE))</f>
        <v>#REF!</v>
      </c>
      <c r="Q111" s="84">
        <f>IF(B111="","",VLOOKUP(B111,'Suivi Dates'!C:P,14,FALSE))</f>
        <v>3</v>
      </c>
      <c r="R111" s="85" t="str">
        <f>IF(B111="","",VLOOKUP(B111,'Suivi Dates'!C:S,17,FALSE))</f>
        <v/>
      </c>
      <c r="S111" s="86" t="str">
        <f>IF(B111="","",VLOOKUP(B111,'Suivi Dates'!C:V,20))</f>
        <v/>
      </c>
      <c r="T111" s="87">
        <f t="shared" si="14"/>
        <v>3</v>
      </c>
      <c r="U111" s="88"/>
      <c r="V111" s="85"/>
      <c r="W111" s="86"/>
      <c r="X111" s="87">
        <f t="shared" si="15"/>
        <v>0</v>
      </c>
      <c r="Y111" s="88"/>
      <c r="Z111" s="85"/>
      <c r="AA111" s="86"/>
      <c r="AB111" s="87">
        <f t="shared" si="16"/>
        <v>0</v>
      </c>
      <c r="AC111" s="88"/>
      <c r="AD111" s="85"/>
      <c r="AE111" s="86"/>
      <c r="AF111" s="87">
        <f t="shared" si="17"/>
        <v>0</v>
      </c>
      <c r="AG111" s="89">
        <f t="shared" si="18"/>
        <v>3</v>
      </c>
      <c r="AH111" s="90"/>
      <c r="AI111" s="91" t="str">
        <f>IF(G111="","",VLOOKUP(G111,#REF!,4,0))</f>
        <v/>
      </c>
      <c r="AJ111" s="92" t="str">
        <f>IF(G111="","",VLOOKUP(G111,#REF!,5,FALSE))</f>
        <v/>
      </c>
    </row>
    <row r="112" spans="1:36" x14ac:dyDescent="0.3">
      <c r="A112" s="79" t="str">
        <f>IF(B112="","",IF(G112="","",VLOOKUP(G112,#REF!,3,0)))</f>
        <v/>
      </c>
      <c r="B112" s="52">
        <v>151728</v>
      </c>
      <c r="C112" s="52"/>
      <c r="D112" s="52"/>
      <c r="E112" s="52"/>
      <c r="F112" s="80"/>
      <c r="G112" s="81"/>
      <c r="H112" s="82"/>
      <c r="I112" s="20"/>
      <c r="J112" s="19"/>
      <c r="K112" s="20"/>
      <c r="L112" s="20"/>
      <c r="M112" s="80"/>
      <c r="N112" s="19"/>
      <c r="O112" s="6"/>
      <c r="P112" s="83" t="e">
        <f>IF(B112="","",VLOOKUP(B112,#REF!,17,FALSE))</f>
        <v>#REF!</v>
      </c>
      <c r="Q112" s="84">
        <f>IF(B112="","",VLOOKUP(B112,'Suivi Dates'!C:P,14,FALSE))</f>
        <v>4</v>
      </c>
      <c r="R112" s="85" t="str">
        <f>IF(B112="","",VLOOKUP(B112,'Suivi Dates'!C:S,17,FALSE))</f>
        <v/>
      </c>
      <c r="S112" s="86" t="str">
        <f>IF(B112="","",VLOOKUP(B112,'Suivi Dates'!C:V,20))</f>
        <v/>
      </c>
      <c r="T112" s="87">
        <f t="shared" si="14"/>
        <v>4</v>
      </c>
      <c r="U112" s="88"/>
      <c r="V112" s="85"/>
      <c r="W112" s="86"/>
      <c r="X112" s="87">
        <f t="shared" si="15"/>
        <v>0</v>
      </c>
      <c r="Y112" s="88"/>
      <c r="Z112" s="85"/>
      <c r="AA112" s="86"/>
      <c r="AB112" s="87">
        <f t="shared" si="16"/>
        <v>0</v>
      </c>
      <c r="AC112" s="88"/>
      <c r="AD112" s="85"/>
      <c r="AE112" s="86"/>
      <c r="AF112" s="87">
        <f t="shared" si="17"/>
        <v>0</v>
      </c>
      <c r="AG112" s="89">
        <f t="shared" si="18"/>
        <v>4</v>
      </c>
      <c r="AH112" s="90"/>
      <c r="AI112" s="91" t="str">
        <f>IF(G112="","",VLOOKUP(G112,#REF!,4,0))</f>
        <v/>
      </c>
      <c r="AJ112" s="92" t="str">
        <f>IF(G112="","",VLOOKUP(G112,#REF!,5,FALSE))</f>
        <v/>
      </c>
    </row>
    <row r="113" spans="1:36" x14ac:dyDescent="0.3">
      <c r="A113" s="79" t="str">
        <f>IF(B113="","",IF(G113="","",VLOOKUP(G113,#REF!,3,0)))</f>
        <v/>
      </c>
      <c r="B113" s="52">
        <v>4123</v>
      </c>
      <c r="C113" s="52"/>
      <c r="D113" s="52"/>
      <c r="E113" s="52"/>
      <c r="F113" s="80"/>
      <c r="G113" s="81"/>
      <c r="H113" s="82"/>
      <c r="I113" s="20"/>
      <c r="J113" s="19"/>
      <c r="K113" s="20"/>
      <c r="L113" s="20"/>
      <c r="M113" s="80"/>
      <c r="N113" s="19"/>
      <c r="O113" s="6"/>
      <c r="P113" s="83" t="e">
        <f>IF(B113="","",VLOOKUP(B113,#REF!,17,FALSE))</f>
        <v>#REF!</v>
      </c>
      <c r="Q113" s="84">
        <f>IF(B113="","",VLOOKUP(B113,'Suivi Dates'!C:P,14,FALSE))</f>
        <v>5</v>
      </c>
      <c r="R113" s="85" t="str">
        <f>IF(B113="","",VLOOKUP(B113,'Suivi Dates'!C:S,17,FALSE))</f>
        <v/>
      </c>
      <c r="S113" s="86" t="str">
        <f>IF(B113="","",VLOOKUP(B113,'Suivi Dates'!C:V,20))</f>
        <v/>
      </c>
      <c r="T113" s="87">
        <f t="shared" si="14"/>
        <v>5</v>
      </c>
      <c r="U113" s="88"/>
      <c r="V113" s="85"/>
      <c r="W113" s="86"/>
      <c r="X113" s="87">
        <f t="shared" si="15"/>
        <v>0</v>
      </c>
      <c r="Y113" s="88"/>
      <c r="Z113" s="85"/>
      <c r="AA113" s="86"/>
      <c r="AB113" s="87">
        <f t="shared" si="16"/>
        <v>0</v>
      </c>
      <c r="AC113" s="88"/>
      <c r="AD113" s="85"/>
      <c r="AE113" s="86"/>
      <c r="AF113" s="87">
        <f t="shared" si="17"/>
        <v>0</v>
      </c>
      <c r="AG113" s="89">
        <f t="shared" si="18"/>
        <v>5</v>
      </c>
      <c r="AH113" s="90"/>
      <c r="AI113" s="91" t="str">
        <f>IF(G113="","",VLOOKUP(G113,#REF!,4,0))</f>
        <v/>
      </c>
      <c r="AJ113" s="92" t="str">
        <f>IF(G113="","",VLOOKUP(G113,#REF!,5,FALSE))</f>
        <v/>
      </c>
    </row>
    <row r="114" spans="1:36" x14ac:dyDescent="0.3">
      <c r="A114" s="79" t="str">
        <f>IF(B114="","",IF(G114="","",VLOOKUP(G114,#REF!,3,0)))</f>
        <v/>
      </c>
      <c r="B114" s="52">
        <v>13611</v>
      </c>
      <c r="C114" s="52"/>
      <c r="D114" s="52"/>
      <c r="E114" s="52"/>
      <c r="F114" s="80"/>
      <c r="G114" s="81"/>
      <c r="H114" s="82"/>
      <c r="I114" s="20"/>
      <c r="J114" s="19"/>
      <c r="K114" s="20"/>
      <c r="L114" s="20"/>
      <c r="M114" s="80"/>
      <c r="N114" s="19"/>
      <c r="O114" s="6"/>
      <c r="P114" s="83" t="e">
        <f>IF(B114="","",VLOOKUP(B114,#REF!,17,FALSE))</f>
        <v>#REF!</v>
      </c>
      <c r="Q114" s="84">
        <f>IF(B114="","",VLOOKUP(B114,'Suivi Dates'!C:P,14,FALSE))</f>
        <v>15</v>
      </c>
      <c r="R114" s="85" t="str">
        <f>IF(B114="","",VLOOKUP(B114,'Suivi Dates'!C:S,17,FALSE))</f>
        <v/>
      </c>
      <c r="S114" s="86" t="str">
        <f>IF(B114="","",VLOOKUP(B114,'Suivi Dates'!C:V,20))</f>
        <v/>
      </c>
      <c r="T114" s="87">
        <f t="shared" si="14"/>
        <v>15</v>
      </c>
      <c r="U114" s="88"/>
      <c r="V114" s="85"/>
      <c r="W114" s="86"/>
      <c r="X114" s="87">
        <f t="shared" si="15"/>
        <v>0</v>
      </c>
      <c r="Y114" s="88"/>
      <c r="Z114" s="85"/>
      <c r="AA114" s="86"/>
      <c r="AB114" s="87">
        <f t="shared" si="16"/>
        <v>0</v>
      </c>
      <c r="AC114" s="88"/>
      <c r="AD114" s="85"/>
      <c r="AE114" s="86"/>
      <c r="AF114" s="87">
        <f t="shared" si="17"/>
        <v>0</v>
      </c>
      <c r="AG114" s="89">
        <f t="shared" si="18"/>
        <v>15</v>
      </c>
      <c r="AH114" s="90"/>
      <c r="AI114" s="91" t="str">
        <f>IF(G114="","",VLOOKUP(G114,#REF!,4,0))</f>
        <v/>
      </c>
      <c r="AJ114" s="92" t="str">
        <f>IF(G114="","",VLOOKUP(G114,#REF!,5,FALSE))</f>
        <v/>
      </c>
    </row>
    <row r="115" spans="1:36" x14ac:dyDescent="0.3">
      <c r="A115" s="79" t="str">
        <f>IF(B115="","",IF(G115="","",VLOOKUP(G115,#REF!,3,0)))</f>
        <v/>
      </c>
      <c r="B115" s="52">
        <v>77559</v>
      </c>
      <c r="C115" s="52"/>
      <c r="D115" s="52"/>
      <c r="E115" s="52"/>
      <c r="F115" s="80"/>
      <c r="G115" s="81"/>
      <c r="H115" s="82"/>
      <c r="I115" s="20"/>
      <c r="J115" s="19"/>
      <c r="K115" s="20"/>
      <c r="L115" s="20"/>
      <c r="M115" s="80"/>
      <c r="N115" s="19"/>
      <c r="O115" s="6"/>
      <c r="P115" s="83" t="e">
        <f>IF(B115="","",VLOOKUP(B115,#REF!,17,FALSE))</f>
        <v>#REF!</v>
      </c>
      <c r="Q115" s="84">
        <f>IF(B115="","",VLOOKUP(B115,'Suivi Dates'!C:P,14,FALSE))</f>
        <v>2</v>
      </c>
      <c r="R115" s="85" t="str">
        <f>IF(B115="","",VLOOKUP(B115,'Suivi Dates'!C:S,17,FALSE))</f>
        <v/>
      </c>
      <c r="S115" s="86" t="str">
        <f>IF(B115="","",VLOOKUP(B115,'Suivi Dates'!C:V,20))</f>
        <v/>
      </c>
      <c r="T115" s="87">
        <f t="shared" si="14"/>
        <v>2</v>
      </c>
      <c r="U115" s="88"/>
      <c r="V115" s="85"/>
      <c r="W115" s="86"/>
      <c r="X115" s="87">
        <f t="shared" si="15"/>
        <v>0</v>
      </c>
      <c r="Y115" s="88"/>
      <c r="Z115" s="85"/>
      <c r="AA115" s="86"/>
      <c r="AB115" s="87">
        <f t="shared" si="16"/>
        <v>0</v>
      </c>
      <c r="AC115" s="88"/>
      <c r="AD115" s="85"/>
      <c r="AE115" s="86"/>
      <c r="AF115" s="87">
        <f t="shared" si="17"/>
        <v>0</v>
      </c>
      <c r="AG115" s="89">
        <f t="shared" si="18"/>
        <v>2</v>
      </c>
      <c r="AH115" s="90"/>
      <c r="AI115" s="91" t="str">
        <f>IF(G115="","",VLOOKUP(G115,#REF!,4,0))</f>
        <v/>
      </c>
      <c r="AJ115" s="92" t="str">
        <f>IF(G115="","",VLOOKUP(G115,#REF!,5,FALSE))</f>
        <v/>
      </c>
    </row>
    <row r="116" spans="1:36" x14ac:dyDescent="0.3">
      <c r="A116" s="79" t="str">
        <f>IF(B116="","",IF(G116="","",VLOOKUP(G116,#REF!,3,0)))</f>
        <v/>
      </c>
      <c r="B116" s="52">
        <v>11206</v>
      </c>
      <c r="C116" s="52"/>
      <c r="D116" s="52"/>
      <c r="E116" s="52"/>
      <c r="F116" s="80"/>
      <c r="G116" s="81"/>
      <c r="H116" s="82"/>
      <c r="I116" s="20"/>
      <c r="J116" s="19"/>
      <c r="K116" s="20"/>
      <c r="L116" s="20"/>
      <c r="M116" s="80"/>
      <c r="N116" s="19"/>
      <c r="O116" s="6"/>
      <c r="P116" s="83" t="e">
        <f>IF(B116="","",VLOOKUP(B116,#REF!,17,FALSE))</f>
        <v>#REF!</v>
      </c>
      <c r="Q116" s="84">
        <f>IF(B116="","",VLOOKUP(B116,'Suivi Dates'!C:P,14,FALSE))</f>
        <v>5</v>
      </c>
      <c r="R116" s="85" t="str">
        <f>IF(B116="","",VLOOKUP(B116,'Suivi Dates'!C:S,17,FALSE))</f>
        <v/>
      </c>
      <c r="S116" s="86" t="str">
        <f>IF(B116="","",VLOOKUP(B116,'Suivi Dates'!C:V,20))</f>
        <v/>
      </c>
      <c r="T116" s="87">
        <f t="shared" si="14"/>
        <v>5</v>
      </c>
      <c r="U116" s="88"/>
      <c r="V116" s="85"/>
      <c r="W116" s="86"/>
      <c r="X116" s="87">
        <f t="shared" si="15"/>
        <v>0</v>
      </c>
      <c r="Y116" s="88"/>
      <c r="Z116" s="85"/>
      <c r="AA116" s="86"/>
      <c r="AB116" s="87">
        <f t="shared" si="16"/>
        <v>0</v>
      </c>
      <c r="AC116" s="88"/>
      <c r="AD116" s="85"/>
      <c r="AE116" s="86"/>
      <c r="AF116" s="87">
        <f t="shared" si="17"/>
        <v>0</v>
      </c>
      <c r="AG116" s="89">
        <f t="shared" si="18"/>
        <v>5</v>
      </c>
      <c r="AH116" s="90"/>
      <c r="AI116" s="91" t="str">
        <f>IF(G116="","",VLOOKUP(G116,#REF!,4,0))</f>
        <v/>
      </c>
      <c r="AJ116" s="92" t="str">
        <f>IF(G116="","",VLOOKUP(G116,#REF!,5,FALSE))</f>
        <v/>
      </c>
    </row>
    <row r="117" spans="1:36" x14ac:dyDescent="0.3">
      <c r="A117" s="79" t="str">
        <f>IF(B117="","",IF(G117="","",VLOOKUP(G117,#REF!,3,0)))</f>
        <v/>
      </c>
      <c r="B117" s="52">
        <v>89619</v>
      </c>
      <c r="C117" s="52"/>
      <c r="D117" s="52"/>
      <c r="E117" s="52"/>
      <c r="F117" s="80"/>
      <c r="G117" s="81"/>
      <c r="H117" s="82"/>
      <c r="I117" s="20"/>
      <c r="J117" s="19"/>
      <c r="K117" s="20"/>
      <c r="L117" s="20"/>
      <c r="M117" s="80"/>
      <c r="N117" s="19"/>
      <c r="O117" s="6"/>
      <c r="P117" s="83" t="e">
        <f>IF(B117="","",VLOOKUP(B117,#REF!,17,FALSE))</f>
        <v>#REF!</v>
      </c>
      <c r="Q117" s="84">
        <f>IF(B117="","",VLOOKUP(B117,'Suivi Dates'!C:P,14,FALSE))</f>
        <v>1</v>
      </c>
      <c r="R117" s="85" t="str">
        <f>IF(B117="","",VLOOKUP(B117,'Suivi Dates'!C:S,17,FALSE))</f>
        <v/>
      </c>
      <c r="S117" s="86" t="str">
        <f>IF(B117="","",VLOOKUP(B117,'Suivi Dates'!C:V,20))</f>
        <v/>
      </c>
      <c r="T117" s="87">
        <f t="shared" si="14"/>
        <v>1</v>
      </c>
      <c r="U117" s="88"/>
      <c r="V117" s="85"/>
      <c r="W117" s="86"/>
      <c r="X117" s="87">
        <f t="shared" si="15"/>
        <v>0</v>
      </c>
      <c r="Y117" s="88"/>
      <c r="Z117" s="85"/>
      <c r="AA117" s="86"/>
      <c r="AB117" s="87">
        <f t="shared" si="16"/>
        <v>0</v>
      </c>
      <c r="AC117" s="88"/>
      <c r="AD117" s="85"/>
      <c r="AE117" s="86"/>
      <c r="AF117" s="87">
        <f t="shared" si="17"/>
        <v>0</v>
      </c>
      <c r="AG117" s="89">
        <f t="shared" si="18"/>
        <v>1</v>
      </c>
      <c r="AH117" s="90"/>
      <c r="AI117" s="91" t="str">
        <f>IF(G117="","",VLOOKUP(G117,#REF!,4,0))</f>
        <v/>
      </c>
      <c r="AJ117" s="92" t="str">
        <f>IF(G117="","",VLOOKUP(G117,#REF!,5,FALSE))</f>
        <v/>
      </c>
    </row>
    <row r="118" spans="1:36" x14ac:dyDescent="0.3">
      <c r="A118" s="79" t="str">
        <f>IF(B118="","",IF(G118="","",VLOOKUP(G118,#REF!,3,0)))</f>
        <v/>
      </c>
      <c r="B118" s="52">
        <v>89619</v>
      </c>
      <c r="C118" s="52"/>
      <c r="D118" s="52"/>
      <c r="E118" s="52"/>
      <c r="F118" s="80"/>
      <c r="G118" s="81"/>
      <c r="H118" s="82"/>
      <c r="I118" s="20"/>
      <c r="J118" s="19"/>
      <c r="K118" s="20"/>
      <c r="L118" s="20"/>
      <c r="M118" s="80"/>
      <c r="N118" s="19"/>
      <c r="O118" s="6"/>
      <c r="P118" s="83" t="e">
        <f>IF(B118="","",VLOOKUP(B118,#REF!,17,FALSE))</f>
        <v>#REF!</v>
      </c>
      <c r="Q118" s="84">
        <f>IF(B118="","",VLOOKUP(B118,'Suivi Dates'!C:P,14,FALSE))</f>
        <v>1</v>
      </c>
      <c r="R118" s="85" t="str">
        <f>IF(B118="","",VLOOKUP(B118,'Suivi Dates'!C:S,17,FALSE))</f>
        <v/>
      </c>
      <c r="S118" s="86" t="str">
        <f>IF(B118="","",VLOOKUP(B118,'Suivi Dates'!C:V,20))</f>
        <v/>
      </c>
      <c r="T118" s="87">
        <f t="shared" si="14"/>
        <v>1</v>
      </c>
      <c r="U118" s="88"/>
      <c r="V118" s="85"/>
      <c r="W118" s="86"/>
      <c r="X118" s="87">
        <f t="shared" si="15"/>
        <v>0</v>
      </c>
      <c r="Y118" s="88"/>
      <c r="Z118" s="85"/>
      <c r="AA118" s="86"/>
      <c r="AB118" s="87">
        <f t="shared" si="16"/>
        <v>0</v>
      </c>
      <c r="AC118" s="88"/>
      <c r="AD118" s="85"/>
      <c r="AE118" s="86"/>
      <c r="AF118" s="87">
        <f t="shared" si="17"/>
        <v>0</v>
      </c>
      <c r="AG118" s="89">
        <f t="shared" si="18"/>
        <v>1</v>
      </c>
      <c r="AH118" s="90"/>
      <c r="AI118" s="91" t="str">
        <f>IF(G118="","",VLOOKUP(G118,#REF!,4,0))</f>
        <v/>
      </c>
      <c r="AJ118" s="92" t="str">
        <f>IF(G118="","",VLOOKUP(G118,#REF!,5,FALSE))</f>
        <v/>
      </c>
    </row>
    <row r="119" spans="1:36" x14ac:dyDescent="0.3">
      <c r="A119" s="79" t="str">
        <f>IF(B119="","",IF(G119="","",VLOOKUP(G119,#REF!,3,0)))</f>
        <v/>
      </c>
      <c r="B119" s="52">
        <v>3589</v>
      </c>
      <c r="C119" s="52"/>
      <c r="D119" s="52"/>
      <c r="E119" s="52"/>
      <c r="F119" s="80"/>
      <c r="G119" s="81"/>
      <c r="H119" s="82"/>
      <c r="I119" s="20"/>
      <c r="J119" s="19"/>
      <c r="K119" s="20"/>
      <c r="L119" s="20"/>
      <c r="M119" s="80"/>
      <c r="N119" s="19"/>
      <c r="O119" s="6"/>
      <c r="P119" s="83" t="e">
        <f>IF(B119="","",VLOOKUP(B119,#REF!,17,FALSE))</f>
        <v>#REF!</v>
      </c>
      <c r="Q119" s="84">
        <f>IF(B119="","",VLOOKUP(B119,'Suivi Dates'!C:P,14,FALSE))</f>
        <v>13</v>
      </c>
      <c r="R119" s="85" t="str">
        <f>IF(B119="","",VLOOKUP(B119,'Suivi Dates'!C:S,17,FALSE))</f>
        <v/>
      </c>
      <c r="S119" s="86" t="str">
        <f>IF(B119="","",VLOOKUP(B119,'Suivi Dates'!C:V,20))</f>
        <v/>
      </c>
      <c r="T119" s="87">
        <f t="shared" si="14"/>
        <v>13</v>
      </c>
      <c r="U119" s="88"/>
      <c r="V119" s="85"/>
      <c r="W119" s="86"/>
      <c r="X119" s="87">
        <f t="shared" si="15"/>
        <v>0</v>
      </c>
      <c r="Y119" s="88"/>
      <c r="Z119" s="85"/>
      <c r="AA119" s="86"/>
      <c r="AB119" s="87">
        <f t="shared" si="16"/>
        <v>0</v>
      </c>
      <c r="AC119" s="88"/>
      <c r="AD119" s="85"/>
      <c r="AE119" s="86"/>
      <c r="AF119" s="87">
        <f t="shared" si="17"/>
        <v>0</v>
      </c>
      <c r="AG119" s="89">
        <f t="shared" si="18"/>
        <v>13</v>
      </c>
      <c r="AH119" s="90"/>
      <c r="AI119" s="91" t="str">
        <f>IF(G119="","",VLOOKUP(G119,#REF!,4,0))</f>
        <v/>
      </c>
      <c r="AJ119" s="92" t="str">
        <f>IF(G119="","",VLOOKUP(G119,#REF!,5,FALSE))</f>
        <v/>
      </c>
    </row>
    <row r="120" spans="1:36" x14ac:dyDescent="0.3">
      <c r="A120" s="79" t="str">
        <f>IF(B120="","",IF(G120="","",VLOOKUP(G120,#REF!,3,0)))</f>
        <v/>
      </c>
      <c r="B120" s="52">
        <v>4017</v>
      </c>
      <c r="C120" s="52"/>
      <c r="D120" s="52"/>
      <c r="E120" s="52"/>
      <c r="F120" s="80"/>
      <c r="G120" s="81"/>
      <c r="H120" s="82"/>
      <c r="I120" s="20"/>
      <c r="J120" s="19"/>
      <c r="K120" s="20"/>
      <c r="L120" s="20"/>
      <c r="M120" s="80"/>
      <c r="N120" s="19"/>
      <c r="O120" s="6"/>
      <c r="P120" s="83" t="e">
        <f>IF(B120="","",VLOOKUP(B120,#REF!,17,FALSE))</f>
        <v>#REF!</v>
      </c>
      <c r="Q120" s="84">
        <f>IF(B120="","",VLOOKUP(B120,'Suivi Dates'!C:P,14,FALSE))</f>
        <v>3</v>
      </c>
      <c r="R120" s="85" t="str">
        <f>IF(B120="","",VLOOKUP(B120,'Suivi Dates'!C:S,17,FALSE))</f>
        <v/>
      </c>
      <c r="S120" s="86" t="str">
        <f>IF(B120="","",VLOOKUP(B120,'Suivi Dates'!C:V,20))</f>
        <v/>
      </c>
      <c r="T120" s="87">
        <f t="shared" si="14"/>
        <v>3</v>
      </c>
      <c r="U120" s="88"/>
      <c r="V120" s="85"/>
      <c r="W120" s="86"/>
      <c r="X120" s="87">
        <f t="shared" si="15"/>
        <v>0</v>
      </c>
      <c r="Y120" s="88"/>
      <c r="Z120" s="85"/>
      <c r="AA120" s="86"/>
      <c r="AB120" s="87">
        <f t="shared" si="16"/>
        <v>0</v>
      </c>
      <c r="AC120" s="88"/>
      <c r="AD120" s="85"/>
      <c r="AE120" s="86"/>
      <c r="AF120" s="87">
        <f t="shared" si="17"/>
        <v>0</v>
      </c>
      <c r="AG120" s="89">
        <f t="shared" si="18"/>
        <v>3</v>
      </c>
      <c r="AH120" s="90"/>
      <c r="AI120" s="91" t="str">
        <f>IF(G120="","",VLOOKUP(G120,#REF!,4,0))</f>
        <v/>
      </c>
      <c r="AJ120" s="92" t="str">
        <f>IF(G120="","",VLOOKUP(G120,#REF!,5,FALSE))</f>
        <v/>
      </c>
    </row>
    <row r="121" spans="1:36" x14ac:dyDescent="0.3">
      <c r="A121" s="79" t="str">
        <f>IF(B121="","",IF(G121="","",VLOOKUP(G121,#REF!,3,0)))</f>
        <v/>
      </c>
      <c r="B121" s="52">
        <v>110495</v>
      </c>
      <c r="C121" s="52"/>
      <c r="D121" s="52"/>
      <c r="E121" s="52"/>
      <c r="F121" s="80"/>
      <c r="G121" s="81"/>
      <c r="H121" s="82"/>
      <c r="I121" s="20"/>
      <c r="J121" s="19"/>
      <c r="K121" s="20"/>
      <c r="L121" s="20"/>
      <c r="M121" s="80"/>
      <c r="N121" s="19"/>
      <c r="O121" s="6"/>
      <c r="P121" s="83" t="e">
        <f>IF(B121="","",VLOOKUP(B121,#REF!,17,FALSE))</f>
        <v>#REF!</v>
      </c>
      <c r="Q121" s="84">
        <f>IF(B121="","",VLOOKUP(B121,'Suivi Dates'!C:P,14,FALSE))</f>
        <v>8</v>
      </c>
      <c r="R121" s="85" t="str">
        <f>IF(B121="","",VLOOKUP(B121,'Suivi Dates'!C:S,17,FALSE))</f>
        <v/>
      </c>
      <c r="S121" s="86" t="str">
        <f>IF(B121="","",VLOOKUP(B121,'Suivi Dates'!C:V,20))</f>
        <v/>
      </c>
      <c r="T121" s="87">
        <f t="shared" si="14"/>
        <v>8</v>
      </c>
      <c r="U121" s="88"/>
      <c r="V121" s="85"/>
      <c r="W121" s="86"/>
      <c r="X121" s="87">
        <f t="shared" si="15"/>
        <v>0</v>
      </c>
      <c r="Y121" s="88"/>
      <c r="Z121" s="85"/>
      <c r="AA121" s="86"/>
      <c r="AB121" s="87">
        <f t="shared" si="16"/>
        <v>0</v>
      </c>
      <c r="AC121" s="88"/>
      <c r="AD121" s="85"/>
      <c r="AE121" s="86"/>
      <c r="AF121" s="87">
        <f t="shared" si="17"/>
        <v>0</v>
      </c>
      <c r="AG121" s="89">
        <f t="shared" si="18"/>
        <v>8</v>
      </c>
      <c r="AH121" s="90"/>
      <c r="AI121" s="91" t="str">
        <f>IF(G121="","",VLOOKUP(G121,#REF!,4,0))</f>
        <v/>
      </c>
      <c r="AJ121" s="92" t="str">
        <f>IF(G121="","",VLOOKUP(G121,#REF!,5,FALSE))</f>
        <v/>
      </c>
    </row>
    <row r="122" spans="1:36" x14ac:dyDescent="0.3">
      <c r="A122" s="79" t="str">
        <f>IF(B122="","",IF(G122="","",VLOOKUP(G122,#REF!,3,0)))</f>
        <v/>
      </c>
      <c r="B122" s="52">
        <v>3609</v>
      </c>
      <c r="C122" s="52"/>
      <c r="D122" s="52"/>
      <c r="E122" s="52"/>
      <c r="F122" s="80"/>
      <c r="G122" s="81"/>
      <c r="H122" s="82"/>
      <c r="I122" s="20"/>
      <c r="J122" s="19"/>
      <c r="K122" s="20"/>
      <c r="L122" s="20"/>
      <c r="M122" s="80"/>
      <c r="N122" s="19"/>
      <c r="O122" s="6"/>
      <c r="P122" s="83" t="e">
        <f>IF(B122="","",VLOOKUP(B122,#REF!,17,FALSE))</f>
        <v>#REF!</v>
      </c>
      <c r="Q122" s="84">
        <f>IF(B122="","",VLOOKUP(B122,'Suivi Dates'!C:P,14,FALSE))</f>
        <v>3</v>
      </c>
      <c r="R122" s="85" t="str">
        <f>IF(B122="","",VLOOKUP(B122,'Suivi Dates'!C:S,17,FALSE))</f>
        <v/>
      </c>
      <c r="S122" s="86" t="str">
        <f>IF(B122="","",VLOOKUP(B122,'Suivi Dates'!C:V,20))</f>
        <v/>
      </c>
      <c r="T122" s="87">
        <f t="shared" si="14"/>
        <v>3</v>
      </c>
      <c r="U122" s="88"/>
      <c r="V122" s="85"/>
      <c r="W122" s="86"/>
      <c r="X122" s="87">
        <f t="shared" si="15"/>
        <v>0</v>
      </c>
      <c r="Y122" s="88"/>
      <c r="Z122" s="85"/>
      <c r="AA122" s="86"/>
      <c r="AB122" s="87">
        <f t="shared" si="16"/>
        <v>0</v>
      </c>
      <c r="AC122" s="88"/>
      <c r="AD122" s="85"/>
      <c r="AE122" s="86"/>
      <c r="AF122" s="87">
        <f t="shared" si="17"/>
        <v>0</v>
      </c>
      <c r="AG122" s="89">
        <f t="shared" si="18"/>
        <v>3</v>
      </c>
      <c r="AH122" s="90"/>
      <c r="AI122" s="91" t="str">
        <f>IF(G122="","",VLOOKUP(G122,#REF!,4,0))</f>
        <v/>
      </c>
      <c r="AJ122" s="92" t="str">
        <f>IF(G122="","",VLOOKUP(G122,#REF!,5,FALSE))</f>
        <v/>
      </c>
    </row>
    <row r="123" spans="1:36" x14ac:dyDescent="0.3">
      <c r="A123" s="79" t="str">
        <f>IF(B123="","",IF(G123="","",VLOOKUP(G123,#REF!,3,0)))</f>
        <v/>
      </c>
      <c r="B123" s="52">
        <v>5884</v>
      </c>
      <c r="C123" s="52"/>
      <c r="D123" s="52"/>
      <c r="E123" s="52"/>
      <c r="F123" s="80"/>
      <c r="G123" s="81"/>
      <c r="H123" s="82"/>
      <c r="I123" s="20"/>
      <c r="J123" s="19"/>
      <c r="K123" s="20"/>
      <c r="L123" s="20"/>
      <c r="M123" s="80"/>
      <c r="N123" s="19"/>
      <c r="O123" s="6"/>
      <c r="P123" s="83" t="e">
        <f>IF(B123="","",VLOOKUP(B123,#REF!,17,FALSE))</f>
        <v>#REF!</v>
      </c>
      <c r="Q123" s="84">
        <f>IF(B123="","",VLOOKUP(B123,'Suivi Dates'!C:P,14,FALSE))</f>
        <v>9</v>
      </c>
      <c r="R123" s="85" t="str">
        <f>IF(B123="","",VLOOKUP(B123,'Suivi Dates'!C:S,17,FALSE))</f>
        <v/>
      </c>
      <c r="S123" s="86" t="str">
        <f>IF(B123="","",VLOOKUP(B123,'Suivi Dates'!C:V,20))</f>
        <v/>
      </c>
      <c r="T123" s="87">
        <f t="shared" si="14"/>
        <v>9</v>
      </c>
      <c r="U123" s="88"/>
      <c r="V123" s="85"/>
      <c r="W123" s="86"/>
      <c r="X123" s="87">
        <f t="shared" si="15"/>
        <v>0</v>
      </c>
      <c r="Y123" s="88"/>
      <c r="Z123" s="85"/>
      <c r="AA123" s="86"/>
      <c r="AB123" s="87">
        <f t="shared" si="16"/>
        <v>0</v>
      </c>
      <c r="AC123" s="88"/>
      <c r="AD123" s="85"/>
      <c r="AE123" s="86"/>
      <c r="AF123" s="87">
        <f t="shared" si="17"/>
        <v>0</v>
      </c>
      <c r="AG123" s="89">
        <f t="shared" si="18"/>
        <v>9</v>
      </c>
      <c r="AH123" s="90"/>
      <c r="AI123" s="91" t="str">
        <f>IF(G123="","",VLOOKUP(G123,#REF!,4,0))</f>
        <v/>
      </c>
      <c r="AJ123" s="92" t="str">
        <f>IF(G123="","",VLOOKUP(G123,#REF!,5,FALSE))</f>
        <v/>
      </c>
    </row>
    <row r="124" spans="1:36" x14ac:dyDescent="0.3">
      <c r="A124" s="79" t="str">
        <f>IF(B124="","",IF(G124="","",VLOOKUP(G124,#REF!,3,0)))</f>
        <v/>
      </c>
      <c r="B124" s="52">
        <v>13875</v>
      </c>
      <c r="C124" s="52"/>
      <c r="D124" s="52"/>
      <c r="E124" s="52"/>
      <c r="F124" s="80"/>
      <c r="G124" s="81"/>
      <c r="H124" s="82"/>
      <c r="I124" s="20"/>
      <c r="J124" s="19"/>
      <c r="K124" s="20"/>
      <c r="L124" s="20"/>
      <c r="M124" s="80"/>
      <c r="N124" s="19"/>
      <c r="O124" s="6"/>
      <c r="P124" s="83" t="e">
        <f>IF(B124="","",VLOOKUP(B124,#REF!,17,FALSE))</f>
        <v>#REF!</v>
      </c>
      <c r="Q124" s="84">
        <f>IF(B124="","",VLOOKUP(B124,'Suivi Dates'!C:P,14,FALSE))</f>
        <v>2</v>
      </c>
      <c r="R124" s="85" t="str">
        <f>IF(B124="","",VLOOKUP(B124,'Suivi Dates'!C:S,17,FALSE))</f>
        <v/>
      </c>
      <c r="S124" s="86" t="str">
        <f>IF(B124="","",VLOOKUP(B124,'Suivi Dates'!C:V,20))</f>
        <v/>
      </c>
      <c r="T124" s="87">
        <f t="shared" si="14"/>
        <v>2</v>
      </c>
      <c r="U124" s="88"/>
      <c r="V124" s="85"/>
      <c r="W124" s="86"/>
      <c r="X124" s="87">
        <f t="shared" si="15"/>
        <v>0</v>
      </c>
      <c r="Y124" s="88"/>
      <c r="Z124" s="85"/>
      <c r="AA124" s="86"/>
      <c r="AB124" s="87">
        <f t="shared" si="16"/>
        <v>0</v>
      </c>
      <c r="AC124" s="88"/>
      <c r="AD124" s="85"/>
      <c r="AE124" s="86"/>
      <c r="AF124" s="87">
        <f t="shared" si="17"/>
        <v>0</v>
      </c>
      <c r="AG124" s="89">
        <f t="shared" si="18"/>
        <v>2</v>
      </c>
      <c r="AH124" s="90"/>
      <c r="AI124" s="91" t="str">
        <f>IF(G124="","",VLOOKUP(G124,#REF!,4,0))</f>
        <v/>
      </c>
      <c r="AJ124" s="92" t="str">
        <f>IF(G124="","",VLOOKUP(G124,#REF!,5,FALSE))</f>
        <v/>
      </c>
    </row>
    <row r="125" spans="1:36" x14ac:dyDescent="0.3">
      <c r="A125" s="79" t="str">
        <f>IF(B125="","",IF(G125="","",VLOOKUP(G125,#REF!,3,0)))</f>
        <v/>
      </c>
      <c r="B125" s="52">
        <v>9147</v>
      </c>
      <c r="C125" s="52"/>
      <c r="D125" s="52"/>
      <c r="E125" s="52"/>
      <c r="F125" s="80"/>
      <c r="G125" s="81"/>
      <c r="H125" s="82"/>
      <c r="I125" s="20"/>
      <c r="J125" s="19"/>
      <c r="K125" s="20"/>
      <c r="L125" s="20"/>
      <c r="M125" s="80"/>
      <c r="N125" s="19"/>
      <c r="O125" s="6"/>
      <c r="P125" s="83" t="e">
        <f>IF(B125="","",VLOOKUP(B125,#REF!,17,FALSE))</f>
        <v>#REF!</v>
      </c>
      <c r="Q125" s="84">
        <f>IF(B125="","",VLOOKUP(B125,'Suivi Dates'!C:P,14,FALSE))</f>
        <v>16</v>
      </c>
      <c r="R125" s="85" t="str">
        <f>IF(B125="","",VLOOKUP(B125,'Suivi Dates'!C:S,17,FALSE))</f>
        <v/>
      </c>
      <c r="S125" s="86" t="str">
        <f>IF(B125="","",VLOOKUP(B125,'Suivi Dates'!C:V,20))</f>
        <v/>
      </c>
      <c r="T125" s="87">
        <f t="shared" si="14"/>
        <v>16</v>
      </c>
      <c r="U125" s="88"/>
      <c r="V125" s="85"/>
      <c r="W125" s="86"/>
      <c r="X125" s="87">
        <f t="shared" si="15"/>
        <v>0</v>
      </c>
      <c r="Y125" s="88"/>
      <c r="Z125" s="85"/>
      <c r="AA125" s="86"/>
      <c r="AB125" s="87">
        <f t="shared" si="16"/>
        <v>0</v>
      </c>
      <c r="AC125" s="88"/>
      <c r="AD125" s="85"/>
      <c r="AE125" s="86"/>
      <c r="AF125" s="87">
        <f t="shared" si="17"/>
        <v>0</v>
      </c>
      <c r="AG125" s="89">
        <f t="shared" si="18"/>
        <v>16</v>
      </c>
      <c r="AH125" s="90"/>
      <c r="AI125" s="91" t="str">
        <f>IF(G125="","",VLOOKUP(G125,#REF!,4,0))</f>
        <v/>
      </c>
      <c r="AJ125" s="92" t="str">
        <f>IF(G125="","",VLOOKUP(G125,#REF!,5,FALSE))</f>
        <v/>
      </c>
    </row>
    <row r="126" spans="1:36" x14ac:dyDescent="0.3">
      <c r="A126" s="79" t="str">
        <f>IF(B126="","",IF(G126="","",VLOOKUP(G126,#REF!,3,0)))</f>
        <v/>
      </c>
      <c r="B126" s="52">
        <v>8334</v>
      </c>
      <c r="C126" s="52"/>
      <c r="D126" s="52"/>
      <c r="E126" s="52"/>
      <c r="F126" s="80"/>
      <c r="G126" s="81"/>
      <c r="H126" s="82"/>
      <c r="I126" s="20"/>
      <c r="J126" s="19"/>
      <c r="K126" s="20"/>
      <c r="L126" s="20"/>
      <c r="M126" s="80"/>
      <c r="N126" s="19"/>
      <c r="O126" s="6"/>
      <c r="P126" s="83" t="e">
        <f>IF(B126="","",VLOOKUP(B126,#REF!,17,FALSE))</f>
        <v>#REF!</v>
      </c>
      <c r="Q126" s="84">
        <f>IF(B126="","",VLOOKUP(B126,'Suivi Dates'!C:P,14,FALSE))</f>
        <v>6</v>
      </c>
      <c r="R126" s="85" t="str">
        <f>IF(B126="","",VLOOKUP(B126,'Suivi Dates'!C:S,17,FALSE))</f>
        <v/>
      </c>
      <c r="S126" s="86" t="str">
        <f>IF(B126="","",VLOOKUP(B126,'Suivi Dates'!C:V,20))</f>
        <v/>
      </c>
      <c r="T126" s="87">
        <f t="shared" si="14"/>
        <v>6</v>
      </c>
      <c r="U126" s="88"/>
      <c r="V126" s="85"/>
      <c r="W126" s="86"/>
      <c r="X126" s="87">
        <f t="shared" si="15"/>
        <v>0</v>
      </c>
      <c r="Y126" s="88"/>
      <c r="Z126" s="85"/>
      <c r="AA126" s="86"/>
      <c r="AB126" s="87">
        <f t="shared" si="16"/>
        <v>0</v>
      </c>
      <c r="AC126" s="88"/>
      <c r="AD126" s="85"/>
      <c r="AE126" s="86"/>
      <c r="AF126" s="87">
        <f t="shared" si="17"/>
        <v>0</v>
      </c>
      <c r="AG126" s="89">
        <f t="shared" si="18"/>
        <v>6</v>
      </c>
      <c r="AH126" s="90"/>
      <c r="AI126" s="91" t="str">
        <f>IF(G126="","",VLOOKUP(G126,#REF!,4,0))</f>
        <v/>
      </c>
      <c r="AJ126" s="92" t="str">
        <f>IF(G126="","",VLOOKUP(G126,#REF!,5,FALSE))</f>
        <v/>
      </c>
    </row>
    <row r="127" spans="1:36" x14ac:dyDescent="0.3">
      <c r="A127" s="79" t="str">
        <f>IF(B127="","",IF(G127="","",VLOOKUP(G127,#REF!,3,0)))</f>
        <v/>
      </c>
      <c r="B127" s="52">
        <v>10249</v>
      </c>
      <c r="C127" s="52"/>
      <c r="D127" s="52"/>
      <c r="E127" s="52"/>
      <c r="F127" s="80"/>
      <c r="G127" s="81"/>
      <c r="H127" s="82"/>
      <c r="I127" s="20"/>
      <c r="J127" s="19"/>
      <c r="K127" s="20"/>
      <c r="L127" s="20"/>
      <c r="M127" s="80"/>
      <c r="N127" s="19"/>
      <c r="O127" s="6"/>
      <c r="P127" s="83" t="e">
        <f>IF(B127="","",VLOOKUP(B127,#REF!,17,FALSE))</f>
        <v>#REF!</v>
      </c>
      <c r="Q127" s="84">
        <f>IF(B127="","",VLOOKUP(B127,'Suivi Dates'!C:P,14,FALSE))</f>
        <v>2</v>
      </c>
      <c r="R127" s="85" t="str">
        <f>IF(B127="","",VLOOKUP(B127,'Suivi Dates'!C:S,17,FALSE))</f>
        <v/>
      </c>
      <c r="S127" s="86" t="str">
        <f>IF(B127="","",VLOOKUP(B127,'Suivi Dates'!C:V,20))</f>
        <v/>
      </c>
      <c r="T127" s="87">
        <f t="shared" si="14"/>
        <v>2</v>
      </c>
      <c r="U127" s="88"/>
      <c r="V127" s="85"/>
      <c r="W127" s="86"/>
      <c r="X127" s="87">
        <f t="shared" si="15"/>
        <v>0</v>
      </c>
      <c r="Y127" s="88"/>
      <c r="Z127" s="85"/>
      <c r="AA127" s="86"/>
      <c r="AB127" s="87">
        <f t="shared" si="16"/>
        <v>0</v>
      </c>
      <c r="AC127" s="88"/>
      <c r="AD127" s="85"/>
      <c r="AE127" s="86"/>
      <c r="AF127" s="87">
        <f t="shared" si="17"/>
        <v>0</v>
      </c>
      <c r="AG127" s="89">
        <f t="shared" si="18"/>
        <v>2</v>
      </c>
      <c r="AH127" s="90"/>
      <c r="AI127" s="91" t="str">
        <f>IF(G127="","",VLOOKUP(G127,#REF!,4,0))</f>
        <v/>
      </c>
      <c r="AJ127" s="92" t="str">
        <f>IF(G127="","",VLOOKUP(G127,#REF!,5,FALSE))</f>
        <v/>
      </c>
    </row>
    <row r="128" spans="1:36" x14ac:dyDescent="0.3">
      <c r="A128" s="79" t="str">
        <f>IF(B128="","",IF(G128="","",VLOOKUP(G128,#REF!,3,0)))</f>
        <v/>
      </c>
      <c r="B128" s="52">
        <v>10791</v>
      </c>
      <c r="C128" s="52"/>
      <c r="D128" s="52"/>
      <c r="E128" s="52"/>
      <c r="F128" s="80"/>
      <c r="G128" s="81"/>
      <c r="H128" s="82"/>
      <c r="I128" s="20"/>
      <c r="J128" s="19"/>
      <c r="K128" s="20"/>
      <c r="L128" s="20"/>
      <c r="M128" s="80"/>
      <c r="N128" s="19"/>
      <c r="O128" s="6"/>
      <c r="P128" s="83" t="e">
        <f>IF(B128="","",VLOOKUP(B128,#REF!,17,FALSE))</f>
        <v>#REF!</v>
      </c>
      <c r="Q128" s="84">
        <f>IF(B128="","",VLOOKUP(B128,'Suivi Dates'!C:P,14,FALSE))</f>
        <v>8</v>
      </c>
      <c r="R128" s="85" t="str">
        <f>IF(B128="","",VLOOKUP(B128,'Suivi Dates'!C:S,17,FALSE))</f>
        <v/>
      </c>
      <c r="S128" s="86" t="str">
        <f>IF(B128="","",VLOOKUP(B128,'Suivi Dates'!C:V,20))</f>
        <v/>
      </c>
      <c r="T128" s="87">
        <f t="shared" si="14"/>
        <v>8</v>
      </c>
      <c r="U128" s="88"/>
      <c r="V128" s="85"/>
      <c r="W128" s="86"/>
      <c r="X128" s="87">
        <f t="shared" si="15"/>
        <v>0</v>
      </c>
      <c r="Y128" s="88"/>
      <c r="Z128" s="85"/>
      <c r="AA128" s="86"/>
      <c r="AB128" s="87">
        <f t="shared" si="16"/>
        <v>0</v>
      </c>
      <c r="AC128" s="88"/>
      <c r="AD128" s="85"/>
      <c r="AE128" s="86"/>
      <c r="AF128" s="87">
        <f t="shared" si="17"/>
        <v>0</v>
      </c>
      <c r="AG128" s="89">
        <f t="shared" si="18"/>
        <v>8</v>
      </c>
      <c r="AH128" s="90"/>
      <c r="AI128" s="91" t="str">
        <f>IF(G128="","",VLOOKUP(G128,#REF!,4,0))</f>
        <v/>
      </c>
      <c r="AJ128" s="92" t="str">
        <f>IF(G128="","",VLOOKUP(G128,#REF!,5,FALSE))</f>
        <v/>
      </c>
    </row>
    <row r="129" spans="1:36" x14ac:dyDescent="0.3">
      <c r="A129" s="79" t="str">
        <f>IF(B129="","",IF(G129="","",VLOOKUP(G129,#REF!,3,0)))</f>
        <v/>
      </c>
      <c r="B129" s="52">
        <v>18174</v>
      </c>
      <c r="C129" s="52"/>
      <c r="D129" s="52"/>
      <c r="E129" s="52"/>
      <c r="F129" s="80"/>
      <c r="G129" s="81"/>
      <c r="H129" s="82"/>
      <c r="I129" s="20"/>
      <c r="J129" s="19"/>
      <c r="K129" s="20"/>
      <c r="L129" s="20"/>
      <c r="M129" s="80"/>
      <c r="N129" s="19"/>
      <c r="O129" s="6"/>
      <c r="P129" s="83" t="e">
        <f>IF(B129="","",VLOOKUP(B129,#REF!,17,FALSE))</f>
        <v>#REF!</v>
      </c>
      <c r="Q129" s="84">
        <f>IF(B129="","",VLOOKUP(B129,'Suivi Dates'!C:P,14,FALSE))</f>
        <v>11</v>
      </c>
      <c r="R129" s="85">
        <f>IF(B129="","",VLOOKUP(B129,'Suivi Dates'!C:S,17,FALSE))</f>
        <v>2</v>
      </c>
      <c r="S129" s="86" t="str">
        <f>IF(B129="","",VLOOKUP(B129,'Suivi Dates'!C:V,20))</f>
        <v/>
      </c>
      <c r="T129" s="87">
        <f t="shared" si="14"/>
        <v>13</v>
      </c>
      <c r="U129" s="88"/>
      <c r="V129" s="85"/>
      <c r="W129" s="86"/>
      <c r="X129" s="87">
        <f t="shared" si="15"/>
        <v>0</v>
      </c>
      <c r="Y129" s="88"/>
      <c r="Z129" s="85"/>
      <c r="AA129" s="86"/>
      <c r="AB129" s="87">
        <f t="shared" si="16"/>
        <v>0</v>
      </c>
      <c r="AC129" s="88"/>
      <c r="AD129" s="85"/>
      <c r="AE129" s="86"/>
      <c r="AF129" s="87">
        <f t="shared" si="17"/>
        <v>0</v>
      </c>
      <c r="AG129" s="89">
        <f t="shared" si="18"/>
        <v>13</v>
      </c>
      <c r="AH129" s="90"/>
      <c r="AI129" s="91" t="str">
        <f>IF(G129="","",VLOOKUP(G129,#REF!,4,0))</f>
        <v/>
      </c>
      <c r="AJ129" s="92" t="str">
        <f>IF(G129="","",VLOOKUP(G129,#REF!,5,FALSE))</f>
        <v/>
      </c>
    </row>
    <row r="130" spans="1:36" x14ac:dyDescent="0.3">
      <c r="A130" s="79" t="str">
        <f>IF(B130="","",IF(G130="","",VLOOKUP(G130,#REF!,3,0)))</f>
        <v/>
      </c>
      <c r="B130" s="52">
        <v>9216</v>
      </c>
      <c r="C130" s="52"/>
      <c r="D130" s="52"/>
      <c r="E130" s="52"/>
      <c r="F130" s="80"/>
      <c r="G130" s="81"/>
      <c r="H130" s="82"/>
      <c r="I130" s="20"/>
      <c r="J130" s="19"/>
      <c r="K130" s="20"/>
      <c r="L130" s="20"/>
      <c r="M130" s="80"/>
      <c r="N130" s="19"/>
      <c r="O130" s="6"/>
      <c r="P130" s="83" t="e">
        <f>IF(B130="","",VLOOKUP(B130,#REF!,17,FALSE))</f>
        <v>#REF!</v>
      </c>
      <c r="Q130" s="84">
        <f>IF(B130="","",VLOOKUP(B130,'Suivi Dates'!C:P,14,FALSE))</f>
        <v>2</v>
      </c>
      <c r="R130" s="85" t="str">
        <f>IF(B130="","",VLOOKUP(B130,'Suivi Dates'!C:S,17,FALSE))</f>
        <v/>
      </c>
      <c r="S130" s="86" t="str">
        <f>IF(B130="","",VLOOKUP(B130,'Suivi Dates'!C:V,20))</f>
        <v/>
      </c>
      <c r="T130" s="87">
        <f t="shared" si="14"/>
        <v>2</v>
      </c>
      <c r="U130" s="88"/>
      <c r="V130" s="85"/>
      <c r="W130" s="86"/>
      <c r="X130" s="87">
        <f t="shared" si="15"/>
        <v>0</v>
      </c>
      <c r="Y130" s="88"/>
      <c r="Z130" s="85"/>
      <c r="AA130" s="86"/>
      <c r="AB130" s="87">
        <f t="shared" si="16"/>
        <v>0</v>
      </c>
      <c r="AC130" s="88"/>
      <c r="AD130" s="85"/>
      <c r="AE130" s="86"/>
      <c r="AF130" s="87">
        <f t="shared" si="17"/>
        <v>0</v>
      </c>
      <c r="AG130" s="89">
        <f t="shared" si="18"/>
        <v>2</v>
      </c>
      <c r="AH130" s="90"/>
      <c r="AI130" s="91" t="str">
        <f>IF(G130="","",VLOOKUP(G130,#REF!,4,0))</f>
        <v/>
      </c>
      <c r="AJ130" s="92" t="str">
        <f>IF(G130="","",VLOOKUP(G130,#REF!,5,FALSE))</f>
        <v/>
      </c>
    </row>
    <row r="131" spans="1:36" x14ac:dyDescent="0.3">
      <c r="A131" s="79" t="str">
        <f>IF(B131="","",IF(G131="","",VLOOKUP(G131,#REF!,3,0)))</f>
        <v/>
      </c>
      <c r="B131" s="52">
        <v>152139</v>
      </c>
      <c r="C131" s="52"/>
      <c r="D131" s="52"/>
      <c r="E131" s="52"/>
      <c r="F131" s="80"/>
      <c r="G131" s="81"/>
      <c r="H131" s="82"/>
      <c r="I131" s="20"/>
      <c r="J131" s="19"/>
      <c r="K131" s="20"/>
      <c r="L131" s="20"/>
      <c r="M131" s="80"/>
      <c r="N131" s="19"/>
      <c r="O131" s="6"/>
      <c r="P131" s="83" t="e">
        <f>IF(B131="","",VLOOKUP(B131,#REF!,17,FALSE))</f>
        <v>#REF!</v>
      </c>
      <c r="Q131" s="84">
        <f>IF(B131="","",VLOOKUP(B131,'Suivi Dates'!C:P,14,FALSE))</f>
        <v>5</v>
      </c>
      <c r="R131" s="85" t="str">
        <f>IF(B131="","",VLOOKUP(B131,'Suivi Dates'!C:S,17,FALSE))</f>
        <v/>
      </c>
      <c r="S131" s="86" t="str">
        <f>IF(B131="","",VLOOKUP(B131,'Suivi Dates'!C:V,20))</f>
        <v/>
      </c>
      <c r="T131" s="87">
        <f t="shared" si="14"/>
        <v>5</v>
      </c>
      <c r="U131" s="88"/>
      <c r="V131" s="85"/>
      <c r="W131" s="86"/>
      <c r="X131" s="87">
        <f t="shared" si="15"/>
        <v>0</v>
      </c>
      <c r="Y131" s="88"/>
      <c r="Z131" s="85"/>
      <c r="AA131" s="86"/>
      <c r="AB131" s="87">
        <f t="shared" si="16"/>
        <v>0</v>
      </c>
      <c r="AC131" s="88"/>
      <c r="AD131" s="85"/>
      <c r="AE131" s="86"/>
      <c r="AF131" s="87">
        <f t="shared" si="17"/>
        <v>0</v>
      </c>
      <c r="AG131" s="89">
        <f t="shared" si="18"/>
        <v>5</v>
      </c>
      <c r="AH131" s="90"/>
      <c r="AI131" s="91" t="str">
        <f>IF(G131="","",VLOOKUP(G131,#REF!,4,0))</f>
        <v/>
      </c>
      <c r="AJ131" s="92" t="str">
        <f>IF(G131="","",VLOOKUP(G131,#REF!,5,FALSE))</f>
        <v/>
      </c>
    </row>
    <row r="132" spans="1:36" x14ac:dyDescent="0.3">
      <c r="A132" s="79" t="str">
        <f>IF(B132="","",IF(G132="","",VLOOKUP(G132,#REF!,3,0)))</f>
        <v/>
      </c>
      <c r="B132" s="52">
        <v>3399</v>
      </c>
      <c r="C132" s="52"/>
      <c r="D132" s="52"/>
      <c r="E132" s="52"/>
      <c r="F132" s="80"/>
      <c r="G132" s="81"/>
      <c r="H132" s="82"/>
      <c r="I132" s="20"/>
      <c r="J132" s="19"/>
      <c r="K132" s="20"/>
      <c r="L132" s="20"/>
      <c r="M132" s="80"/>
      <c r="N132" s="19"/>
      <c r="O132" s="6"/>
      <c r="P132" s="83" t="e">
        <f>IF(B132="","",VLOOKUP(B132,#REF!,17,FALSE))</f>
        <v>#REF!</v>
      </c>
      <c r="Q132" s="84">
        <f>IF(B132="","",VLOOKUP(B132,'Suivi Dates'!C:P,14,FALSE))</f>
        <v>4</v>
      </c>
      <c r="R132" s="85" t="str">
        <f>IF(B132="","",VLOOKUP(B132,'Suivi Dates'!C:S,17,FALSE))</f>
        <v/>
      </c>
      <c r="S132" s="86" t="str">
        <f>IF(B132="","",VLOOKUP(B132,'Suivi Dates'!C:V,20))</f>
        <v/>
      </c>
      <c r="T132" s="87">
        <f t="shared" si="14"/>
        <v>4</v>
      </c>
      <c r="U132" s="88"/>
      <c r="V132" s="85"/>
      <c r="W132" s="86"/>
      <c r="X132" s="87">
        <f t="shared" si="15"/>
        <v>0</v>
      </c>
      <c r="Y132" s="88"/>
      <c r="Z132" s="85"/>
      <c r="AA132" s="86"/>
      <c r="AB132" s="87">
        <f t="shared" si="16"/>
        <v>0</v>
      </c>
      <c r="AC132" s="88"/>
      <c r="AD132" s="85"/>
      <c r="AE132" s="86"/>
      <c r="AF132" s="87">
        <f t="shared" si="17"/>
        <v>0</v>
      </c>
      <c r="AG132" s="89">
        <f t="shared" si="18"/>
        <v>4</v>
      </c>
      <c r="AH132" s="90"/>
      <c r="AI132" s="91" t="str">
        <f>IF(G132="","",VLOOKUP(G132,#REF!,4,0))</f>
        <v/>
      </c>
      <c r="AJ132" s="92" t="str">
        <f>IF(G132="","",VLOOKUP(G132,#REF!,5,FALSE))</f>
        <v/>
      </c>
    </row>
    <row r="133" spans="1:36" x14ac:dyDescent="0.3">
      <c r="A133" s="79" t="str">
        <f>IF(B133="","",IF(G133="","",VLOOKUP(G133,#REF!,3,0)))</f>
        <v/>
      </c>
      <c r="B133" s="52">
        <v>18393</v>
      </c>
      <c r="C133" s="52"/>
      <c r="D133" s="52"/>
      <c r="E133" s="52"/>
      <c r="F133" s="80"/>
      <c r="G133" s="81"/>
      <c r="H133" s="82"/>
      <c r="I133" s="20"/>
      <c r="J133" s="19"/>
      <c r="K133" s="20"/>
      <c r="L133" s="20"/>
      <c r="M133" s="80"/>
      <c r="N133" s="19"/>
      <c r="O133" s="6"/>
      <c r="P133" s="83" t="e">
        <f>IF(B133="","",VLOOKUP(B133,#REF!,17,FALSE))</f>
        <v>#REF!</v>
      </c>
      <c r="Q133" s="84">
        <f>IF(B133="","",VLOOKUP(B133,'Suivi Dates'!C:P,14,FALSE))</f>
        <v>4</v>
      </c>
      <c r="R133" s="85" t="str">
        <f>IF(B133="","",VLOOKUP(B133,'Suivi Dates'!C:S,17,FALSE))</f>
        <v/>
      </c>
      <c r="S133" s="86" t="str">
        <f>IF(B133="","",VLOOKUP(B133,'Suivi Dates'!C:V,20))</f>
        <v/>
      </c>
      <c r="T133" s="87">
        <f t="shared" si="14"/>
        <v>4</v>
      </c>
      <c r="U133" s="88"/>
      <c r="V133" s="85"/>
      <c r="W133" s="86"/>
      <c r="X133" s="87">
        <f t="shared" si="15"/>
        <v>0</v>
      </c>
      <c r="Y133" s="88"/>
      <c r="Z133" s="85"/>
      <c r="AA133" s="86"/>
      <c r="AB133" s="87">
        <f t="shared" si="16"/>
        <v>0</v>
      </c>
      <c r="AC133" s="88"/>
      <c r="AD133" s="85"/>
      <c r="AE133" s="86"/>
      <c r="AF133" s="87">
        <f t="shared" si="17"/>
        <v>0</v>
      </c>
      <c r="AG133" s="89">
        <f t="shared" si="18"/>
        <v>4</v>
      </c>
      <c r="AH133" s="90"/>
      <c r="AI133" s="91" t="str">
        <f>IF(G133="","",VLOOKUP(G133,#REF!,4,0))</f>
        <v/>
      </c>
      <c r="AJ133" s="92" t="str">
        <f>IF(G133="","",VLOOKUP(G133,#REF!,5,FALSE))</f>
        <v/>
      </c>
    </row>
    <row r="134" spans="1:36" x14ac:dyDescent="0.3">
      <c r="A134" s="79" t="str">
        <f>IF(B134="","",IF(G134="","",VLOOKUP(G134,#REF!,3,0)))</f>
        <v/>
      </c>
      <c r="B134" s="52">
        <v>17208</v>
      </c>
      <c r="C134" s="52"/>
      <c r="D134" s="52"/>
      <c r="E134" s="52"/>
      <c r="F134" s="80"/>
      <c r="G134" s="81"/>
      <c r="H134" s="82"/>
      <c r="I134" s="20"/>
      <c r="J134" s="19"/>
      <c r="K134" s="20"/>
      <c r="L134" s="20"/>
      <c r="M134" s="80"/>
      <c r="N134" s="19"/>
      <c r="O134" s="6"/>
      <c r="P134" s="83" t="e">
        <f>IF(B134="","",VLOOKUP(B134,#REF!,17,FALSE))</f>
        <v>#REF!</v>
      </c>
      <c r="Q134" s="84">
        <f>IF(B134="","",VLOOKUP(B134,'Suivi Dates'!C:P,14,FALSE))</f>
        <v>4</v>
      </c>
      <c r="R134" s="85" t="str">
        <f>IF(B134="","",VLOOKUP(B134,'Suivi Dates'!C:S,17,FALSE))</f>
        <v/>
      </c>
      <c r="S134" s="86" t="str">
        <f>IF(B134="","",VLOOKUP(B134,'Suivi Dates'!C:V,20))</f>
        <v/>
      </c>
      <c r="T134" s="87">
        <f t="shared" si="14"/>
        <v>4</v>
      </c>
      <c r="U134" s="88"/>
      <c r="V134" s="85"/>
      <c r="W134" s="86"/>
      <c r="X134" s="87">
        <f t="shared" si="15"/>
        <v>0</v>
      </c>
      <c r="Y134" s="88"/>
      <c r="Z134" s="85"/>
      <c r="AA134" s="86"/>
      <c r="AB134" s="87">
        <f t="shared" si="16"/>
        <v>0</v>
      </c>
      <c r="AC134" s="88"/>
      <c r="AD134" s="85"/>
      <c r="AE134" s="86"/>
      <c r="AF134" s="87">
        <f t="shared" si="17"/>
        <v>0</v>
      </c>
      <c r="AG134" s="89">
        <f t="shared" si="18"/>
        <v>4</v>
      </c>
      <c r="AH134" s="90"/>
      <c r="AI134" s="91" t="str">
        <f>IF(G134="","",VLOOKUP(G134,#REF!,4,0))</f>
        <v/>
      </c>
      <c r="AJ134" s="92" t="str">
        <f>IF(G134="","",VLOOKUP(G134,#REF!,5,FALSE))</f>
        <v/>
      </c>
    </row>
    <row r="135" spans="1:36" x14ac:dyDescent="0.3">
      <c r="A135" s="79" t="str">
        <f>IF(B135="","",IF(G135="","",VLOOKUP(G135,#REF!,3,0)))</f>
        <v/>
      </c>
      <c r="B135" s="52">
        <v>133447</v>
      </c>
      <c r="C135" s="52"/>
      <c r="D135" s="52"/>
      <c r="E135" s="52"/>
      <c r="F135" s="80"/>
      <c r="G135" s="81"/>
      <c r="H135" s="82"/>
      <c r="I135" s="20"/>
      <c r="J135" s="19"/>
      <c r="K135" s="20"/>
      <c r="L135" s="20"/>
      <c r="M135" s="80"/>
      <c r="N135" s="19"/>
      <c r="O135" s="6"/>
      <c r="P135" s="83" t="e">
        <f>IF(B135="","",VLOOKUP(B135,#REF!,17,FALSE))</f>
        <v>#REF!</v>
      </c>
      <c r="Q135" s="84">
        <f>IF(B135="","",VLOOKUP(B135,'Suivi Dates'!C:P,14,FALSE))</f>
        <v>14</v>
      </c>
      <c r="R135" s="85">
        <f>IF(B135="","",VLOOKUP(B135,'Suivi Dates'!C:S,17,FALSE))</f>
        <v>17</v>
      </c>
      <c r="S135" s="86" t="str">
        <f>IF(B135="","",VLOOKUP(B135,'Suivi Dates'!C:V,20))</f>
        <v/>
      </c>
      <c r="T135" s="87">
        <f t="shared" ref="T135:T196" si="19">SUM(Q135:S135)</f>
        <v>31</v>
      </c>
      <c r="U135" s="88"/>
      <c r="V135" s="85"/>
      <c r="W135" s="86"/>
      <c r="X135" s="87">
        <f t="shared" ref="X135:X196" si="20">SUM(U135:W135)</f>
        <v>0</v>
      </c>
      <c r="Y135" s="88"/>
      <c r="Z135" s="85"/>
      <c r="AA135" s="86"/>
      <c r="AB135" s="87">
        <f t="shared" ref="AB135:AB196" si="21">SUM(Y135:AA135)</f>
        <v>0</v>
      </c>
      <c r="AC135" s="88"/>
      <c r="AD135" s="85"/>
      <c r="AE135" s="86"/>
      <c r="AF135" s="87">
        <f t="shared" ref="AF135:AF196" si="22">SUM(AC135:AE135)</f>
        <v>0</v>
      </c>
      <c r="AG135" s="89">
        <f t="shared" ref="AG135:AG196" si="23">T135+X135+AB135+AF135</f>
        <v>31</v>
      </c>
      <c r="AH135" s="90"/>
      <c r="AI135" s="91" t="str">
        <f>IF(G135="","",VLOOKUP(G135,#REF!,4,0))</f>
        <v/>
      </c>
      <c r="AJ135" s="92" t="str">
        <f>IF(G135="","",VLOOKUP(G135,#REF!,5,FALSE))</f>
        <v/>
      </c>
    </row>
    <row r="136" spans="1:36" x14ac:dyDescent="0.3">
      <c r="A136" s="79" t="str">
        <f>IF(B136="","",IF(G136="","",VLOOKUP(G136,#REF!,3,0)))</f>
        <v/>
      </c>
      <c r="B136" s="52">
        <v>9216</v>
      </c>
      <c r="C136" s="52"/>
      <c r="D136" s="52"/>
      <c r="E136" s="52"/>
      <c r="F136" s="80"/>
      <c r="G136" s="81"/>
      <c r="H136" s="82"/>
      <c r="I136" s="20"/>
      <c r="J136" s="19"/>
      <c r="K136" s="20"/>
      <c r="L136" s="20"/>
      <c r="M136" s="80"/>
      <c r="N136" s="19"/>
      <c r="O136" s="6"/>
      <c r="P136" s="83" t="e">
        <f>IF(B136="","",VLOOKUP(B136,#REF!,17,FALSE))</f>
        <v>#REF!</v>
      </c>
      <c r="Q136" s="84">
        <f>IF(B136="","",VLOOKUP(B136,'Suivi Dates'!C:P,14,FALSE))</f>
        <v>2</v>
      </c>
      <c r="R136" s="85" t="str">
        <f>IF(B136="","",VLOOKUP(B136,'Suivi Dates'!C:S,17,FALSE))</f>
        <v/>
      </c>
      <c r="S136" s="86" t="str">
        <f>IF(B136="","",VLOOKUP(B136,'Suivi Dates'!C:V,20))</f>
        <v/>
      </c>
      <c r="T136" s="87">
        <f t="shared" si="19"/>
        <v>2</v>
      </c>
      <c r="U136" s="88"/>
      <c r="V136" s="85"/>
      <c r="W136" s="86"/>
      <c r="X136" s="87">
        <f t="shared" si="20"/>
        <v>0</v>
      </c>
      <c r="Y136" s="88"/>
      <c r="Z136" s="85"/>
      <c r="AA136" s="86"/>
      <c r="AB136" s="87">
        <f t="shared" si="21"/>
        <v>0</v>
      </c>
      <c r="AC136" s="88"/>
      <c r="AD136" s="85"/>
      <c r="AE136" s="86"/>
      <c r="AF136" s="87">
        <f t="shared" si="22"/>
        <v>0</v>
      </c>
      <c r="AG136" s="89">
        <f t="shared" si="23"/>
        <v>2</v>
      </c>
      <c r="AH136" s="90"/>
      <c r="AI136" s="91" t="str">
        <f>IF(G136="","",VLOOKUP(G136,#REF!,4,0))</f>
        <v/>
      </c>
      <c r="AJ136" s="92" t="str">
        <f>IF(G136="","",VLOOKUP(G136,#REF!,5,FALSE))</f>
        <v/>
      </c>
    </row>
    <row r="137" spans="1:36" x14ac:dyDescent="0.3">
      <c r="A137" s="79" t="str">
        <f>IF(B137="","",IF(G137="","",VLOOKUP(G137,#REF!,3,0)))</f>
        <v/>
      </c>
      <c r="B137" s="52">
        <v>133450</v>
      </c>
      <c r="C137" s="52"/>
      <c r="D137" s="52"/>
      <c r="E137" s="52"/>
      <c r="F137" s="80"/>
      <c r="G137" s="81"/>
      <c r="H137" s="82"/>
      <c r="I137" s="20"/>
      <c r="J137" s="19"/>
      <c r="K137" s="20"/>
      <c r="L137" s="20"/>
      <c r="M137" s="80"/>
      <c r="N137" s="19"/>
      <c r="O137" s="6"/>
      <c r="P137" s="83" t="e">
        <f>IF(B137="","",VLOOKUP(B137,#REF!,17,FALSE))</f>
        <v>#REF!</v>
      </c>
      <c r="Q137" s="84">
        <f>IF(B137="","",VLOOKUP(B137,'Suivi Dates'!C:P,14,FALSE))</f>
        <v>11</v>
      </c>
      <c r="R137" s="85">
        <f>IF(B137="","",VLOOKUP(B137,'Suivi Dates'!C:S,17,FALSE))</f>
        <v>11</v>
      </c>
      <c r="S137" s="86" t="str">
        <f>IF(B137="","",VLOOKUP(B137,'Suivi Dates'!C:V,20))</f>
        <v/>
      </c>
      <c r="T137" s="87">
        <f t="shared" si="19"/>
        <v>22</v>
      </c>
      <c r="U137" s="88"/>
      <c r="V137" s="85"/>
      <c r="W137" s="86"/>
      <c r="X137" s="87">
        <f t="shared" si="20"/>
        <v>0</v>
      </c>
      <c r="Y137" s="88"/>
      <c r="Z137" s="85"/>
      <c r="AA137" s="86"/>
      <c r="AB137" s="87">
        <f t="shared" si="21"/>
        <v>0</v>
      </c>
      <c r="AC137" s="88"/>
      <c r="AD137" s="85"/>
      <c r="AE137" s="86"/>
      <c r="AF137" s="87">
        <f t="shared" si="22"/>
        <v>0</v>
      </c>
      <c r="AG137" s="89">
        <f t="shared" si="23"/>
        <v>22</v>
      </c>
      <c r="AH137" s="90"/>
      <c r="AI137" s="91" t="str">
        <f>IF(G137="","",VLOOKUP(G137,#REF!,4,0))</f>
        <v/>
      </c>
      <c r="AJ137" s="92" t="str">
        <f>IF(G137="","",VLOOKUP(G137,#REF!,5,FALSE))</f>
        <v/>
      </c>
    </row>
    <row r="138" spans="1:36" x14ac:dyDescent="0.3">
      <c r="A138" s="79" t="str">
        <f>IF(B138="","",IF(G138="","",VLOOKUP(G138,#REF!,3,0)))</f>
        <v/>
      </c>
      <c r="B138" s="52">
        <v>5127</v>
      </c>
      <c r="C138" s="52"/>
      <c r="D138" s="52"/>
      <c r="E138" s="52"/>
      <c r="F138" s="80"/>
      <c r="G138" s="81"/>
      <c r="H138" s="82"/>
      <c r="I138" s="20"/>
      <c r="J138" s="19"/>
      <c r="K138" s="20"/>
      <c r="L138" s="20"/>
      <c r="M138" s="80"/>
      <c r="N138" s="19"/>
      <c r="O138" s="6"/>
      <c r="P138" s="83" t="e">
        <f>IF(B138="","",VLOOKUP(B138,#REF!,17,FALSE))</f>
        <v>#REF!</v>
      </c>
      <c r="Q138" s="84">
        <f>IF(B138="","",VLOOKUP(B138,'Suivi Dates'!C:P,14,FALSE))</f>
        <v>5</v>
      </c>
      <c r="R138" s="85" t="str">
        <f>IF(B138="","",VLOOKUP(B138,'Suivi Dates'!C:S,17,FALSE))</f>
        <v/>
      </c>
      <c r="S138" s="86" t="str">
        <f>IF(B138="","",VLOOKUP(B138,'Suivi Dates'!C:V,20))</f>
        <v/>
      </c>
      <c r="T138" s="87">
        <f t="shared" si="19"/>
        <v>5</v>
      </c>
      <c r="U138" s="88"/>
      <c r="V138" s="85"/>
      <c r="W138" s="86"/>
      <c r="X138" s="87">
        <f t="shared" si="20"/>
        <v>0</v>
      </c>
      <c r="Y138" s="88"/>
      <c r="Z138" s="85"/>
      <c r="AA138" s="86"/>
      <c r="AB138" s="87">
        <f t="shared" si="21"/>
        <v>0</v>
      </c>
      <c r="AC138" s="88"/>
      <c r="AD138" s="85"/>
      <c r="AE138" s="86"/>
      <c r="AF138" s="87">
        <f t="shared" si="22"/>
        <v>0</v>
      </c>
      <c r="AG138" s="89">
        <f t="shared" si="23"/>
        <v>5</v>
      </c>
      <c r="AH138" s="90"/>
      <c r="AI138" s="91" t="str">
        <f>IF(G138="","",VLOOKUP(G138,#REF!,4,0))</f>
        <v/>
      </c>
      <c r="AJ138" s="92" t="str">
        <f>IF(G138="","",VLOOKUP(G138,#REF!,5,FALSE))</f>
        <v/>
      </c>
    </row>
    <row r="139" spans="1:36" x14ac:dyDescent="0.3">
      <c r="A139" s="79" t="str">
        <f>IF(B139="","",IF(G139="","",VLOOKUP(G139,#REF!,3,0)))</f>
        <v/>
      </c>
      <c r="B139" s="52">
        <v>19530</v>
      </c>
      <c r="C139" s="52"/>
      <c r="D139" s="52"/>
      <c r="E139" s="52"/>
      <c r="F139" s="80"/>
      <c r="G139" s="81"/>
      <c r="H139" s="82"/>
      <c r="I139" s="20"/>
      <c r="J139" s="19"/>
      <c r="K139" s="20"/>
      <c r="L139" s="20"/>
      <c r="M139" s="80"/>
      <c r="N139" s="19"/>
      <c r="O139" s="6"/>
      <c r="P139" s="83" t="e">
        <f>IF(B139="","",VLOOKUP(B139,#REF!,17,FALSE))</f>
        <v>#REF!</v>
      </c>
      <c r="Q139" s="84">
        <f>IF(B139="","",VLOOKUP(B139,'Suivi Dates'!C:P,14,FALSE))</f>
        <v>5</v>
      </c>
      <c r="R139" s="85" t="str">
        <f>IF(B139="","",VLOOKUP(B139,'Suivi Dates'!C:S,17,FALSE))</f>
        <v/>
      </c>
      <c r="S139" s="86" t="str">
        <f>IF(B139="","",VLOOKUP(B139,'Suivi Dates'!C:V,20))</f>
        <v/>
      </c>
      <c r="T139" s="87">
        <f t="shared" si="19"/>
        <v>5</v>
      </c>
      <c r="U139" s="88"/>
      <c r="V139" s="85"/>
      <c r="W139" s="86"/>
      <c r="X139" s="87">
        <f t="shared" si="20"/>
        <v>0</v>
      </c>
      <c r="Y139" s="88"/>
      <c r="Z139" s="85"/>
      <c r="AA139" s="86"/>
      <c r="AB139" s="87">
        <f t="shared" si="21"/>
        <v>0</v>
      </c>
      <c r="AC139" s="88"/>
      <c r="AD139" s="85"/>
      <c r="AE139" s="86"/>
      <c r="AF139" s="87">
        <f t="shared" si="22"/>
        <v>0</v>
      </c>
      <c r="AG139" s="89">
        <f t="shared" si="23"/>
        <v>5</v>
      </c>
      <c r="AH139" s="90"/>
      <c r="AI139" s="91" t="str">
        <f>IF(G139="","",VLOOKUP(G139,#REF!,4,0))</f>
        <v/>
      </c>
      <c r="AJ139" s="92" t="str">
        <f>IF(G139="","",VLOOKUP(G139,#REF!,5,FALSE))</f>
        <v/>
      </c>
    </row>
    <row r="140" spans="1:36" x14ac:dyDescent="0.3">
      <c r="A140" s="79" t="str">
        <f>IF(B140="","",IF(G140="","",VLOOKUP(G140,#REF!,3,0)))</f>
        <v/>
      </c>
      <c r="B140" s="52">
        <v>11767</v>
      </c>
      <c r="C140" s="52"/>
      <c r="D140" s="52"/>
      <c r="E140" s="52"/>
      <c r="F140" s="80"/>
      <c r="G140" s="81"/>
      <c r="H140" s="82"/>
      <c r="I140" s="20"/>
      <c r="J140" s="19"/>
      <c r="K140" s="20"/>
      <c r="L140" s="20"/>
      <c r="M140" s="80"/>
      <c r="N140" s="19"/>
      <c r="O140" s="6"/>
      <c r="P140" s="83" t="e">
        <f>IF(B140="","",VLOOKUP(B140,#REF!,17,FALSE))</f>
        <v>#REF!</v>
      </c>
      <c r="Q140" s="84">
        <f>IF(B140="","",VLOOKUP(B140,'Suivi Dates'!C:P,14,FALSE))</f>
        <v>2</v>
      </c>
      <c r="R140" s="85" t="str">
        <f>IF(B140="","",VLOOKUP(B140,'Suivi Dates'!C:S,17,FALSE))</f>
        <v/>
      </c>
      <c r="S140" s="86" t="str">
        <f>IF(B140="","",VLOOKUP(B140,'Suivi Dates'!C:V,20))</f>
        <v/>
      </c>
      <c r="T140" s="87">
        <f t="shared" si="19"/>
        <v>2</v>
      </c>
      <c r="U140" s="88"/>
      <c r="V140" s="85"/>
      <c r="W140" s="86"/>
      <c r="X140" s="87">
        <f t="shared" si="20"/>
        <v>0</v>
      </c>
      <c r="Y140" s="88"/>
      <c r="Z140" s="85"/>
      <c r="AA140" s="86"/>
      <c r="AB140" s="87">
        <f t="shared" si="21"/>
        <v>0</v>
      </c>
      <c r="AC140" s="88"/>
      <c r="AD140" s="85"/>
      <c r="AE140" s="86"/>
      <c r="AF140" s="87">
        <f t="shared" si="22"/>
        <v>0</v>
      </c>
      <c r="AG140" s="89">
        <f t="shared" si="23"/>
        <v>2</v>
      </c>
      <c r="AH140" s="90"/>
      <c r="AI140" s="91" t="str">
        <f>IF(G140="","",VLOOKUP(G140,#REF!,4,0))</f>
        <v/>
      </c>
      <c r="AJ140" s="92" t="str">
        <f>IF(G140="","",VLOOKUP(G140,#REF!,5,FALSE))</f>
        <v/>
      </c>
    </row>
    <row r="141" spans="1:36" x14ac:dyDescent="0.3">
      <c r="A141" s="79" t="str">
        <f>IF(B141="","",IF(G141="","",VLOOKUP(G141,#REF!,3,0)))</f>
        <v/>
      </c>
      <c r="B141" s="52">
        <v>10851</v>
      </c>
      <c r="C141" s="52"/>
      <c r="D141" s="52"/>
      <c r="E141" s="52"/>
      <c r="F141" s="80"/>
      <c r="G141" s="81"/>
      <c r="H141" s="82"/>
      <c r="I141" s="20"/>
      <c r="J141" s="19"/>
      <c r="K141" s="20"/>
      <c r="L141" s="20"/>
      <c r="M141" s="80"/>
      <c r="N141" s="19"/>
      <c r="O141" s="6"/>
      <c r="P141" s="83" t="e">
        <f>IF(B141="","",VLOOKUP(B141,#REF!,17,FALSE))</f>
        <v>#REF!</v>
      </c>
      <c r="Q141" s="84">
        <f>IF(B141="","",VLOOKUP(B141,'Suivi Dates'!C:P,14,FALSE))</f>
        <v>5</v>
      </c>
      <c r="R141" s="85" t="str">
        <f>IF(B141="","",VLOOKUP(B141,'Suivi Dates'!C:S,17,FALSE))</f>
        <v/>
      </c>
      <c r="S141" s="86" t="str">
        <f>IF(B141="","",VLOOKUP(B141,'Suivi Dates'!C:V,20))</f>
        <v/>
      </c>
      <c r="T141" s="87">
        <f t="shared" si="19"/>
        <v>5</v>
      </c>
      <c r="U141" s="88"/>
      <c r="V141" s="85"/>
      <c r="W141" s="86"/>
      <c r="X141" s="87">
        <f t="shared" si="20"/>
        <v>0</v>
      </c>
      <c r="Y141" s="88"/>
      <c r="Z141" s="85"/>
      <c r="AA141" s="86"/>
      <c r="AB141" s="87">
        <f t="shared" si="21"/>
        <v>0</v>
      </c>
      <c r="AC141" s="88"/>
      <c r="AD141" s="85"/>
      <c r="AE141" s="86"/>
      <c r="AF141" s="87">
        <f t="shared" si="22"/>
        <v>0</v>
      </c>
      <c r="AG141" s="89">
        <f t="shared" si="23"/>
        <v>5</v>
      </c>
      <c r="AH141" s="90"/>
      <c r="AI141" s="91" t="str">
        <f>IF(G141="","",VLOOKUP(G141,#REF!,4,0))</f>
        <v/>
      </c>
      <c r="AJ141" s="92" t="str">
        <f>IF(G141="","",VLOOKUP(G141,#REF!,5,FALSE))</f>
        <v/>
      </c>
    </row>
    <row r="142" spans="1:36" x14ac:dyDescent="0.3">
      <c r="A142" s="79" t="str">
        <f>IF(B142="","",IF(G142="","",VLOOKUP(G142,#REF!,3,0)))</f>
        <v/>
      </c>
      <c r="B142" s="52">
        <v>181968</v>
      </c>
      <c r="C142" s="52"/>
      <c r="D142" s="52"/>
      <c r="E142" s="52"/>
      <c r="F142" s="80"/>
      <c r="G142" s="81"/>
      <c r="H142" s="82"/>
      <c r="I142" s="20"/>
      <c r="J142" s="19"/>
      <c r="K142" s="20"/>
      <c r="L142" s="20"/>
      <c r="M142" s="80"/>
      <c r="N142" s="19"/>
      <c r="O142" s="6"/>
      <c r="P142" s="83" t="e">
        <f>IF(B142="","",VLOOKUP(B142,#REF!,17,FALSE))</f>
        <v>#REF!</v>
      </c>
      <c r="Q142" s="84">
        <f>IF(B142="","",VLOOKUP(B142,'Suivi Dates'!C:P,14,FALSE))</f>
        <v>5</v>
      </c>
      <c r="R142" s="85" t="str">
        <f>IF(B142="","",VLOOKUP(B142,'Suivi Dates'!C:S,17,FALSE))</f>
        <v/>
      </c>
      <c r="S142" s="86" t="str">
        <f>IF(B142="","",VLOOKUP(B142,'Suivi Dates'!C:V,20))</f>
        <v/>
      </c>
      <c r="T142" s="87">
        <f t="shared" si="19"/>
        <v>5</v>
      </c>
      <c r="U142" s="88"/>
      <c r="V142" s="85"/>
      <c r="W142" s="86"/>
      <c r="X142" s="87">
        <f t="shared" si="20"/>
        <v>0</v>
      </c>
      <c r="Y142" s="88"/>
      <c r="Z142" s="85"/>
      <c r="AA142" s="86"/>
      <c r="AB142" s="87">
        <f t="shared" si="21"/>
        <v>0</v>
      </c>
      <c r="AC142" s="88"/>
      <c r="AD142" s="85"/>
      <c r="AE142" s="86"/>
      <c r="AF142" s="87">
        <f t="shared" si="22"/>
        <v>0</v>
      </c>
      <c r="AG142" s="89">
        <f t="shared" si="23"/>
        <v>5</v>
      </c>
      <c r="AH142" s="90"/>
      <c r="AI142" s="91" t="str">
        <f>IF(G142="","",VLOOKUP(G142,#REF!,4,0))</f>
        <v/>
      </c>
      <c r="AJ142" s="92" t="str">
        <f>IF(G142="","",VLOOKUP(G142,#REF!,5,FALSE))</f>
        <v/>
      </c>
    </row>
    <row r="143" spans="1:36" x14ac:dyDescent="0.3">
      <c r="A143" s="79" t="str">
        <f>IF(B143="","",IF(G143="","",VLOOKUP(G143,#REF!,3,0)))</f>
        <v/>
      </c>
      <c r="B143" s="52">
        <v>18398</v>
      </c>
      <c r="C143" s="52"/>
      <c r="D143" s="52"/>
      <c r="E143" s="52"/>
      <c r="F143" s="80"/>
      <c r="G143" s="81"/>
      <c r="H143" s="82"/>
      <c r="I143" s="20"/>
      <c r="J143" s="19"/>
      <c r="K143" s="20"/>
      <c r="L143" s="20"/>
      <c r="M143" s="80"/>
      <c r="N143" s="19"/>
      <c r="O143" s="6"/>
      <c r="P143" s="83" t="e">
        <f>IF(B143="","",VLOOKUP(B143,#REF!,17,FALSE))</f>
        <v>#REF!</v>
      </c>
      <c r="Q143" s="84">
        <f>IF(B143="","",VLOOKUP(B143,'Suivi Dates'!C:P,14,FALSE))</f>
        <v>4</v>
      </c>
      <c r="R143" s="85" t="str">
        <f>IF(B143="","",VLOOKUP(B143,'Suivi Dates'!C:S,17,FALSE))</f>
        <v/>
      </c>
      <c r="S143" s="86" t="str">
        <f>IF(B143="","",VLOOKUP(B143,'Suivi Dates'!C:V,20))</f>
        <v/>
      </c>
      <c r="T143" s="87">
        <f t="shared" si="19"/>
        <v>4</v>
      </c>
      <c r="U143" s="88"/>
      <c r="V143" s="85"/>
      <c r="W143" s="86"/>
      <c r="X143" s="87">
        <f t="shared" si="20"/>
        <v>0</v>
      </c>
      <c r="Y143" s="88"/>
      <c r="Z143" s="85"/>
      <c r="AA143" s="86"/>
      <c r="AB143" s="87">
        <f t="shared" si="21"/>
        <v>0</v>
      </c>
      <c r="AC143" s="88"/>
      <c r="AD143" s="85"/>
      <c r="AE143" s="86"/>
      <c r="AF143" s="87">
        <f t="shared" si="22"/>
        <v>0</v>
      </c>
      <c r="AG143" s="89">
        <f t="shared" si="23"/>
        <v>4</v>
      </c>
      <c r="AH143" s="90"/>
      <c r="AI143" s="91" t="str">
        <f>IF(G143="","",VLOOKUP(G143,#REF!,4,0))</f>
        <v/>
      </c>
      <c r="AJ143" s="92" t="str">
        <f>IF(G143="","",VLOOKUP(G143,#REF!,5,FALSE))</f>
        <v/>
      </c>
    </row>
    <row r="144" spans="1:36" x14ac:dyDescent="0.3">
      <c r="A144" s="79" t="str">
        <f>IF(B144="","",IF(G144="","",VLOOKUP(G144,#REF!,3,0)))</f>
        <v/>
      </c>
      <c r="B144" s="52">
        <v>114495</v>
      </c>
      <c r="C144" s="52"/>
      <c r="D144" s="52"/>
      <c r="E144" s="52"/>
      <c r="F144" s="80"/>
      <c r="G144" s="81"/>
      <c r="H144" s="82"/>
      <c r="I144" s="20"/>
      <c r="J144" s="19"/>
      <c r="K144" s="20"/>
      <c r="L144" s="20"/>
      <c r="M144" s="80"/>
      <c r="N144" s="19"/>
      <c r="O144" s="6"/>
      <c r="P144" s="83" t="e">
        <f>IF(B144="","",VLOOKUP(B144,#REF!,17,FALSE))</f>
        <v>#REF!</v>
      </c>
      <c r="Q144" s="84">
        <f>IF(B144="","",VLOOKUP(B144,'Suivi Dates'!C:P,14,FALSE))</f>
        <v>9</v>
      </c>
      <c r="R144" s="85" t="str">
        <f>IF(B144="","",VLOOKUP(B144,'Suivi Dates'!C:S,17,FALSE))</f>
        <v/>
      </c>
      <c r="S144" s="86" t="str">
        <f>IF(B144="","",VLOOKUP(B144,'Suivi Dates'!C:V,20))</f>
        <v/>
      </c>
      <c r="T144" s="87">
        <f t="shared" si="19"/>
        <v>9</v>
      </c>
      <c r="U144" s="88"/>
      <c r="V144" s="85"/>
      <c r="W144" s="86"/>
      <c r="X144" s="87">
        <f t="shared" si="20"/>
        <v>0</v>
      </c>
      <c r="Y144" s="88"/>
      <c r="Z144" s="85"/>
      <c r="AA144" s="86"/>
      <c r="AB144" s="87">
        <f t="shared" si="21"/>
        <v>0</v>
      </c>
      <c r="AC144" s="88"/>
      <c r="AD144" s="85"/>
      <c r="AE144" s="86"/>
      <c r="AF144" s="87">
        <f t="shared" si="22"/>
        <v>0</v>
      </c>
      <c r="AG144" s="89">
        <f t="shared" si="23"/>
        <v>9</v>
      </c>
      <c r="AH144" s="90"/>
      <c r="AI144" s="91" t="str">
        <f>IF(G144="","",VLOOKUP(G144,#REF!,4,0))</f>
        <v/>
      </c>
      <c r="AJ144" s="92" t="str">
        <f>IF(G144="","",VLOOKUP(G144,#REF!,5,FALSE))</f>
        <v/>
      </c>
    </row>
    <row r="145" spans="1:36" x14ac:dyDescent="0.3">
      <c r="A145" s="79" t="str">
        <f>IF(B145="","",IF(G145="","",VLOOKUP(G145,#REF!,3,0)))</f>
        <v/>
      </c>
      <c r="B145" s="52">
        <v>129797</v>
      </c>
      <c r="C145" s="52"/>
      <c r="D145" s="52"/>
      <c r="E145" s="52"/>
      <c r="F145" s="80"/>
      <c r="G145" s="81"/>
      <c r="H145" s="82"/>
      <c r="I145" s="20"/>
      <c r="J145" s="19"/>
      <c r="K145" s="20"/>
      <c r="L145" s="20"/>
      <c r="M145" s="80"/>
      <c r="N145" s="19"/>
      <c r="O145" s="6"/>
      <c r="P145" s="83" t="e">
        <f>IF(B145="","",VLOOKUP(B145,#REF!,17,FALSE))</f>
        <v>#REF!</v>
      </c>
      <c r="Q145" s="84">
        <f>IF(B145="","",VLOOKUP(B145,'Suivi Dates'!C:P,14,FALSE))</f>
        <v>6</v>
      </c>
      <c r="R145" s="85" t="str">
        <f>IF(B145="","",VLOOKUP(B145,'Suivi Dates'!C:S,17,FALSE))</f>
        <v/>
      </c>
      <c r="S145" s="86" t="str">
        <f>IF(B145="","",VLOOKUP(B145,'Suivi Dates'!C:V,20))</f>
        <v/>
      </c>
      <c r="T145" s="87">
        <f t="shared" si="19"/>
        <v>6</v>
      </c>
      <c r="U145" s="88"/>
      <c r="V145" s="85"/>
      <c r="W145" s="86"/>
      <c r="X145" s="87">
        <f t="shared" si="20"/>
        <v>0</v>
      </c>
      <c r="Y145" s="88"/>
      <c r="Z145" s="85"/>
      <c r="AA145" s="86"/>
      <c r="AB145" s="87">
        <f t="shared" si="21"/>
        <v>0</v>
      </c>
      <c r="AC145" s="88"/>
      <c r="AD145" s="85"/>
      <c r="AE145" s="86"/>
      <c r="AF145" s="87">
        <f t="shared" si="22"/>
        <v>0</v>
      </c>
      <c r="AG145" s="89">
        <f t="shared" si="23"/>
        <v>6</v>
      </c>
      <c r="AH145" s="90"/>
      <c r="AI145" s="91" t="str">
        <f>IF(G145="","",VLOOKUP(G145,#REF!,4,0))</f>
        <v/>
      </c>
      <c r="AJ145" s="92" t="str">
        <f>IF(G145="","",VLOOKUP(G145,#REF!,5,FALSE))</f>
        <v/>
      </c>
    </row>
    <row r="146" spans="1:36" x14ac:dyDescent="0.3">
      <c r="A146" s="79" t="str">
        <f>IF(B146="","",IF(G146="","",VLOOKUP(G146,#REF!,3,0)))</f>
        <v/>
      </c>
      <c r="B146" s="52">
        <v>134687</v>
      </c>
      <c r="C146" s="52"/>
      <c r="D146" s="52"/>
      <c r="E146" s="52"/>
      <c r="F146" s="80"/>
      <c r="G146" s="81"/>
      <c r="H146" s="82"/>
      <c r="I146" s="20"/>
      <c r="J146" s="19"/>
      <c r="K146" s="20"/>
      <c r="L146" s="20"/>
      <c r="M146" s="80"/>
      <c r="N146" s="19"/>
      <c r="O146" s="6"/>
      <c r="P146" s="83" t="e">
        <f>IF(B146="","",VLOOKUP(B146,#REF!,17,FALSE))</f>
        <v>#REF!</v>
      </c>
      <c r="Q146" s="84">
        <f>IF(B146="","",VLOOKUP(B146,'Suivi Dates'!C:P,14,FALSE))</f>
        <v>20</v>
      </c>
      <c r="R146" s="85" t="str">
        <f>IF(B146="","",VLOOKUP(B146,'Suivi Dates'!C:S,17,FALSE))</f>
        <v/>
      </c>
      <c r="S146" s="86" t="str">
        <f>IF(B146="","",VLOOKUP(B146,'Suivi Dates'!C:V,20))</f>
        <v/>
      </c>
      <c r="T146" s="87">
        <f t="shared" si="19"/>
        <v>20</v>
      </c>
      <c r="U146" s="88"/>
      <c r="V146" s="85"/>
      <c r="W146" s="86"/>
      <c r="X146" s="87">
        <f t="shared" si="20"/>
        <v>0</v>
      </c>
      <c r="Y146" s="88"/>
      <c r="Z146" s="85"/>
      <c r="AA146" s="86"/>
      <c r="AB146" s="87">
        <f t="shared" si="21"/>
        <v>0</v>
      </c>
      <c r="AC146" s="88"/>
      <c r="AD146" s="85"/>
      <c r="AE146" s="86"/>
      <c r="AF146" s="87">
        <f t="shared" si="22"/>
        <v>0</v>
      </c>
      <c r="AG146" s="89">
        <f t="shared" si="23"/>
        <v>20</v>
      </c>
      <c r="AH146" s="90"/>
      <c r="AI146" s="91" t="str">
        <f>IF(G146="","",VLOOKUP(G146,#REF!,4,0))</f>
        <v/>
      </c>
      <c r="AJ146" s="92" t="str">
        <f>IF(G146="","",VLOOKUP(G146,#REF!,5,FALSE))</f>
        <v/>
      </c>
    </row>
    <row r="147" spans="1:36" x14ac:dyDescent="0.3">
      <c r="A147" s="79" t="str">
        <f>IF(B147="","",IF(G147="","",VLOOKUP(G147,#REF!,3,0)))</f>
        <v/>
      </c>
      <c r="B147" s="52">
        <v>5656</v>
      </c>
      <c r="C147" s="52"/>
      <c r="D147" s="52"/>
      <c r="E147" s="52"/>
      <c r="F147" s="80"/>
      <c r="G147" s="81"/>
      <c r="H147" s="82"/>
      <c r="I147" s="20"/>
      <c r="J147" s="19"/>
      <c r="K147" s="20"/>
      <c r="L147" s="20"/>
      <c r="M147" s="80"/>
      <c r="N147" s="19"/>
      <c r="O147" s="6"/>
      <c r="P147" s="83" t="e">
        <f>IF(B147="","",VLOOKUP(B147,#REF!,17,FALSE))</f>
        <v>#REF!</v>
      </c>
      <c r="Q147" s="84">
        <f>IF(B147="","",VLOOKUP(B147,'Suivi Dates'!C:P,14,FALSE))</f>
        <v>11</v>
      </c>
      <c r="R147" s="85">
        <f>IF(B147="","",VLOOKUP(B147,'Suivi Dates'!C:S,17,FALSE))</f>
        <v>21</v>
      </c>
      <c r="S147" s="86" t="str">
        <f>IF(B147="","",VLOOKUP(B147,'Suivi Dates'!C:V,20))</f>
        <v/>
      </c>
      <c r="T147" s="87">
        <f t="shared" si="19"/>
        <v>32</v>
      </c>
      <c r="U147" s="88"/>
      <c r="V147" s="85"/>
      <c r="W147" s="86"/>
      <c r="X147" s="87">
        <f t="shared" si="20"/>
        <v>0</v>
      </c>
      <c r="Y147" s="88"/>
      <c r="Z147" s="85"/>
      <c r="AA147" s="86"/>
      <c r="AB147" s="87">
        <f t="shared" si="21"/>
        <v>0</v>
      </c>
      <c r="AC147" s="88"/>
      <c r="AD147" s="85"/>
      <c r="AE147" s="86"/>
      <c r="AF147" s="87">
        <f t="shared" si="22"/>
        <v>0</v>
      </c>
      <c r="AG147" s="89">
        <f t="shared" si="23"/>
        <v>32</v>
      </c>
      <c r="AH147" s="90"/>
      <c r="AI147" s="91" t="str">
        <f>IF(G147="","",VLOOKUP(G147,#REF!,4,0))</f>
        <v/>
      </c>
      <c r="AJ147" s="92" t="str">
        <f>IF(G147="","",VLOOKUP(G147,#REF!,5,FALSE))</f>
        <v/>
      </c>
    </row>
    <row r="148" spans="1:36" x14ac:dyDescent="0.3">
      <c r="A148" s="79" t="str">
        <f>IF(B148="","",IF(G148="","",VLOOKUP(G148,#REF!,3,0)))</f>
        <v/>
      </c>
      <c r="B148" s="52">
        <v>176343</v>
      </c>
      <c r="C148" s="52"/>
      <c r="D148" s="52"/>
      <c r="E148" s="52"/>
      <c r="F148" s="80"/>
      <c r="G148" s="81"/>
      <c r="H148" s="82"/>
      <c r="I148" s="20"/>
      <c r="J148" s="19"/>
      <c r="K148" s="20"/>
      <c r="L148" s="20"/>
      <c r="M148" s="80"/>
      <c r="N148" s="19"/>
      <c r="O148" s="6"/>
      <c r="P148" s="83" t="e">
        <f>IF(B148="","",VLOOKUP(B148,#REF!,17,FALSE))</f>
        <v>#REF!</v>
      </c>
      <c r="Q148" s="84">
        <f>IF(B148="","",VLOOKUP(B148,'Suivi Dates'!C:P,14,FALSE))</f>
        <v>3</v>
      </c>
      <c r="R148" s="85" t="str">
        <f>IF(B148="","",VLOOKUP(B148,'Suivi Dates'!C:S,17,FALSE))</f>
        <v/>
      </c>
      <c r="S148" s="86" t="str">
        <f>IF(B148="","",VLOOKUP(B148,'Suivi Dates'!C:V,20))</f>
        <v/>
      </c>
      <c r="T148" s="87">
        <f t="shared" si="19"/>
        <v>3</v>
      </c>
      <c r="U148" s="88"/>
      <c r="V148" s="85"/>
      <c r="W148" s="86"/>
      <c r="X148" s="87">
        <f t="shared" si="20"/>
        <v>0</v>
      </c>
      <c r="Y148" s="88"/>
      <c r="Z148" s="85"/>
      <c r="AA148" s="86"/>
      <c r="AB148" s="87">
        <f t="shared" si="21"/>
        <v>0</v>
      </c>
      <c r="AC148" s="88"/>
      <c r="AD148" s="85"/>
      <c r="AE148" s="86"/>
      <c r="AF148" s="87">
        <f t="shared" si="22"/>
        <v>0</v>
      </c>
      <c r="AG148" s="89">
        <f t="shared" si="23"/>
        <v>3</v>
      </c>
      <c r="AH148" s="90"/>
      <c r="AI148" s="91" t="str">
        <f>IF(G148="","",VLOOKUP(G148,#REF!,4,0))</f>
        <v/>
      </c>
      <c r="AJ148" s="92" t="str">
        <f>IF(G148="","",VLOOKUP(G148,#REF!,5,FALSE))</f>
        <v/>
      </c>
    </row>
    <row r="149" spans="1:36" x14ac:dyDescent="0.3">
      <c r="A149" s="79" t="str">
        <f>IF(B149="","",IF(G149="","",VLOOKUP(G149,#REF!,3,0)))</f>
        <v/>
      </c>
      <c r="B149" s="52">
        <v>161902</v>
      </c>
      <c r="C149" s="52"/>
      <c r="D149" s="52"/>
      <c r="E149" s="52"/>
      <c r="F149" s="80"/>
      <c r="G149" s="81"/>
      <c r="H149" s="82"/>
      <c r="I149" s="20"/>
      <c r="J149" s="19"/>
      <c r="K149" s="20"/>
      <c r="L149" s="20"/>
      <c r="M149" s="80"/>
      <c r="N149" s="19"/>
      <c r="O149" s="6"/>
      <c r="P149" s="83" t="e">
        <f>IF(B149="","",VLOOKUP(B149,#REF!,17,FALSE))</f>
        <v>#REF!</v>
      </c>
      <c r="Q149" s="84">
        <f>IF(B149="","",VLOOKUP(B149,'Suivi Dates'!C:P,14,FALSE))</f>
        <v>28</v>
      </c>
      <c r="R149" s="85">
        <f>IF(B149="","",VLOOKUP(B149,'Suivi Dates'!C:S,17,FALSE))</f>
        <v>8</v>
      </c>
      <c r="S149" s="86" t="str">
        <f>IF(B149="","",VLOOKUP(B149,'Suivi Dates'!C:V,20))</f>
        <v/>
      </c>
      <c r="T149" s="87">
        <f t="shared" si="19"/>
        <v>36</v>
      </c>
      <c r="U149" s="88"/>
      <c r="V149" s="85"/>
      <c r="W149" s="86"/>
      <c r="X149" s="87">
        <f t="shared" si="20"/>
        <v>0</v>
      </c>
      <c r="Y149" s="88"/>
      <c r="Z149" s="85"/>
      <c r="AA149" s="86"/>
      <c r="AB149" s="87">
        <f t="shared" si="21"/>
        <v>0</v>
      </c>
      <c r="AC149" s="88"/>
      <c r="AD149" s="85"/>
      <c r="AE149" s="86"/>
      <c r="AF149" s="87">
        <f t="shared" si="22"/>
        <v>0</v>
      </c>
      <c r="AG149" s="89">
        <f t="shared" si="23"/>
        <v>36</v>
      </c>
      <c r="AH149" s="90"/>
      <c r="AI149" s="91" t="str">
        <f>IF(G149="","",VLOOKUP(G149,#REF!,4,0))</f>
        <v/>
      </c>
      <c r="AJ149" s="92" t="str">
        <f>IF(G149="","",VLOOKUP(G149,#REF!,5,FALSE))</f>
        <v/>
      </c>
    </row>
    <row r="150" spans="1:36" x14ac:dyDescent="0.3">
      <c r="A150" s="79" t="str">
        <f>IF(B150="","",IF(G150="","",VLOOKUP(G150,#REF!,3,0)))</f>
        <v/>
      </c>
      <c r="B150" s="52">
        <v>4123</v>
      </c>
      <c r="C150" s="52"/>
      <c r="D150" s="52"/>
      <c r="E150" s="52"/>
      <c r="F150" s="80"/>
      <c r="G150" s="81"/>
      <c r="H150" s="82"/>
      <c r="I150" s="20"/>
      <c r="J150" s="19"/>
      <c r="K150" s="20"/>
      <c r="L150" s="20"/>
      <c r="M150" s="80"/>
      <c r="N150" s="19"/>
      <c r="O150" s="6"/>
      <c r="P150" s="83" t="e">
        <f>IF(B150="","",VLOOKUP(B150,#REF!,17,FALSE))</f>
        <v>#REF!</v>
      </c>
      <c r="Q150" s="84">
        <f>IF(B150="","",VLOOKUP(B150,'Suivi Dates'!C:P,14,FALSE))</f>
        <v>5</v>
      </c>
      <c r="R150" s="85" t="str">
        <f>IF(B150="","",VLOOKUP(B150,'Suivi Dates'!C:S,17,FALSE))</f>
        <v/>
      </c>
      <c r="S150" s="86" t="str">
        <f>IF(B150="","",VLOOKUP(B150,'Suivi Dates'!C:V,20))</f>
        <v/>
      </c>
      <c r="T150" s="87">
        <f t="shared" si="19"/>
        <v>5</v>
      </c>
      <c r="U150" s="88"/>
      <c r="V150" s="85"/>
      <c r="W150" s="86"/>
      <c r="X150" s="87">
        <f t="shared" si="20"/>
        <v>0</v>
      </c>
      <c r="Y150" s="88"/>
      <c r="Z150" s="85"/>
      <c r="AA150" s="86"/>
      <c r="AB150" s="87">
        <f t="shared" si="21"/>
        <v>0</v>
      </c>
      <c r="AC150" s="88"/>
      <c r="AD150" s="85"/>
      <c r="AE150" s="86"/>
      <c r="AF150" s="87">
        <f t="shared" si="22"/>
        <v>0</v>
      </c>
      <c r="AG150" s="89">
        <f t="shared" si="23"/>
        <v>5</v>
      </c>
      <c r="AH150" s="90"/>
      <c r="AI150" s="91" t="str">
        <f>IF(G150="","",VLOOKUP(G150,#REF!,4,0))</f>
        <v/>
      </c>
      <c r="AJ150" s="92" t="str">
        <f>IF(G150="","",VLOOKUP(G150,#REF!,5,FALSE))</f>
        <v/>
      </c>
    </row>
    <row r="151" spans="1:36" x14ac:dyDescent="0.3">
      <c r="A151" s="79" t="str">
        <f>IF(B151="","",IF(G151="","",VLOOKUP(G151,#REF!,3,0)))</f>
        <v/>
      </c>
      <c r="B151" s="52">
        <v>4771</v>
      </c>
      <c r="C151" s="52"/>
      <c r="D151" s="52"/>
      <c r="E151" s="52"/>
      <c r="F151" s="80"/>
      <c r="G151" s="81"/>
      <c r="H151" s="82"/>
      <c r="I151" s="20"/>
      <c r="J151" s="19"/>
      <c r="K151" s="20"/>
      <c r="L151" s="20"/>
      <c r="M151" s="80"/>
      <c r="N151" s="19"/>
      <c r="O151" s="6"/>
      <c r="P151" s="83" t="e">
        <f>IF(B151="","",VLOOKUP(B151,#REF!,17,FALSE))</f>
        <v>#REF!</v>
      </c>
      <c r="Q151" s="84">
        <f>IF(B151="","",VLOOKUP(B151,'Suivi Dates'!C:P,14,FALSE))</f>
        <v>10</v>
      </c>
      <c r="R151" s="85" t="str">
        <f>IF(B151="","",VLOOKUP(B151,'Suivi Dates'!C:S,17,FALSE))</f>
        <v/>
      </c>
      <c r="S151" s="86" t="str">
        <f>IF(B151="","",VLOOKUP(B151,'Suivi Dates'!C:V,20))</f>
        <v/>
      </c>
      <c r="T151" s="87">
        <f t="shared" si="19"/>
        <v>10</v>
      </c>
      <c r="U151" s="88"/>
      <c r="V151" s="85"/>
      <c r="W151" s="86"/>
      <c r="X151" s="87">
        <f t="shared" si="20"/>
        <v>0</v>
      </c>
      <c r="Y151" s="88"/>
      <c r="Z151" s="85"/>
      <c r="AA151" s="86"/>
      <c r="AB151" s="87">
        <f t="shared" si="21"/>
        <v>0</v>
      </c>
      <c r="AC151" s="88"/>
      <c r="AD151" s="85"/>
      <c r="AE151" s="86"/>
      <c r="AF151" s="87">
        <f t="shared" si="22"/>
        <v>0</v>
      </c>
      <c r="AG151" s="89">
        <f t="shared" si="23"/>
        <v>10</v>
      </c>
      <c r="AH151" s="90"/>
      <c r="AI151" s="91" t="str">
        <f>IF(G151="","",VLOOKUP(G151,#REF!,4,0))</f>
        <v/>
      </c>
      <c r="AJ151" s="92" t="str">
        <f>IF(G151="","",VLOOKUP(G151,#REF!,5,FALSE))</f>
        <v/>
      </c>
    </row>
    <row r="152" spans="1:36" x14ac:dyDescent="0.3">
      <c r="A152" s="79" t="str">
        <f>IF(B152="","",IF(G152="","",VLOOKUP(G152,#REF!,3,0)))</f>
        <v/>
      </c>
      <c r="B152" s="52">
        <v>156877</v>
      </c>
      <c r="C152" s="52"/>
      <c r="D152" s="52"/>
      <c r="E152" s="52"/>
      <c r="F152" s="80"/>
      <c r="G152" s="81"/>
      <c r="H152" s="82"/>
      <c r="I152" s="20"/>
      <c r="J152" s="19"/>
      <c r="K152" s="20"/>
      <c r="L152" s="20"/>
      <c r="M152" s="80"/>
      <c r="N152" s="19"/>
      <c r="O152" s="6"/>
      <c r="P152" s="83" t="e">
        <f>IF(B152="","",VLOOKUP(B152,#REF!,17,FALSE))</f>
        <v>#REF!</v>
      </c>
      <c r="Q152" s="84">
        <f>IF(B152="","",VLOOKUP(B152,'Suivi Dates'!C:P,14,FALSE))</f>
        <v>3</v>
      </c>
      <c r="R152" s="85" t="str">
        <f>IF(B152="","",VLOOKUP(B152,'Suivi Dates'!C:S,17,FALSE))</f>
        <v/>
      </c>
      <c r="S152" s="86" t="str">
        <f>IF(B152="","",VLOOKUP(B152,'Suivi Dates'!C:V,20))</f>
        <v/>
      </c>
      <c r="T152" s="87">
        <f t="shared" si="19"/>
        <v>3</v>
      </c>
      <c r="U152" s="88"/>
      <c r="V152" s="85"/>
      <c r="W152" s="86"/>
      <c r="X152" s="87">
        <f t="shared" si="20"/>
        <v>0</v>
      </c>
      <c r="Y152" s="88"/>
      <c r="Z152" s="85"/>
      <c r="AA152" s="86"/>
      <c r="AB152" s="87">
        <f t="shared" si="21"/>
        <v>0</v>
      </c>
      <c r="AC152" s="88"/>
      <c r="AD152" s="85"/>
      <c r="AE152" s="86"/>
      <c r="AF152" s="87">
        <f t="shared" si="22"/>
        <v>0</v>
      </c>
      <c r="AG152" s="89">
        <f t="shared" si="23"/>
        <v>3</v>
      </c>
      <c r="AH152" s="90"/>
      <c r="AI152" s="91" t="str">
        <f>IF(G152="","",VLOOKUP(G152,#REF!,4,0))</f>
        <v/>
      </c>
      <c r="AJ152" s="92" t="str">
        <f>IF(G152="","",VLOOKUP(G152,#REF!,5,FALSE))</f>
        <v/>
      </c>
    </row>
    <row r="153" spans="1:36" x14ac:dyDescent="0.3">
      <c r="A153" s="79" t="str">
        <f>IF(B153="","",IF(G153="","",VLOOKUP(G153,#REF!,3,0)))</f>
        <v/>
      </c>
      <c r="B153" s="52">
        <v>58824</v>
      </c>
      <c r="C153" s="52"/>
      <c r="D153" s="52"/>
      <c r="E153" s="52"/>
      <c r="F153" s="80"/>
      <c r="G153" s="81"/>
      <c r="H153" s="82"/>
      <c r="I153" s="20"/>
      <c r="J153" s="19"/>
      <c r="K153" s="20"/>
      <c r="L153" s="20"/>
      <c r="M153" s="80"/>
      <c r="N153" s="19"/>
      <c r="O153" s="6"/>
      <c r="P153" s="83" t="e">
        <f>IF(B153="","",VLOOKUP(B153,#REF!,17,FALSE))</f>
        <v>#REF!</v>
      </c>
      <c r="Q153" s="84">
        <f>IF(B153="","",VLOOKUP(B153,'Suivi Dates'!C:P,14,FALSE))</f>
        <v>5</v>
      </c>
      <c r="R153" s="85" t="str">
        <f>IF(B153="","",VLOOKUP(B153,'Suivi Dates'!C:S,17,FALSE))</f>
        <v/>
      </c>
      <c r="S153" s="86" t="str">
        <f>IF(B153="","",VLOOKUP(B153,'Suivi Dates'!C:V,20))</f>
        <v/>
      </c>
      <c r="T153" s="87">
        <f t="shared" si="19"/>
        <v>5</v>
      </c>
      <c r="U153" s="88"/>
      <c r="V153" s="85"/>
      <c r="W153" s="86"/>
      <c r="X153" s="87">
        <f t="shared" si="20"/>
        <v>0</v>
      </c>
      <c r="Y153" s="88"/>
      <c r="Z153" s="85"/>
      <c r="AA153" s="86"/>
      <c r="AB153" s="87">
        <f t="shared" si="21"/>
        <v>0</v>
      </c>
      <c r="AC153" s="88"/>
      <c r="AD153" s="85"/>
      <c r="AE153" s="86"/>
      <c r="AF153" s="87">
        <f t="shared" si="22"/>
        <v>0</v>
      </c>
      <c r="AG153" s="89">
        <f t="shared" si="23"/>
        <v>5</v>
      </c>
      <c r="AH153" s="90"/>
      <c r="AI153" s="91" t="str">
        <f>IF(G153="","",VLOOKUP(G153,#REF!,4,0))</f>
        <v/>
      </c>
      <c r="AJ153" s="92" t="str">
        <f>IF(G153="","",VLOOKUP(G153,#REF!,5,FALSE))</f>
        <v/>
      </c>
    </row>
    <row r="154" spans="1:36" x14ac:dyDescent="0.3">
      <c r="A154" s="79" t="str">
        <f>IF(B154="","",IF(G154="","",VLOOKUP(G154,#REF!,3,0)))</f>
        <v/>
      </c>
      <c r="B154" s="52">
        <v>179637</v>
      </c>
      <c r="C154" s="52"/>
      <c r="D154" s="52"/>
      <c r="E154" s="52"/>
      <c r="F154" s="80"/>
      <c r="G154" s="81"/>
      <c r="H154" s="82"/>
      <c r="I154" s="20"/>
      <c r="J154" s="19"/>
      <c r="K154" s="20"/>
      <c r="L154" s="20"/>
      <c r="M154" s="80"/>
      <c r="N154" s="19"/>
      <c r="O154" s="6"/>
      <c r="P154" s="83" t="e">
        <f>IF(B154="","",VLOOKUP(B154,#REF!,17,FALSE))</f>
        <v>#REF!</v>
      </c>
      <c r="Q154" s="84">
        <f>IF(B154="","",VLOOKUP(B154,'Suivi Dates'!C:P,14,FALSE))</f>
        <v>7</v>
      </c>
      <c r="R154" s="85" t="str">
        <f>IF(B154="","",VLOOKUP(B154,'Suivi Dates'!C:S,17,FALSE))</f>
        <v/>
      </c>
      <c r="S154" s="86" t="str">
        <f>IF(B154="","",VLOOKUP(B154,'Suivi Dates'!C:V,20))</f>
        <v/>
      </c>
      <c r="T154" s="87">
        <f t="shared" si="19"/>
        <v>7</v>
      </c>
      <c r="U154" s="88"/>
      <c r="V154" s="85"/>
      <c r="W154" s="86"/>
      <c r="X154" s="87">
        <f t="shared" si="20"/>
        <v>0</v>
      </c>
      <c r="Y154" s="88"/>
      <c r="Z154" s="85"/>
      <c r="AA154" s="86"/>
      <c r="AB154" s="87">
        <f t="shared" si="21"/>
        <v>0</v>
      </c>
      <c r="AC154" s="88"/>
      <c r="AD154" s="85"/>
      <c r="AE154" s="86"/>
      <c r="AF154" s="87">
        <f t="shared" si="22"/>
        <v>0</v>
      </c>
      <c r="AG154" s="89">
        <f t="shared" si="23"/>
        <v>7</v>
      </c>
      <c r="AH154" s="90"/>
      <c r="AI154" s="91" t="str">
        <f>IF(G154="","",VLOOKUP(G154,#REF!,4,0))</f>
        <v/>
      </c>
      <c r="AJ154" s="92" t="str">
        <f>IF(G154="","",VLOOKUP(G154,#REF!,5,FALSE))</f>
        <v/>
      </c>
    </row>
    <row r="155" spans="1:36" x14ac:dyDescent="0.3">
      <c r="A155" s="79" t="str">
        <f>IF(B155="","",IF(G155="","",VLOOKUP(G155,#REF!,3,0)))</f>
        <v/>
      </c>
      <c r="B155" s="52">
        <v>14242</v>
      </c>
      <c r="C155" s="52"/>
      <c r="D155" s="52"/>
      <c r="E155" s="52"/>
      <c r="F155" s="80"/>
      <c r="G155" s="81"/>
      <c r="H155" s="82"/>
      <c r="I155" s="20"/>
      <c r="J155" s="19"/>
      <c r="K155" s="20"/>
      <c r="L155" s="20"/>
      <c r="M155" s="80"/>
      <c r="N155" s="19"/>
      <c r="O155" s="6"/>
      <c r="P155" s="83" t="e">
        <f>IF(B155="","",VLOOKUP(B155,#REF!,17,FALSE))</f>
        <v>#REF!</v>
      </c>
      <c r="Q155" s="84">
        <f>IF(B155="","",VLOOKUP(B155,'Suivi Dates'!C:P,14,FALSE))</f>
        <v>6</v>
      </c>
      <c r="R155" s="85" t="str">
        <f>IF(B155="","",VLOOKUP(B155,'Suivi Dates'!C:S,17,FALSE))</f>
        <v/>
      </c>
      <c r="S155" s="86" t="str">
        <f>IF(B155="","",VLOOKUP(B155,'Suivi Dates'!C:V,20))</f>
        <v/>
      </c>
      <c r="T155" s="87">
        <f t="shared" si="19"/>
        <v>6</v>
      </c>
      <c r="U155" s="88"/>
      <c r="V155" s="85"/>
      <c r="W155" s="86"/>
      <c r="X155" s="87">
        <f t="shared" si="20"/>
        <v>0</v>
      </c>
      <c r="Y155" s="88"/>
      <c r="Z155" s="85"/>
      <c r="AA155" s="86"/>
      <c r="AB155" s="87">
        <f t="shared" si="21"/>
        <v>0</v>
      </c>
      <c r="AC155" s="88"/>
      <c r="AD155" s="85"/>
      <c r="AE155" s="86"/>
      <c r="AF155" s="87">
        <f t="shared" si="22"/>
        <v>0</v>
      </c>
      <c r="AG155" s="89">
        <f t="shared" si="23"/>
        <v>6</v>
      </c>
      <c r="AH155" s="90"/>
      <c r="AI155" s="91" t="str">
        <f>IF(G155="","",VLOOKUP(G155,#REF!,4,0))</f>
        <v/>
      </c>
      <c r="AJ155" s="92" t="str">
        <f>IF(G155="","",VLOOKUP(G155,#REF!,5,FALSE))</f>
        <v/>
      </c>
    </row>
    <row r="156" spans="1:36" x14ac:dyDescent="0.3">
      <c r="A156" s="79" t="str">
        <f>IF(B156="","",IF(G156="","",VLOOKUP(G156,#REF!,3,0)))</f>
        <v/>
      </c>
      <c r="B156" s="52">
        <v>13815</v>
      </c>
      <c r="C156" s="52"/>
      <c r="D156" s="52"/>
      <c r="E156" s="52"/>
      <c r="F156" s="80"/>
      <c r="G156" s="81"/>
      <c r="H156" s="82"/>
      <c r="I156" s="20"/>
      <c r="J156" s="19"/>
      <c r="K156" s="20"/>
      <c r="L156" s="20"/>
      <c r="M156" s="80"/>
      <c r="N156" s="19"/>
      <c r="O156" s="6"/>
      <c r="P156" s="83" t="e">
        <f>IF(B156="","",VLOOKUP(B156,#REF!,17,FALSE))</f>
        <v>#REF!</v>
      </c>
      <c r="Q156" s="84">
        <f>IF(B156="","",VLOOKUP(B156,'Suivi Dates'!C:P,14,FALSE))</f>
        <v>9</v>
      </c>
      <c r="R156" s="85">
        <f>IF(B156="","",VLOOKUP(B156,'Suivi Dates'!C:S,17,FALSE))</f>
        <v>6</v>
      </c>
      <c r="S156" s="86" t="str">
        <f>IF(B156="","",VLOOKUP(B156,'Suivi Dates'!C:V,20))</f>
        <v/>
      </c>
      <c r="T156" s="87">
        <f t="shared" si="19"/>
        <v>15</v>
      </c>
      <c r="U156" s="88"/>
      <c r="V156" s="85"/>
      <c r="W156" s="86"/>
      <c r="X156" s="87">
        <f t="shared" si="20"/>
        <v>0</v>
      </c>
      <c r="Y156" s="88"/>
      <c r="Z156" s="85"/>
      <c r="AA156" s="86"/>
      <c r="AB156" s="87">
        <f t="shared" si="21"/>
        <v>0</v>
      </c>
      <c r="AC156" s="88"/>
      <c r="AD156" s="85"/>
      <c r="AE156" s="86"/>
      <c r="AF156" s="87">
        <f t="shared" si="22"/>
        <v>0</v>
      </c>
      <c r="AG156" s="89">
        <f t="shared" si="23"/>
        <v>15</v>
      </c>
      <c r="AH156" s="90"/>
      <c r="AI156" s="91" t="str">
        <f>IF(G156="","",VLOOKUP(G156,#REF!,4,0))</f>
        <v/>
      </c>
      <c r="AJ156" s="92" t="str">
        <f>IF(G156="","",VLOOKUP(G156,#REF!,5,FALSE))</f>
        <v/>
      </c>
    </row>
    <row r="157" spans="1:36" x14ac:dyDescent="0.3">
      <c r="A157" s="79" t="str">
        <f>IF(B157="","",IF(G157="","",VLOOKUP(G157,#REF!,3,0)))</f>
        <v/>
      </c>
      <c r="B157" s="52">
        <v>140648</v>
      </c>
      <c r="C157" s="52"/>
      <c r="D157" s="52"/>
      <c r="E157" s="52"/>
      <c r="F157" s="80"/>
      <c r="G157" s="81"/>
      <c r="H157" s="82"/>
      <c r="I157" s="20"/>
      <c r="J157" s="19"/>
      <c r="K157" s="20"/>
      <c r="L157" s="20"/>
      <c r="M157" s="80"/>
      <c r="N157" s="19"/>
      <c r="O157" s="6"/>
      <c r="P157" s="83" t="e">
        <f>IF(B157="","",VLOOKUP(B157,#REF!,17,FALSE))</f>
        <v>#REF!</v>
      </c>
      <c r="Q157" s="84">
        <f>IF(B157="","",VLOOKUP(B157,'Suivi Dates'!C:P,14,FALSE))</f>
        <v>3</v>
      </c>
      <c r="R157" s="85">
        <f>IF(B157="","",VLOOKUP(B157,'Suivi Dates'!C:S,17,FALSE))</f>
        <v>1</v>
      </c>
      <c r="S157" s="86" t="str">
        <f>IF(B157="","",VLOOKUP(B157,'Suivi Dates'!C:V,20))</f>
        <v/>
      </c>
      <c r="T157" s="87">
        <f t="shared" si="19"/>
        <v>4</v>
      </c>
      <c r="U157" s="88"/>
      <c r="V157" s="85"/>
      <c r="W157" s="86"/>
      <c r="X157" s="87">
        <f t="shared" si="20"/>
        <v>0</v>
      </c>
      <c r="Y157" s="88"/>
      <c r="Z157" s="85"/>
      <c r="AA157" s="86"/>
      <c r="AB157" s="87">
        <f t="shared" si="21"/>
        <v>0</v>
      </c>
      <c r="AC157" s="88"/>
      <c r="AD157" s="85"/>
      <c r="AE157" s="86"/>
      <c r="AF157" s="87">
        <f t="shared" si="22"/>
        <v>0</v>
      </c>
      <c r="AG157" s="89">
        <f t="shared" si="23"/>
        <v>4</v>
      </c>
      <c r="AH157" s="90"/>
      <c r="AI157" s="91" t="str">
        <f>IF(G157="","",VLOOKUP(G157,#REF!,4,0))</f>
        <v/>
      </c>
      <c r="AJ157" s="92" t="str">
        <f>IF(G157="","",VLOOKUP(G157,#REF!,5,FALSE))</f>
        <v/>
      </c>
    </row>
    <row r="158" spans="1:36" x14ac:dyDescent="0.3">
      <c r="A158" s="79" t="str">
        <f>IF(B158="","",IF(G158="","",VLOOKUP(G158,#REF!,3,0)))</f>
        <v/>
      </c>
      <c r="B158" s="52">
        <v>3641</v>
      </c>
      <c r="C158" s="52"/>
      <c r="D158" s="52"/>
      <c r="E158" s="52"/>
      <c r="F158" s="80"/>
      <c r="G158" s="81"/>
      <c r="H158" s="82"/>
      <c r="I158" s="20"/>
      <c r="J158" s="19"/>
      <c r="K158" s="20"/>
      <c r="L158" s="20"/>
      <c r="M158" s="80"/>
      <c r="N158" s="19"/>
      <c r="O158" s="6"/>
      <c r="P158" s="83" t="e">
        <f>IF(B158="","",VLOOKUP(B158,#REF!,17,FALSE))</f>
        <v>#REF!</v>
      </c>
      <c r="Q158" s="84">
        <f>IF(B158="","",VLOOKUP(B158,'Suivi Dates'!C:P,14,FALSE))</f>
        <v>1</v>
      </c>
      <c r="R158" s="85" t="str">
        <f>IF(B158="","",VLOOKUP(B158,'Suivi Dates'!C:S,17,FALSE))</f>
        <v/>
      </c>
      <c r="S158" s="86" t="str">
        <f>IF(B158="","",VLOOKUP(B158,'Suivi Dates'!C:V,20))</f>
        <v/>
      </c>
      <c r="T158" s="87">
        <f t="shared" si="19"/>
        <v>1</v>
      </c>
      <c r="U158" s="88"/>
      <c r="V158" s="85"/>
      <c r="W158" s="86"/>
      <c r="X158" s="87">
        <f t="shared" si="20"/>
        <v>0</v>
      </c>
      <c r="Y158" s="88"/>
      <c r="Z158" s="85"/>
      <c r="AA158" s="86"/>
      <c r="AB158" s="87">
        <f t="shared" si="21"/>
        <v>0</v>
      </c>
      <c r="AC158" s="88"/>
      <c r="AD158" s="85"/>
      <c r="AE158" s="86"/>
      <c r="AF158" s="87">
        <f t="shared" si="22"/>
        <v>0</v>
      </c>
      <c r="AG158" s="89">
        <f t="shared" si="23"/>
        <v>1</v>
      </c>
      <c r="AH158" s="90"/>
      <c r="AI158" s="91" t="str">
        <f>IF(G158="","",VLOOKUP(G158,#REF!,4,0))</f>
        <v/>
      </c>
      <c r="AJ158" s="92" t="str">
        <f>IF(G158="","",VLOOKUP(G158,#REF!,5,FALSE))</f>
        <v/>
      </c>
    </row>
    <row r="159" spans="1:36" x14ac:dyDescent="0.3">
      <c r="A159" s="79" t="str">
        <f>IF(B159="","",IF(G159="","",VLOOKUP(G159,#REF!,3,0)))</f>
        <v/>
      </c>
      <c r="B159" s="52">
        <v>11894</v>
      </c>
      <c r="C159" s="52"/>
      <c r="D159" s="52"/>
      <c r="E159" s="52"/>
      <c r="F159" s="80"/>
      <c r="G159" s="81"/>
      <c r="H159" s="82"/>
      <c r="I159" s="20"/>
      <c r="J159" s="19"/>
      <c r="K159" s="20"/>
      <c r="L159" s="20"/>
      <c r="M159" s="80"/>
      <c r="N159" s="19"/>
      <c r="O159" s="6"/>
      <c r="P159" s="83" t="e">
        <f>IF(B159="","",VLOOKUP(B159,#REF!,17,FALSE))</f>
        <v>#REF!</v>
      </c>
      <c r="Q159" s="84">
        <f>IF(B159="","",VLOOKUP(B159,'Suivi Dates'!C:P,14,FALSE))</f>
        <v>2</v>
      </c>
      <c r="R159" s="85" t="str">
        <f>IF(B159="","",VLOOKUP(B159,'Suivi Dates'!C:S,17,FALSE))</f>
        <v/>
      </c>
      <c r="S159" s="86" t="str">
        <f>IF(B159="","",VLOOKUP(B159,'Suivi Dates'!C:V,20))</f>
        <v/>
      </c>
      <c r="T159" s="87">
        <f t="shared" si="19"/>
        <v>2</v>
      </c>
      <c r="U159" s="88"/>
      <c r="V159" s="85"/>
      <c r="W159" s="86"/>
      <c r="X159" s="87">
        <f t="shared" si="20"/>
        <v>0</v>
      </c>
      <c r="Y159" s="88"/>
      <c r="Z159" s="85"/>
      <c r="AA159" s="86"/>
      <c r="AB159" s="87">
        <f t="shared" si="21"/>
        <v>0</v>
      </c>
      <c r="AC159" s="88"/>
      <c r="AD159" s="85"/>
      <c r="AE159" s="86"/>
      <c r="AF159" s="87">
        <f t="shared" si="22"/>
        <v>0</v>
      </c>
      <c r="AG159" s="89">
        <f t="shared" si="23"/>
        <v>2</v>
      </c>
      <c r="AH159" s="90"/>
      <c r="AI159" s="91" t="str">
        <f>IF(G159="","",VLOOKUP(G159,#REF!,4,0))</f>
        <v/>
      </c>
      <c r="AJ159" s="92" t="str">
        <f>IF(G159="","",VLOOKUP(G159,#REF!,5,FALSE))</f>
        <v/>
      </c>
    </row>
    <row r="160" spans="1:36" x14ac:dyDescent="0.3">
      <c r="A160" s="79" t="str">
        <f>IF(B160="","",IF(G160="","",VLOOKUP(G160,#REF!,3,0)))</f>
        <v/>
      </c>
      <c r="B160" s="52">
        <v>129090</v>
      </c>
      <c r="C160" s="52"/>
      <c r="D160" s="52"/>
      <c r="E160" s="52"/>
      <c r="F160" s="80"/>
      <c r="G160" s="81"/>
      <c r="H160" s="82"/>
      <c r="I160" s="20"/>
      <c r="J160" s="19"/>
      <c r="K160" s="20"/>
      <c r="L160" s="20"/>
      <c r="M160" s="80"/>
      <c r="N160" s="19"/>
      <c r="O160" s="6"/>
      <c r="P160" s="83" t="e">
        <f>IF(B160="","",VLOOKUP(B160,#REF!,17,FALSE))</f>
        <v>#REF!</v>
      </c>
      <c r="Q160" s="84">
        <f>IF(B160="","",VLOOKUP(B160,'Suivi Dates'!C:P,14,FALSE))</f>
        <v>31</v>
      </c>
      <c r="R160" s="85" t="str">
        <f>IF(B160="","",VLOOKUP(B160,'Suivi Dates'!C:S,17,FALSE))</f>
        <v/>
      </c>
      <c r="S160" s="86" t="str">
        <f>IF(B160="","",VLOOKUP(B160,'Suivi Dates'!C:V,20))</f>
        <v/>
      </c>
      <c r="T160" s="87">
        <f t="shared" si="19"/>
        <v>31</v>
      </c>
      <c r="U160" s="88"/>
      <c r="V160" s="85"/>
      <c r="W160" s="86"/>
      <c r="X160" s="87">
        <f t="shared" si="20"/>
        <v>0</v>
      </c>
      <c r="Y160" s="88"/>
      <c r="Z160" s="85"/>
      <c r="AA160" s="86"/>
      <c r="AB160" s="87">
        <f t="shared" si="21"/>
        <v>0</v>
      </c>
      <c r="AC160" s="88"/>
      <c r="AD160" s="85"/>
      <c r="AE160" s="86"/>
      <c r="AF160" s="87">
        <f t="shared" si="22"/>
        <v>0</v>
      </c>
      <c r="AG160" s="89">
        <f t="shared" si="23"/>
        <v>31</v>
      </c>
      <c r="AH160" s="90"/>
      <c r="AI160" s="91" t="str">
        <f>IF(G160="","",VLOOKUP(G160,#REF!,4,0))</f>
        <v/>
      </c>
      <c r="AJ160" s="92" t="str">
        <f>IF(G160="","",VLOOKUP(G160,#REF!,5,FALSE))</f>
        <v/>
      </c>
    </row>
    <row r="161" spans="1:36" x14ac:dyDescent="0.3">
      <c r="A161" s="79" t="str">
        <f>IF(B161="","",IF(G161="","",VLOOKUP(G161,#REF!,3,0)))</f>
        <v/>
      </c>
      <c r="B161" s="52">
        <v>4656</v>
      </c>
      <c r="C161" s="52"/>
      <c r="D161" s="52"/>
      <c r="E161" s="52"/>
      <c r="F161" s="80"/>
      <c r="G161" s="81"/>
      <c r="H161" s="82"/>
      <c r="I161" s="20"/>
      <c r="J161" s="19"/>
      <c r="K161" s="20"/>
      <c r="L161" s="20"/>
      <c r="M161" s="80"/>
      <c r="N161" s="19"/>
      <c r="O161" s="6"/>
      <c r="P161" s="83" t="e">
        <f>IF(B161="","",VLOOKUP(B161,#REF!,17,FALSE))</f>
        <v>#REF!</v>
      </c>
      <c r="Q161" s="84">
        <f>IF(B161="","",VLOOKUP(B161,'Suivi Dates'!C:P,14,FALSE))</f>
        <v>30</v>
      </c>
      <c r="R161" s="85" t="str">
        <f>IF(B161="","",VLOOKUP(B161,'Suivi Dates'!C:S,17,FALSE))</f>
        <v/>
      </c>
      <c r="S161" s="86" t="str">
        <f>IF(B161="","",VLOOKUP(B161,'Suivi Dates'!C:V,20))</f>
        <v/>
      </c>
      <c r="T161" s="87">
        <f t="shared" si="19"/>
        <v>30</v>
      </c>
      <c r="U161" s="88"/>
      <c r="V161" s="85"/>
      <c r="W161" s="86"/>
      <c r="X161" s="87">
        <f t="shared" si="20"/>
        <v>0</v>
      </c>
      <c r="Y161" s="88"/>
      <c r="Z161" s="85"/>
      <c r="AA161" s="86"/>
      <c r="AB161" s="87">
        <f t="shared" si="21"/>
        <v>0</v>
      </c>
      <c r="AC161" s="88"/>
      <c r="AD161" s="85"/>
      <c r="AE161" s="86"/>
      <c r="AF161" s="87">
        <f t="shared" si="22"/>
        <v>0</v>
      </c>
      <c r="AG161" s="89">
        <f t="shared" si="23"/>
        <v>30</v>
      </c>
      <c r="AH161" s="90"/>
      <c r="AI161" s="91" t="str">
        <f>IF(G161="","",VLOOKUP(G161,#REF!,4,0))</f>
        <v/>
      </c>
      <c r="AJ161" s="92" t="str">
        <f>IF(G161="","",VLOOKUP(G161,#REF!,5,FALSE))</f>
        <v/>
      </c>
    </row>
    <row r="162" spans="1:36" x14ac:dyDescent="0.3">
      <c r="A162" s="79" t="str">
        <f>IF(B162="","",IF(G162="","",VLOOKUP(G162,#REF!,3,0)))</f>
        <v/>
      </c>
      <c r="B162" s="52">
        <v>4771</v>
      </c>
      <c r="C162" s="52"/>
      <c r="D162" s="52"/>
      <c r="E162" s="52"/>
      <c r="F162" s="80"/>
      <c r="G162" s="81"/>
      <c r="H162" s="82"/>
      <c r="I162" s="20"/>
      <c r="J162" s="19"/>
      <c r="K162" s="20"/>
      <c r="L162" s="20"/>
      <c r="M162" s="80"/>
      <c r="N162" s="19"/>
      <c r="O162" s="6"/>
      <c r="P162" s="83" t="e">
        <f>IF(B162="","",VLOOKUP(B162,#REF!,17,FALSE))</f>
        <v>#REF!</v>
      </c>
      <c r="Q162" s="84">
        <f>IF(B162="","",VLOOKUP(B162,'Suivi Dates'!C:P,14,FALSE))</f>
        <v>10</v>
      </c>
      <c r="R162" s="85" t="str">
        <f>IF(B162="","",VLOOKUP(B162,'Suivi Dates'!C:S,17,FALSE))</f>
        <v/>
      </c>
      <c r="S162" s="86" t="str">
        <f>IF(B162="","",VLOOKUP(B162,'Suivi Dates'!C:V,20))</f>
        <v/>
      </c>
      <c r="T162" s="87">
        <f t="shared" si="19"/>
        <v>10</v>
      </c>
      <c r="U162" s="88"/>
      <c r="V162" s="85"/>
      <c r="W162" s="86"/>
      <c r="X162" s="87">
        <f t="shared" si="20"/>
        <v>0</v>
      </c>
      <c r="Y162" s="88"/>
      <c r="Z162" s="85"/>
      <c r="AA162" s="86"/>
      <c r="AB162" s="87">
        <f t="shared" si="21"/>
        <v>0</v>
      </c>
      <c r="AC162" s="88"/>
      <c r="AD162" s="85"/>
      <c r="AE162" s="86"/>
      <c r="AF162" s="87">
        <f t="shared" si="22"/>
        <v>0</v>
      </c>
      <c r="AG162" s="89">
        <f t="shared" si="23"/>
        <v>10</v>
      </c>
      <c r="AH162" s="90"/>
      <c r="AI162" s="91" t="str">
        <f>IF(G162="","",VLOOKUP(G162,#REF!,4,0))</f>
        <v/>
      </c>
      <c r="AJ162" s="92" t="str">
        <f>IF(G162="","",VLOOKUP(G162,#REF!,5,FALSE))</f>
        <v/>
      </c>
    </row>
    <row r="163" spans="1:36" x14ac:dyDescent="0.3">
      <c r="A163" s="79" t="str">
        <f>IF(B163="","",IF(G163="","",VLOOKUP(G163,#REF!,3,0)))</f>
        <v/>
      </c>
      <c r="B163" s="52">
        <v>113969</v>
      </c>
      <c r="C163" s="52"/>
      <c r="D163" s="52"/>
      <c r="E163" s="52"/>
      <c r="F163" s="80"/>
      <c r="G163" s="81"/>
      <c r="H163" s="82"/>
      <c r="I163" s="20"/>
      <c r="J163" s="19"/>
      <c r="K163" s="20"/>
      <c r="L163" s="20"/>
      <c r="M163" s="80"/>
      <c r="N163" s="19"/>
      <c r="O163" s="6"/>
      <c r="P163" s="83" t="e">
        <f>IF(B163="","",VLOOKUP(B163,#REF!,17,FALSE))</f>
        <v>#REF!</v>
      </c>
      <c r="Q163" s="84">
        <f>IF(B163="","",VLOOKUP(B163,'Suivi Dates'!C:P,14,FALSE))</f>
        <v>14</v>
      </c>
      <c r="R163" s="85">
        <f>IF(B163="","",VLOOKUP(B163,'Suivi Dates'!C:S,17,FALSE))</f>
        <v>10</v>
      </c>
      <c r="S163" s="86" t="str">
        <f>IF(B163="","",VLOOKUP(B163,'Suivi Dates'!C:V,20))</f>
        <v/>
      </c>
      <c r="T163" s="87">
        <f t="shared" si="19"/>
        <v>24</v>
      </c>
      <c r="U163" s="88"/>
      <c r="V163" s="85"/>
      <c r="W163" s="86"/>
      <c r="X163" s="87">
        <f t="shared" si="20"/>
        <v>0</v>
      </c>
      <c r="Y163" s="88"/>
      <c r="Z163" s="85"/>
      <c r="AA163" s="86"/>
      <c r="AB163" s="87">
        <f t="shared" si="21"/>
        <v>0</v>
      </c>
      <c r="AC163" s="88"/>
      <c r="AD163" s="85"/>
      <c r="AE163" s="86"/>
      <c r="AF163" s="87">
        <f t="shared" si="22"/>
        <v>0</v>
      </c>
      <c r="AG163" s="89">
        <f t="shared" si="23"/>
        <v>24</v>
      </c>
      <c r="AH163" s="90"/>
      <c r="AI163" s="91" t="str">
        <f>IF(G163="","",VLOOKUP(G163,#REF!,4,0))</f>
        <v/>
      </c>
      <c r="AJ163" s="92" t="str">
        <f>IF(G163="","",VLOOKUP(G163,#REF!,5,FALSE))</f>
        <v/>
      </c>
    </row>
    <row r="164" spans="1:36" x14ac:dyDescent="0.3">
      <c r="A164" s="79" t="str">
        <f>IF(B164="","",IF(G164="","",VLOOKUP(G164,#REF!,3,0)))</f>
        <v/>
      </c>
      <c r="B164" s="52">
        <v>3451</v>
      </c>
      <c r="C164" s="52"/>
      <c r="D164" s="52"/>
      <c r="E164" s="52"/>
      <c r="F164" s="80"/>
      <c r="G164" s="81"/>
      <c r="H164" s="82"/>
      <c r="I164" s="20"/>
      <c r="J164" s="19"/>
      <c r="K164" s="20"/>
      <c r="L164" s="20"/>
      <c r="M164" s="80"/>
      <c r="N164" s="19"/>
      <c r="O164" s="6"/>
      <c r="P164" s="83" t="e">
        <f>IF(B164="","",VLOOKUP(B164,#REF!,17,FALSE))</f>
        <v>#REF!</v>
      </c>
      <c r="Q164" s="84">
        <f>IF(B164="","",VLOOKUP(B164,'Suivi Dates'!C:P,14,FALSE))</f>
        <v>9</v>
      </c>
      <c r="R164" s="85" t="str">
        <f>IF(B164="","",VLOOKUP(B164,'Suivi Dates'!C:S,17,FALSE))</f>
        <v/>
      </c>
      <c r="S164" s="86" t="str">
        <f>IF(B164="","",VLOOKUP(B164,'Suivi Dates'!C:V,20))</f>
        <v/>
      </c>
      <c r="T164" s="87">
        <f t="shared" si="19"/>
        <v>9</v>
      </c>
      <c r="U164" s="88"/>
      <c r="V164" s="85"/>
      <c r="W164" s="86"/>
      <c r="X164" s="87">
        <f t="shared" si="20"/>
        <v>0</v>
      </c>
      <c r="Y164" s="88"/>
      <c r="Z164" s="85"/>
      <c r="AA164" s="86"/>
      <c r="AB164" s="87">
        <f t="shared" si="21"/>
        <v>0</v>
      </c>
      <c r="AC164" s="88"/>
      <c r="AD164" s="85"/>
      <c r="AE164" s="86"/>
      <c r="AF164" s="87">
        <f t="shared" si="22"/>
        <v>0</v>
      </c>
      <c r="AG164" s="89">
        <f t="shared" si="23"/>
        <v>9</v>
      </c>
      <c r="AH164" s="90"/>
      <c r="AI164" s="91" t="str">
        <f>IF(G164="","",VLOOKUP(G164,#REF!,4,0))</f>
        <v/>
      </c>
      <c r="AJ164" s="92" t="str">
        <f>IF(G164="","",VLOOKUP(G164,#REF!,5,FALSE))</f>
        <v/>
      </c>
    </row>
    <row r="165" spans="1:36" x14ac:dyDescent="0.3">
      <c r="A165" s="79" t="str">
        <f>IF(B165="","",IF(G165="","",VLOOKUP(G165,#REF!,3,0)))</f>
        <v/>
      </c>
      <c r="B165" s="52">
        <v>3023</v>
      </c>
      <c r="C165" s="52"/>
      <c r="D165" s="52"/>
      <c r="E165" s="52"/>
      <c r="F165" s="80"/>
      <c r="G165" s="81"/>
      <c r="H165" s="82"/>
      <c r="I165" s="20"/>
      <c r="J165" s="19"/>
      <c r="K165" s="20"/>
      <c r="L165" s="20"/>
      <c r="M165" s="80"/>
      <c r="N165" s="19"/>
      <c r="O165" s="6"/>
      <c r="P165" s="83" t="e">
        <f>IF(B165="","",VLOOKUP(B165,#REF!,17,FALSE))</f>
        <v>#REF!</v>
      </c>
      <c r="Q165" s="84">
        <f>IF(B165="","",VLOOKUP(B165,'Suivi Dates'!C:P,14,FALSE))</f>
        <v>11</v>
      </c>
      <c r="R165" s="85" t="str">
        <f>IF(B165="","",VLOOKUP(B165,'Suivi Dates'!C:S,17,FALSE))</f>
        <v/>
      </c>
      <c r="S165" s="86" t="e">
        <f>IF(B165="","",VLOOKUP(B165,'Suivi Dates'!C:V,20))</f>
        <v>#N/A</v>
      </c>
      <c r="T165" s="87" t="e">
        <f t="shared" si="19"/>
        <v>#N/A</v>
      </c>
      <c r="U165" s="88"/>
      <c r="V165" s="85"/>
      <c r="W165" s="86"/>
      <c r="X165" s="87">
        <f t="shared" si="20"/>
        <v>0</v>
      </c>
      <c r="Y165" s="88"/>
      <c r="Z165" s="85"/>
      <c r="AA165" s="86"/>
      <c r="AB165" s="87">
        <f t="shared" si="21"/>
        <v>0</v>
      </c>
      <c r="AC165" s="88"/>
      <c r="AD165" s="85"/>
      <c r="AE165" s="86"/>
      <c r="AF165" s="87">
        <f t="shared" si="22"/>
        <v>0</v>
      </c>
      <c r="AG165" s="89" t="e">
        <f t="shared" si="23"/>
        <v>#N/A</v>
      </c>
      <c r="AH165" s="90"/>
      <c r="AI165" s="91" t="str">
        <f>IF(G165="","",VLOOKUP(G165,#REF!,4,0))</f>
        <v/>
      </c>
      <c r="AJ165" s="92" t="str">
        <f>IF(G165="","",VLOOKUP(G165,#REF!,5,FALSE))</f>
        <v/>
      </c>
    </row>
    <row r="166" spans="1:36" x14ac:dyDescent="0.3">
      <c r="A166" s="79" t="str">
        <f>IF(B166="","",IF(G166="","",VLOOKUP(G166,#REF!,3,0)))</f>
        <v/>
      </c>
      <c r="B166" s="52">
        <v>3023</v>
      </c>
      <c r="C166" s="52"/>
      <c r="D166" s="52"/>
      <c r="E166" s="52"/>
      <c r="F166" s="80"/>
      <c r="G166" s="81"/>
      <c r="H166" s="82"/>
      <c r="I166" s="20"/>
      <c r="J166" s="19"/>
      <c r="K166" s="20"/>
      <c r="L166" s="20"/>
      <c r="M166" s="80"/>
      <c r="N166" s="19"/>
      <c r="O166" s="6"/>
      <c r="P166" s="83" t="e">
        <f>IF(B166="","",VLOOKUP(B166,#REF!,17,FALSE))</f>
        <v>#REF!</v>
      </c>
      <c r="Q166" s="84">
        <f>IF(B166="","",VLOOKUP(B166,'Suivi Dates'!C:P,14,FALSE))</f>
        <v>11</v>
      </c>
      <c r="R166" s="85" t="str">
        <f>IF(B166="","",VLOOKUP(B166,'Suivi Dates'!C:S,17,FALSE))</f>
        <v/>
      </c>
      <c r="S166" s="86" t="e">
        <f>IF(B166="","",VLOOKUP(B166,'Suivi Dates'!C:V,20))</f>
        <v>#N/A</v>
      </c>
      <c r="T166" s="87" t="e">
        <f t="shared" si="19"/>
        <v>#N/A</v>
      </c>
      <c r="U166" s="88"/>
      <c r="V166" s="85"/>
      <c r="W166" s="86"/>
      <c r="X166" s="87">
        <f t="shared" si="20"/>
        <v>0</v>
      </c>
      <c r="Y166" s="88"/>
      <c r="Z166" s="85"/>
      <c r="AA166" s="86"/>
      <c r="AB166" s="87">
        <f t="shared" si="21"/>
        <v>0</v>
      </c>
      <c r="AC166" s="88"/>
      <c r="AD166" s="85"/>
      <c r="AE166" s="86"/>
      <c r="AF166" s="87">
        <f t="shared" si="22"/>
        <v>0</v>
      </c>
      <c r="AG166" s="89" t="e">
        <f t="shared" si="23"/>
        <v>#N/A</v>
      </c>
      <c r="AH166" s="90"/>
      <c r="AI166" s="91" t="str">
        <f>IF(G166="","",VLOOKUP(G166,#REF!,4,0))</f>
        <v/>
      </c>
      <c r="AJ166" s="92" t="str">
        <f>IF(G166="","",VLOOKUP(G166,#REF!,5,FALSE))</f>
        <v/>
      </c>
    </row>
    <row r="167" spans="1:36" x14ac:dyDescent="0.3">
      <c r="A167" s="79" t="str">
        <f>IF(B167="","",IF(G167="","",VLOOKUP(G167,#REF!,3,0)))</f>
        <v/>
      </c>
      <c r="B167" s="52">
        <v>133923</v>
      </c>
      <c r="C167" s="52"/>
      <c r="D167" s="52"/>
      <c r="E167" s="52"/>
      <c r="F167" s="80"/>
      <c r="G167" s="81"/>
      <c r="H167" s="82"/>
      <c r="I167" s="20"/>
      <c r="J167" s="19"/>
      <c r="K167" s="20"/>
      <c r="L167" s="20"/>
      <c r="M167" s="80"/>
      <c r="N167" s="19"/>
      <c r="O167" s="6"/>
      <c r="P167" s="83" t="e">
        <f>IF(B167="","",VLOOKUP(B167,#REF!,17,FALSE))</f>
        <v>#REF!</v>
      </c>
      <c r="Q167" s="84">
        <f>IF(B167="","",VLOOKUP(B167,'Suivi Dates'!C:P,14,FALSE))</f>
        <v>3</v>
      </c>
      <c r="R167" s="85" t="str">
        <f>IF(B167="","",VLOOKUP(B167,'Suivi Dates'!C:S,17,FALSE))</f>
        <v/>
      </c>
      <c r="S167" s="86" t="str">
        <f>IF(B167="","",VLOOKUP(B167,'Suivi Dates'!C:V,20))</f>
        <v/>
      </c>
      <c r="T167" s="87">
        <f t="shared" si="19"/>
        <v>3</v>
      </c>
      <c r="U167" s="88"/>
      <c r="V167" s="85"/>
      <c r="W167" s="86"/>
      <c r="X167" s="87">
        <f t="shared" si="20"/>
        <v>0</v>
      </c>
      <c r="Y167" s="88"/>
      <c r="Z167" s="85"/>
      <c r="AA167" s="86"/>
      <c r="AB167" s="87">
        <f t="shared" si="21"/>
        <v>0</v>
      </c>
      <c r="AC167" s="88"/>
      <c r="AD167" s="85"/>
      <c r="AE167" s="86"/>
      <c r="AF167" s="87">
        <f t="shared" si="22"/>
        <v>0</v>
      </c>
      <c r="AG167" s="89">
        <f t="shared" si="23"/>
        <v>3</v>
      </c>
      <c r="AH167" s="90"/>
      <c r="AI167" s="91" t="str">
        <f>IF(G167="","",VLOOKUP(G167,#REF!,4,0))</f>
        <v/>
      </c>
      <c r="AJ167" s="92" t="str">
        <f>IF(G167="","",VLOOKUP(G167,#REF!,5,FALSE))</f>
        <v/>
      </c>
    </row>
    <row r="168" spans="1:36" x14ac:dyDescent="0.3">
      <c r="A168" s="79" t="str">
        <f>IF(B168="","",IF(G168="","",VLOOKUP(G168,#REF!,3,0)))</f>
        <v/>
      </c>
      <c r="B168" s="52">
        <v>161617</v>
      </c>
      <c r="C168" s="52"/>
      <c r="D168" s="52"/>
      <c r="E168" s="52"/>
      <c r="F168" s="80"/>
      <c r="G168" s="81"/>
      <c r="H168" s="82"/>
      <c r="I168" s="20"/>
      <c r="J168" s="19"/>
      <c r="K168" s="20"/>
      <c r="L168" s="20"/>
      <c r="M168" s="80"/>
      <c r="N168" s="19"/>
      <c r="O168" s="6"/>
      <c r="P168" s="83" t="e">
        <f>IF(B168="","",VLOOKUP(B168,#REF!,17,FALSE))</f>
        <v>#REF!</v>
      </c>
      <c r="Q168" s="84">
        <f>IF(B168="","",VLOOKUP(B168,'Suivi Dates'!C:P,14,FALSE))</f>
        <v>8</v>
      </c>
      <c r="R168" s="85" t="str">
        <f>IF(B168="","",VLOOKUP(B168,'Suivi Dates'!C:S,17,FALSE))</f>
        <v/>
      </c>
      <c r="S168" s="86" t="str">
        <f>IF(B168="","",VLOOKUP(B168,'Suivi Dates'!C:V,20))</f>
        <v/>
      </c>
      <c r="T168" s="87">
        <f t="shared" si="19"/>
        <v>8</v>
      </c>
      <c r="U168" s="88"/>
      <c r="V168" s="85"/>
      <c r="W168" s="86"/>
      <c r="X168" s="87">
        <f t="shared" si="20"/>
        <v>0</v>
      </c>
      <c r="Y168" s="88"/>
      <c r="Z168" s="85"/>
      <c r="AA168" s="86"/>
      <c r="AB168" s="87">
        <f t="shared" si="21"/>
        <v>0</v>
      </c>
      <c r="AC168" s="88"/>
      <c r="AD168" s="85"/>
      <c r="AE168" s="86"/>
      <c r="AF168" s="87">
        <f t="shared" si="22"/>
        <v>0</v>
      </c>
      <c r="AG168" s="89">
        <f t="shared" si="23"/>
        <v>8</v>
      </c>
      <c r="AH168" s="90"/>
      <c r="AI168" s="91" t="str">
        <f>IF(G168="","",VLOOKUP(G168,#REF!,4,0))</f>
        <v/>
      </c>
      <c r="AJ168" s="92" t="str">
        <f>IF(G168="","",VLOOKUP(G168,#REF!,5,FALSE))</f>
        <v/>
      </c>
    </row>
    <row r="169" spans="1:36" x14ac:dyDescent="0.3">
      <c r="A169" s="79" t="str">
        <f>IF(B169="","",IF(G169="","",VLOOKUP(G169,#REF!,3,0)))</f>
        <v/>
      </c>
      <c r="B169" s="52">
        <v>161617</v>
      </c>
      <c r="C169" s="52"/>
      <c r="D169" s="52"/>
      <c r="E169" s="52"/>
      <c r="F169" s="80"/>
      <c r="G169" s="81"/>
      <c r="H169" s="82"/>
      <c r="I169" s="20"/>
      <c r="J169" s="19"/>
      <c r="K169" s="20"/>
      <c r="L169" s="20"/>
      <c r="M169" s="80"/>
      <c r="N169" s="19"/>
      <c r="O169" s="6"/>
      <c r="P169" s="83" t="e">
        <f>IF(B169="","",VLOOKUP(B169,#REF!,17,FALSE))</f>
        <v>#REF!</v>
      </c>
      <c r="Q169" s="84">
        <f>IF(B169="","",VLOOKUP(B169,'Suivi Dates'!C:P,14,FALSE))</f>
        <v>8</v>
      </c>
      <c r="R169" s="85" t="str">
        <f>IF(B169="","",VLOOKUP(B169,'Suivi Dates'!C:S,17,FALSE))</f>
        <v/>
      </c>
      <c r="S169" s="86" t="str">
        <f>IF(B169="","",VLOOKUP(B169,'Suivi Dates'!C:V,20))</f>
        <v/>
      </c>
      <c r="T169" s="87">
        <f t="shared" si="19"/>
        <v>8</v>
      </c>
      <c r="U169" s="88"/>
      <c r="V169" s="85"/>
      <c r="W169" s="86"/>
      <c r="X169" s="87">
        <f t="shared" si="20"/>
        <v>0</v>
      </c>
      <c r="Y169" s="88"/>
      <c r="Z169" s="85"/>
      <c r="AA169" s="86"/>
      <c r="AB169" s="87">
        <f t="shared" si="21"/>
        <v>0</v>
      </c>
      <c r="AC169" s="88"/>
      <c r="AD169" s="85"/>
      <c r="AE169" s="86"/>
      <c r="AF169" s="87">
        <f t="shared" si="22"/>
        <v>0</v>
      </c>
      <c r="AG169" s="89">
        <f t="shared" si="23"/>
        <v>8</v>
      </c>
      <c r="AH169" s="90"/>
      <c r="AI169" s="91" t="str">
        <f>IF(G169="","",VLOOKUP(G169,#REF!,4,0))</f>
        <v/>
      </c>
      <c r="AJ169" s="92" t="str">
        <f>IF(G169="","",VLOOKUP(G169,#REF!,5,FALSE))</f>
        <v/>
      </c>
    </row>
    <row r="170" spans="1:36" x14ac:dyDescent="0.3">
      <c r="A170" s="79" t="str">
        <f>IF(B170="","",IF(G170="","",VLOOKUP(G170,#REF!,3,0)))</f>
        <v/>
      </c>
      <c r="B170" s="52">
        <v>14157</v>
      </c>
      <c r="C170" s="52"/>
      <c r="D170" s="52"/>
      <c r="E170" s="52"/>
      <c r="F170" s="80"/>
      <c r="G170" s="81"/>
      <c r="H170" s="82"/>
      <c r="I170" s="20"/>
      <c r="J170" s="19"/>
      <c r="K170" s="20"/>
      <c r="L170" s="20"/>
      <c r="M170" s="80"/>
      <c r="N170" s="19"/>
      <c r="O170" s="6"/>
      <c r="P170" s="83" t="e">
        <f>IF(B170="","",VLOOKUP(B170,#REF!,17,FALSE))</f>
        <v>#REF!</v>
      </c>
      <c r="Q170" s="84">
        <f>IF(B170="","",VLOOKUP(B170,'Suivi Dates'!C:P,14,FALSE))</f>
        <v>9</v>
      </c>
      <c r="R170" s="85" t="str">
        <f>IF(B170="","",VLOOKUP(B170,'Suivi Dates'!C:S,17,FALSE))</f>
        <v/>
      </c>
      <c r="S170" s="86" t="str">
        <f>IF(B170="","",VLOOKUP(B170,'Suivi Dates'!C:V,20))</f>
        <v/>
      </c>
      <c r="T170" s="87">
        <f t="shared" si="19"/>
        <v>9</v>
      </c>
      <c r="U170" s="88"/>
      <c r="V170" s="85"/>
      <c r="W170" s="86"/>
      <c r="X170" s="87">
        <f t="shared" si="20"/>
        <v>0</v>
      </c>
      <c r="Y170" s="88"/>
      <c r="Z170" s="85"/>
      <c r="AA170" s="86"/>
      <c r="AB170" s="87">
        <f t="shared" si="21"/>
        <v>0</v>
      </c>
      <c r="AC170" s="88"/>
      <c r="AD170" s="85"/>
      <c r="AE170" s="86"/>
      <c r="AF170" s="87">
        <f t="shared" si="22"/>
        <v>0</v>
      </c>
      <c r="AG170" s="89">
        <f t="shared" si="23"/>
        <v>9</v>
      </c>
      <c r="AH170" s="90"/>
      <c r="AI170" s="91" t="str">
        <f>IF(G170="","",VLOOKUP(G170,#REF!,4,0))</f>
        <v/>
      </c>
      <c r="AJ170" s="92" t="str">
        <f>IF(G170="","",VLOOKUP(G170,#REF!,5,FALSE))</f>
        <v/>
      </c>
    </row>
    <row r="171" spans="1:36" x14ac:dyDescent="0.3">
      <c r="A171" s="79" t="str">
        <f>IF(B171="","",IF(G171="","",VLOOKUP(G171,#REF!,3,0)))</f>
        <v/>
      </c>
      <c r="B171" s="52">
        <v>11965</v>
      </c>
      <c r="C171" s="52"/>
      <c r="D171" s="52"/>
      <c r="E171" s="52"/>
      <c r="F171" s="80"/>
      <c r="G171" s="81"/>
      <c r="H171" s="82"/>
      <c r="I171" s="20"/>
      <c r="J171" s="19"/>
      <c r="K171" s="20"/>
      <c r="L171" s="20"/>
      <c r="M171" s="80"/>
      <c r="N171" s="19"/>
      <c r="O171" s="6"/>
      <c r="P171" s="83" t="e">
        <f>IF(B171="","",VLOOKUP(B171,#REF!,17,FALSE))</f>
        <v>#REF!</v>
      </c>
      <c r="Q171" s="84">
        <f>IF(B171="","",VLOOKUP(B171,'Suivi Dates'!C:P,14,FALSE))</f>
        <v>12</v>
      </c>
      <c r="R171" s="85" t="str">
        <f>IF(B171="","",VLOOKUP(B171,'Suivi Dates'!C:S,17,FALSE))</f>
        <v/>
      </c>
      <c r="S171" s="86" t="str">
        <f>IF(B171="","",VLOOKUP(B171,'Suivi Dates'!C:V,20))</f>
        <v/>
      </c>
      <c r="T171" s="87">
        <f t="shared" si="19"/>
        <v>12</v>
      </c>
      <c r="U171" s="88"/>
      <c r="V171" s="85"/>
      <c r="W171" s="86"/>
      <c r="X171" s="87">
        <f t="shared" si="20"/>
        <v>0</v>
      </c>
      <c r="Y171" s="88"/>
      <c r="Z171" s="85"/>
      <c r="AA171" s="86"/>
      <c r="AB171" s="87">
        <f t="shared" si="21"/>
        <v>0</v>
      </c>
      <c r="AC171" s="88"/>
      <c r="AD171" s="85"/>
      <c r="AE171" s="86"/>
      <c r="AF171" s="87">
        <f t="shared" si="22"/>
        <v>0</v>
      </c>
      <c r="AG171" s="89">
        <f t="shared" si="23"/>
        <v>12</v>
      </c>
      <c r="AH171" s="90"/>
      <c r="AI171" s="91" t="str">
        <f>IF(G171="","",VLOOKUP(G171,#REF!,4,0))</f>
        <v/>
      </c>
      <c r="AJ171" s="92" t="str">
        <f>IF(G171="","",VLOOKUP(G171,#REF!,5,FALSE))</f>
        <v/>
      </c>
    </row>
    <row r="172" spans="1:36" x14ac:dyDescent="0.3">
      <c r="A172" s="79" t="str">
        <f>IF(B172="","",IF(G172="","",VLOOKUP(G172,#REF!,3,0)))</f>
        <v/>
      </c>
      <c r="B172" s="52">
        <v>12398</v>
      </c>
      <c r="C172" s="52"/>
      <c r="D172" s="52"/>
      <c r="E172" s="52"/>
      <c r="F172" s="80"/>
      <c r="G172" s="81"/>
      <c r="H172" s="82"/>
      <c r="I172" s="20"/>
      <c r="J172" s="19"/>
      <c r="K172" s="20"/>
      <c r="L172" s="20"/>
      <c r="M172" s="80"/>
      <c r="N172" s="19"/>
      <c r="O172" s="6"/>
      <c r="P172" s="83" t="e">
        <f>IF(B172="","",VLOOKUP(B172,#REF!,17,FALSE))</f>
        <v>#REF!</v>
      </c>
      <c r="Q172" s="84">
        <f>IF(B172="","",VLOOKUP(B172,'Suivi Dates'!C:P,14,FALSE))</f>
        <v>17</v>
      </c>
      <c r="R172" s="85" t="str">
        <f>IF(B172="","",VLOOKUP(B172,'Suivi Dates'!C:S,17,FALSE))</f>
        <v/>
      </c>
      <c r="S172" s="86" t="str">
        <f>IF(B172="","",VLOOKUP(B172,'Suivi Dates'!C:V,20))</f>
        <v/>
      </c>
      <c r="T172" s="87">
        <f t="shared" si="19"/>
        <v>17</v>
      </c>
      <c r="U172" s="88"/>
      <c r="V172" s="85"/>
      <c r="W172" s="86"/>
      <c r="X172" s="87">
        <f t="shared" si="20"/>
        <v>0</v>
      </c>
      <c r="Y172" s="88"/>
      <c r="Z172" s="85"/>
      <c r="AA172" s="86"/>
      <c r="AB172" s="87">
        <f t="shared" si="21"/>
        <v>0</v>
      </c>
      <c r="AC172" s="88"/>
      <c r="AD172" s="85"/>
      <c r="AE172" s="86"/>
      <c r="AF172" s="87">
        <f t="shared" si="22"/>
        <v>0</v>
      </c>
      <c r="AG172" s="89">
        <f t="shared" si="23"/>
        <v>17</v>
      </c>
      <c r="AH172" s="90"/>
      <c r="AI172" s="91" t="str">
        <f>IF(G172="","",VLOOKUP(G172,#REF!,4,0))</f>
        <v/>
      </c>
      <c r="AJ172" s="92" t="str">
        <f>IF(G172="","",VLOOKUP(G172,#REF!,5,FALSE))</f>
        <v/>
      </c>
    </row>
    <row r="173" spans="1:36" x14ac:dyDescent="0.3">
      <c r="A173" s="79" t="str">
        <f>IF(B173="","",IF(G173="","",VLOOKUP(G173,#REF!,3,0)))</f>
        <v/>
      </c>
      <c r="B173" s="52">
        <v>113964</v>
      </c>
      <c r="C173" s="52"/>
      <c r="D173" s="52"/>
      <c r="E173" s="52"/>
      <c r="F173" s="80"/>
      <c r="G173" s="81"/>
      <c r="H173" s="82"/>
      <c r="I173" s="20"/>
      <c r="J173" s="19"/>
      <c r="K173" s="20"/>
      <c r="L173" s="20"/>
      <c r="M173" s="80"/>
      <c r="N173" s="19"/>
      <c r="O173" s="6"/>
      <c r="P173" s="83" t="e">
        <f>IF(B173="","",VLOOKUP(B173,#REF!,17,FALSE))</f>
        <v>#REF!</v>
      </c>
      <c r="Q173" s="84">
        <f>IF(B173="","",VLOOKUP(B173,'Suivi Dates'!C:P,14,FALSE))</f>
        <v>3</v>
      </c>
      <c r="R173" s="85" t="str">
        <f>IF(B173="","",VLOOKUP(B173,'Suivi Dates'!C:S,17,FALSE))</f>
        <v/>
      </c>
      <c r="S173" s="86" t="str">
        <f>IF(B173="","",VLOOKUP(B173,'Suivi Dates'!C:V,20))</f>
        <v/>
      </c>
      <c r="T173" s="87">
        <f t="shared" si="19"/>
        <v>3</v>
      </c>
      <c r="U173" s="88"/>
      <c r="V173" s="85"/>
      <c r="W173" s="86"/>
      <c r="X173" s="87">
        <f t="shared" si="20"/>
        <v>0</v>
      </c>
      <c r="Y173" s="88"/>
      <c r="Z173" s="85"/>
      <c r="AA173" s="86"/>
      <c r="AB173" s="87">
        <f t="shared" si="21"/>
        <v>0</v>
      </c>
      <c r="AC173" s="88"/>
      <c r="AD173" s="85"/>
      <c r="AE173" s="86"/>
      <c r="AF173" s="87">
        <f t="shared" si="22"/>
        <v>0</v>
      </c>
      <c r="AG173" s="89">
        <f t="shared" si="23"/>
        <v>3</v>
      </c>
      <c r="AH173" s="90"/>
      <c r="AI173" s="91" t="str">
        <f>IF(G173="","",VLOOKUP(G173,#REF!,4,0))</f>
        <v/>
      </c>
      <c r="AJ173" s="92" t="str">
        <f>IF(G173="","",VLOOKUP(G173,#REF!,5,FALSE))</f>
        <v/>
      </c>
    </row>
    <row r="174" spans="1:36" x14ac:dyDescent="0.3">
      <c r="A174" s="79" t="str">
        <f>IF(B174="","",IF(G174="","",VLOOKUP(G174,#REF!,3,0)))</f>
        <v/>
      </c>
      <c r="B174" s="52">
        <v>173769</v>
      </c>
      <c r="C174" s="52"/>
      <c r="D174" s="52"/>
      <c r="E174" s="52"/>
      <c r="F174" s="80"/>
      <c r="G174" s="81"/>
      <c r="H174" s="82"/>
      <c r="I174" s="20"/>
      <c r="J174" s="19"/>
      <c r="K174" s="20"/>
      <c r="L174" s="20"/>
      <c r="M174" s="80"/>
      <c r="N174" s="19"/>
      <c r="O174" s="6"/>
      <c r="P174" s="83" t="e">
        <f>IF(B174="","",VLOOKUP(B174,#REF!,17,FALSE))</f>
        <v>#REF!</v>
      </c>
      <c r="Q174" s="84">
        <f>IF(B174="","",VLOOKUP(B174,'Suivi Dates'!C:P,14,FALSE))</f>
        <v>3</v>
      </c>
      <c r="R174" s="85" t="str">
        <f>IF(B174="","",VLOOKUP(B174,'Suivi Dates'!C:S,17,FALSE))</f>
        <v/>
      </c>
      <c r="S174" s="86" t="str">
        <f>IF(B174="","",VLOOKUP(B174,'Suivi Dates'!C:V,20))</f>
        <v/>
      </c>
      <c r="T174" s="87">
        <f t="shared" si="19"/>
        <v>3</v>
      </c>
      <c r="U174" s="88"/>
      <c r="V174" s="85"/>
      <c r="W174" s="86"/>
      <c r="X174" s="87">
        <f t="shared" si="20"/>
        <v>0</v>
      </c>
      <c r="Y174" s="88"/>
      <c r="Z174" s="85"/>
      <c r="AA174" s="86"/>
      <c r="AB174" s="87">
        <f t="shared" si="21"/>
        <v>0</v>
      </c>
      <c r="AC174" s="88"/>
      <c r="AD174" s="85"/>
      <c r="AE174" s="86"/>
      <c r="AF174" s="87">
        <f t="shared" si="22"/>
        <v>0</v>
      </c>
      <c r="AG174" s="89">
        <f t="shared" si="23"/>
        <v>3</v>
      </c>
      <c r="AH174" s="90"/>
      <c r="AI174" s="91" t="str">
        <f>IF(G174="","",VLOOKUP(G174,#REF!,4,0))</f>
        <v/>
      </c>
      <c r="AJ174" s="92" t="str">
        <f>IF(G174="","",VLOOKUP(G174,#REF!,5,FALSE))</f>
        <v/>
      </c>
    </row>
    <row r="175" spans="1:36" x14ac:dyDescent="0.3">
      <c r="A175" s="79" t="str">
        <f>IF(B175="","",IF(G175="","",VLOOKUP(G175,#REF!,3,0)))</f>
        <v/>
      </c>
      <c r="B175" s="52">
        <v>4637</v>
      </c>
      <c r="C175" s="52"/>
      <c r="D175" s="52"/>
      <c r="E175" s="52"/>
      <c r="F175" s="80"/>
      <c r="G175" s="81"/>
      <c r="H175" s="82"/>
      <c r="I175" s="20"/>
      <c r="J175" s="19"/>
      <c r="K175" s="20"/>
      <c r="L175" s="20"/>
      <c r="M175" s="80"/>
      <c r="N175" s="19"/>
      <c r="O175" s="6"/>
      <c r="P175" s="83" t="e">
        <f>IF(B175="","",VLOOKUP(B175,#REF!,17,FALSE))</f>
        <v>#REF!</v>
      </c>
      <c r="Q175" s="84">
        <f>IF(B175="","",VLOOKUP(B175,'Suivi Dates'!C:P,14,FALSE))</f>
        <v>3</v>
      </c>
      <c r="R175" s="85" t="str">
        <f>IF(B175="","",VLOOKUP(B175,'Suivi Dates'!C:S,17,FALSE))</f>
        <v/>
      </c>
      <c r="S175" s="86" t="str">
        <f>IF(B175="","",VLOOKUP(B175,'Suivi Dates'!C:V,20))</f>
        <v/>
      </c>
      <c r="T175" s="87">
        <f t="shared" si="19"/>
        <v>3</v>
      </c>
      <c r="U175" s="88"/>
      <c r="V175" s="85"/>
      <c r="W175" s="86"/>
      <c r="X175" s="87">
        <f t="shared" si="20"/>
        <v>0</v>
      </c>
      <c r="Y175" s="88"/>
      <c r="Z175" s="85"/>
      <c r="AA175" s="86"/>
      <c r="AB175" s="87">
        <f t="shared" si="21"/>
        <v>0</v>
      </c>
      <c r="AC175" s="88"/>
      <c r="AD175" s="85"/>
      <c r="AE175" s="86"/>
      <c r="AF175" s="87">
        <f t="shared" si="22"/>
        <v>0</v>
      </c>
      <c r="AG175" s="89">
        <f t="shared" si="23"/>
        <v>3</v>
      </c>
      <c r="AH175" s="90"/>
      <c r="AI175" s="91" t="str">
        <f>IF(G175="","",VLOOKUP(G175,#REF!,4,0))</f>
        <v/>
      </c>
      <c r="AJ175" s="92" t="str">
        <f>IF(G175="","",VLOOKUP(G175,#REF!,5,FALSE))</f>
        <v/>
      </c>
    </row>
    <row r="176" spans="1:36" x14ac:dyDescent="0.3">
      <c r="A176" s="79" t="str">
        <f>IF(B176="","",IF(G176="","",VLOOKUP(G176,#REF!,3,0)))</f>
        <v/>
      </c>
      <c r="B176" s="52">
        <v>140626</v>
      </c>
      <c r="C176" s="52"/>
      <c r="D176" s="52"/>
      <c r="E176" s="52"/>
      <c r="F176" s="80"/>
      <c r="G176" s="81"/>
      <c r="H176" s="82"/>
      <c r="I176" s="20"/>
      <c r="J176" s="19"/>
      <c r="K176" s="20"/>
      <c r="L176" s="20"/>
      <c r="M176" s="80"/>
      <c r="N176" s="19"/>
      <c r="O176" s="6"/>
      <c r="P176" s="83" t="e">
        <f>IF(B176="","",VLOOKUP(B176,#REF!,17,FALSE))</f>
        <v>#REF!</v>
      </c>
      <c r="Q176" s="84">
        <f>IF(B176="","",VLOOKUP(B176,'Suivi Dates'!C:P,14,FALSE))</f>
        <v>7</v>
      </c>
      <c r="R176" s="85" t="str">
        <f>IF(B176="","",VLOOKUP(B176,'Suivi Dates'!C:S,17,FALSE))</f>
        <v/>
      </c>
      <c r="S176" s="86" t="str">
        <f>IF(B176="","",VLOOKUP(B176,'Suivi Dates'!C:V,20))</f>
        <v/>
      </c>
      <c r="T176" s="87">
        <f t="shared" si="19"/>
        <v>7</v>
      </c>
      <c r="U176" s="88"/>
      <c r="V176" s="85"/>
      <c r="W176" s="86"/>
      <c r="X176" s="87">
        <f t="shared" si="20"/>
        <v>0</v>
      </c>
      <c r="Y176" s="88"/>
      <c r="Z176" s="85"/>
      <c r="AA176" s="86"/>
      <c r="AB176" s="87">
        <f t="shared" si="21"/>
        <v>0</v>
      </c>
      <c r="AC176" s="88"/>
      <c r="AD176" s="85"/>
      <c r="AE176" s="86"/>
      <c r="AF176" s="87">
        <f t="shared" si="22"/>
        <v>0</v>
      </c>
      <c r="AG176" s="89">
        <f t="shared" si="23"/>
        <v>7</v>
      </c>
      <c r="AH176" s="90"/>
      <c r="AI176" s="91" t="str">
        <f>IF(G176="","",VLOOKUP(G176,#REF!,4,0))</f>
        <v/>
      </c>
      <c r="AJ176" s="92" t="str">
        <f>IF(G176="","",VLOOKUP(G176,#REF!,5,FALSE))</f>
        <v/>
      </c>
    </row>
    <row r="177" spans="1:36" x14ac:dyDescent="0.3">
      <c r="A177" s="79" t="str">
        <f>IF(B177="","",IF(G177="","",VLOOKUP(G177,#REF!,3,0)))</f>
        <v/>
      </c>
      <c r="B177" s="52">
        <v>141291</v>
      </c>
      <c r="C177" s="52"/>
      <c r="D177" s="52"/>
      <c r="E177" s="52"/>
      <c r="F177" s="80"/>
      <c r="G177" s="81"/>
      <c r="H177" s="82"/>
      <c r="I177" s="20"/>
      <c r="J177" s="19"/>
      <c r="K177" s="20"/>
      <c r="L177" s="20"/>
      <c r="M177" s="80"/>
      <c r="N177" s="19"/>
      <c r="O177" s="6"/>
      <c r="P177" s="83" t="e">
        <f>IF(B177="","",VLOOKUP(B177,#REF!,17,FALSE))</f>
        <v>#REF!</v>
      </c>
      <c r="Q177" s="84">
        <f>IF(B177="","",VLOOKUP(B177,'Suivi Dates'!C:P,14,FALSE))</f>
        <v>15</v>
      </c>
      <c r="R177" s="85" t="str">
        <f>IF(B177="","",VLOOKUP(B177,'Suivi Dates'!C:S,17,FALSE))</f>
        <v/>
      </c>
      <c r="S177" s="86" t="str">
        <f>IF(B177="","",VLOOKUP(B177,'Suivi Dates'!C:V,20))</f>
        <v/>
      </c>
      <c r="T177" s="87">
        <f t="shared" si="19"/>
        <v>15</v>
      </c>
      <c r="U177" s="88"/>
      <c r="V177" s="85"/>
      <c r="W177" s="86"/>
      <c r="X177" s="87">
        <f t="shared" si="20"/>
        <v>0</v>
      </c>
      <c r="Y177" s="88"/>
      <c r="Z177" s="85"/>
      <c r="AA177" s="86"/>
      <c r="AB177" s="87">
        <f t="shared" si="21"/>
        <v>0</v>
      </c>
      <c r="AC177" s="88"/>
      <c r="AD177" s="85"/>
      <c r="AE177" s="86"/>
      <c r="AF177" s="87">
        <f t="shared" si="22"/>
        <v>0</v>
      </c>
      <c r="AG177" s="89">
        <f t="shared" si="23"/>
        <v>15</v>
      </c>
      <c r="AH177" s="90"/>
      <c r="AI177" s="91" t="str">
        <f>IF(G177="","",VLOOKUP(G177,#REF!,4,0))</f>
        <v/>
      </c>
      <c r="AJ177" s="92" t="str">
        <f>IF(G177="","",VLOOKUP(G177,#REF!,5,FALSE))</f>
        <v/>
      </c>
    </row>
    <row r="178" spans="1:36" x14ac:dyDescent="0.3">
      <c r="A178" s="79" t="str">
        <f>IF(B178="","",IF(G178="","",VLOOKUP(G178,#REF!,3,0)))</f>
        <v/>
      </c>
      <c r="B178" s="52">
        <v>141291</v>
      </c>
      <c r="C178" s="52"/>
      <c r="D178" s="52"/>
      <c r="E178" s="52"/>
      <c r="F178" s="80"/>
      <c r="G178" s="81"/>
      <c r="H178" s="82"/>
      <c r="I178" s="20"/>
      <c r="J178" s="19"/>
      <c r="K178" s="20"/>
      <c r="L178" s="20"/>
      <c r="M178" s="80"/>
      <c r="N178" s="19"/>
      <c r="O178" s="6"/>
      <c r="P178" s="83" t="e">
        <f>IF(B178="","",VLOOKUP(B178,#REF!,17,FALSE))</f>
        <v>#REF!</v>
      </c>
      <c r="Q178" s="84">
        <f>IF(B178="","",VLOOKUP(B178,'Suivi Dates'!C:P,14,FALSE))</f>
        <v>15</v>
      </c>
      <c r="R178" s="85" t="str">
        <f>IF(B178="","",VLOOKUP(B178,'Suivi Dates'!C:S,17,FALSE))</f>
        <v/>
      </c>
      <c r="S178" s="86" t="str">
        <f>IF(B178="","",VLOOKUP(B178,'Suivi Dates'!C:V,20))</f>
        <v/>
      </c>
      <c r="T178" s="87">
        <f t="shared" si="19"/>
        <v>15</v>
      </c>
      <c r="U178" s="88"/>
      <c r="V178" s="85"/>
      <c r="W178" s="86"/>
      <c r="X178" s="87">
        <f t="shared" si="20"/>
        <v>0</v>
      </c>
      <c r="Y178" s="88"/>
      <c r="Z178" s="85"/>
      <c r="AA178" s="86"/>
      <c r="AB178" s="87">
        <f t="shared" si="21"/>
        <v>0</v>
      </c>
      <c r="AC178" s="88"/>
      <c r="AD178" s="85"/>
      <c r="AE178" s="86"/>
      <c r="AF178" s="87">
        <f t="shared" si="22"/>
        <v>0</v>
      </c>
      <c r="AG178" s="89">
        <f t="shared" si="23"/>
        <v>15</v>
      </c>
      <c r="AH178" s="90"/>
      <c r="AI178" s="91" t="str">
        <f>IF(G178="","",VLOOKUP(G178,#REF!,4,0))</f>
        <v/>
      </c>
      <c r="AJ178" s="92" t="str">
        <f>IF(G178="","",VLOOKUP(G178,#REF!,5,FALSE))</f>
        <v/>
      </c>
    </row>
    <row r="179" spans="1:36" x14ac:dyDescent="0.3">
      <c r="A179" s="79" t="str">
        <f>IF(B179="","",IF(G179="","",VLOOKUP(G179,#REF!,3,0)))</f>
        <v/>
      </c>
      <c r="B179" s="52">
        <v>129886</v>
      </c>
      <c r="C179" s="52"/>
      <c r="D179" s="52"/>
      <c r="E179" s="52"/>
      <c r="F179" s="80"/>
      <c r="G179" s="81"/>
      <c r="H179" s="82"/>
      <c r="I179" s="20"/>
      <c r="J179" s="19"/>
      <c r="K179" s="20"/>
      <c r="L179" s="20"/>
      <c r="M179" s="80"/>
      <c r="N179" s="19"/>
      <c r="O179" s="6"/>
      <c r="P179" s="83" t="e">
        <f>IF(B179="","",VLOOKUP(B179,#REF!,17,FALSE))</f>
        <v>#REF!</v>
      </c>
      <c r="Q179" s="84">
        <f>IF(B179="","",VLOOKUP(B179,'Suivi Dates'!C:P,14,FALSE))</f>
        <v>2</v>
      </c>
      <c r="R179" s="85" t="str">
        <f>IF(B179="","",VLOOKUP(B179,'Suivi Dates'!C:S,17,FALSE))</f>
        <v/>
      </c>
      <c r="S179" s="86" t="str">
        <f>IF(B179="","",VLOOKUP(B179,'Suivi Dates'!C:V,20))</f>
        <v/>
      </c>
      <c r="T179" s="87">
        <f t="shared" si="19"/>
        <v>2</v>
      </c>
      <c r="U179" s="88"/>
      <c r="V179" s="85"/>
      <c r="W179" s="86"/>
      <c r="X179" s="87">
        <f t="shared" si="20"/>
        <v>0</v>
      </c>
      <c r="Y179" s="88"/>
      <c r="Z179" s="85"/>
      <c r="AA179" s="86"/>
      <c r="AB179" s="87">
        <f t="shared" si="21"/>
        <v>0</v>
      </c>
      <c r="AC179" s="88"/>
      <c r="AD179" s="85"/>
      <c r="AE179" s="86"/>
      <c r="AF179" s="87">
        <f t="shared" si="22"/>
        <v>0</v>
      </c>
      <c r="AG179" s="89">
        <f t="shared" si="23"/>
        <v>2</v>
      </c>
      <c r="AH179" s="90"/>
      <c r="AI179" s="91" t="str">
        <f>IF(G179="","",VLOOKUP(G179,#REF!,4,0))</f>
        <v/>
      </c>
      <c r="AJ179" s="92" t="str">
        <f>IF(G179="","",VLOOKUP(G179,#REF!,5,FALSE))</f>
        <v/>
      </c>
    </row>
    <row r="180" spans="1:36" x14ac:dyDescent="0.3">
      <c r="A180" s="79" t="str">
        <f>IF(B180="","",IF(G180="","",VLOOKUP(G180,#REF!,3,0)))</f>
        <v/>
      </c>
      <c r="B180" s="52">
        <v>14754</v>
      </c>
      <c r="C180" s="52"/>
      <c r="D180" s="52"/>
      <c r="E180" s="52"/>
      <c r="F180" s="80"/>
      <c r="G180" s="81"/>
      <c r="H180" s="82"/>
      <c r="I180" s="20"/>
      <c r="J180" s="19"/>
      <c r="K180" s="20"/>
      <c r="L180" s="20"/>
      <c r="M180" s="80"/>
      <c r="N180" s="19"/>
      <c r="O180" s="6"/>
      <c r="P180" s="83" t="e">
        <f>IF(B180="","",VLOOKUP(B180,#REF!,17,FALSE))</f>
        <v>#REF!</v>
      </c>
      <c r="Q180" s="84">
        <f>IF(B180="","",VLOOKUP(B180,'Suivi Dates'!C:P,14,FALSE))</f>
        <v>2</v>
      </c>
      <c r="R180" s="85" t="str">
        <f>IF(B180="","",VLOOKUP(B180,'Suivi Dates'!C:S,17,FALSE))</f>
        <v/>
      </c>
      <c r="S180" s="86" t="str">
        <f>IF(B180="","",VLOOKUP(B180,'Suivi Dates'!C:V,20))</f>
        <v/>
      </c>
      <c r="T180" s="87">
        <f t="shared" si="19"/>
        <v>2</v>
      </c>
      <c r="U180" s="88"/>
      <c r="V180" s="85"/>
      <c r="W180" s="86"/>
      <c r="X180" s="87">
        <f t="shared" si="20"/>
        <v>0</v>
      </c>
      <c r="Y180" s="88"/>
      <c r="Z180" s="85"/>
      <c r="AA180" s="86"/>
      <c r="AB180" s="87">
        <f t="shared" si="21"/>
        <v>0</v>
      </c>
      <c r="AC180" s="88"/>
      <c r="AD180" s="85"/>
      <c r="AE180" s="86"/>
      <c r="AF180" s="87">
        <f t="shared" si="22"/>
        <v>0</v>
      </c>
      <c r="AG180" s="89">
        <f t="shared" si="23"/>
        <v>2</v>
      </c>
      <c r="AH180" s="90"/>
      <c r="AI180" s="91" t="str">
        <f>IF(G180="","",VLOOKUP(G180,#REF!,4,0))</f>
        <v/>
      </c>
      <c r="AJ180" s="92" t="str">
        <f>IF(G180="","",VLOOKUP(G180,#REF!,5,FALSE))</f>
        <v/>
      </c>
    </row>
    <row r="181" spans="1:36" x14ac:dyDescent="0.3">
      <c r="A181" s="79" t="str">
        <f>IF(B181="","",IF(G181="","",VLOOKUP(G181,#REF!,3,0)))</f>
        <v/>
      </c>
      <c r="B181" s="52">
        <v>129102</v>
      </c>
      <c r="C181" s="52"/>
      <c r="D181" s="52"/>
      <c r="E181" s="52"/>
      <c r="F181" s="80"/>
      <c r="G181" s="81"/>
      <c r="H181" s="82"/>
      <c r="I181" s="20"/>
      <c r="J181" s="19"/>
      <c r="K181" s="20"/>
      <c r="L181" s="20"/>
      <c r="M181" s="80"/>
      <c r="N181" s="19"/>
      <c r="O181" s="6"/>
      <c r="P181" s="83" t="e">
        <f>IF(B181="","",VLOOKUP(B181,#REF!,17,FALSE))</f>
        <v>#REF!</v>
      </c>
      <c r="Q181" s="84">
        <f>IF(B181="","",VLOOKUP(B181,'Suivi Dates'!C:P,14,FALSE))</f>
        <v>8</v>
      </c>
      <c r="R181" s="85" t="str">
        <f>IF(B181="","",VLOOKUP(B181,'Suivi Dates'!C:S,17,FALSE))</f>
        <v/>
      </c>
      <c r="S181" s="86" t="str">
        <f>IF(B181="","",VLOOKUP(B181,'Suivi Dates'!C:V,20))</f>
        <v/>
      </c>
      <c r="T181" s="87">
        <f t="shared" si="19"/>
        <v>8</v>
      </c>
      <c r="U181" s="88"/>
      <c r="V181" s="85"/>
      <c r="W181" s="86"/>
      <c r="X181" s="87">
        <f t="shared" si="20"/>
        <v>0</v>
      </c>
      <c r="Y181" s="88"/>
      <c r="Z181" s="85"/>
      <c r="AA181" s="86"/>
      <c r="AB181" s="87">
        <f t="shared" si="21"/>
        <v>0</v>
      </c>
      <c r="AC181" s="88"/>
      <c r="AD181" s="85"/>
      <c r="AE181" s="86"/>
      <c r="AF181" s="87">
        <f t="shared" si="22"/>
        <v>0</v>
      </c>
      <c r="AG181" s="89">
        <f t="shared" si="23"/>
        <v>8</v>
      </c>
      <c r="AH181" s="90"/>
      <c r="AI181" s="91" t="str">
        <f>IF(G181="","",VLOOKUP(G181,#REF!,4,0))</f>
        <v/>
      </c>
      <c r="AJ181" s="92" t="str">
        <f>IF(G181="","",VLOOKUP(G181,#REF!,5,FALSE))</f>
        <v/>
      </c>
    </row>
    <row r="182" spans="1:36" x14ac:dyDescent="0.3">
      <c r="A182" s="79" t="str">
        <f>IF(B182="","",IF(G182="","",VLOOKUP(G182,#REF!,3,0)))</f>
        <v/>
      </c>
      <c r="B182" s="52">
        <v>129102</v>
      </c>
      <c r="C182" s="52"/>
      <c r="D182" s="52"/>
      <c r="E182" s="52"/>
      <c r="F182" s="80"/>
      <c r="G182" s="81"/>
      <c r="H182" s="82"/>
      <c r="I182" s="20"/>
      <c r="J182" s="19"/>
      <c r="K182" s="20"/>
      <c r="L182" s="20"/>
      <c r="M182" s="80"/>
      <c r="N182" s="19"/>
      <c r="O182" s="6"/>
      <c r="P182" s="83" t="e">
        <f>IF(B182="","",VLOOKUP(B182,#REF!,17,FALSE))</f>
        <v>#REF!</v>
      </c>
      <c r="Q182" s="84">
        <f>IF(B182="","",VLOOKUP(B182,'Suivi Dates'!C:P,14,FALSE))</f>
        <v>8</v>
      </c>
      <c r="R182" s="85" t="str">
        <f>IF(B182="","",VLOOKUP(B182,'Suivi Dates'!C:S,17,FALSE))</f>
        <v/>
      </c>
      <c r="S182" s="86" t="str">
        <f>IF(B182="","",VLOOKUP(B182,'Suivi Dates'!C:V,20))</f>
        <v/>
      </c>
      <c r="T182" s="87">
        <f t="shared" si="19"/>
        <v>8</v>
      </c>
      <c r="U182" s="88"/>
      <c r="V182" s="85"/>
      <c r="W182" s="86"/>
      <c r="X182" s="87">
        <f t="shared" si="20"/>
        <v>0</v>
      </c>
      <c r="Y182" s="88"/>
      <c r="Z182" s="85"/>
      <c r="AA182" s="86"/>
      <c r="AB182" s="87">
        <f t="shared" si="21"/>
        <v>0</v>
      </c>
      <c r="AC182" s="88"/>
      <c r="AD182" s="85"/>
      <c r="AE182" s="86"/>
      <c r="AF182" s="87">
        <f t="shared" si="22"/>
        <v>0</v>
      </c>
      <c r="AG182" s="89">
        <f t="shared" si="23"/>
        <v>8</v>
      </c>
      <c r="AH182" s="90"/>
      <c r="AI182" s="91" t="str">
        <f>IF(G182="","",VLOOKUP(G182,#REF!,4,0))</f>
        <v/>
      </c>
      <c r="AJ182" s="92" t="str">
        <f>IF(G182="","",VLOOKUP(G182,#REF!,5,FALSE))</f>
        <v/>
      </c>
    </row>
    <row r="183" spans="1:36" x14ac:dyDescent="0.3">
      <c r="A183" s="79" t="str">
        <f>IF(B183="","",IF(G183="","",VLOOKUP(G183,#REF!,3,0)))</f>
        <v/>
      </c>
      <c r="B183" s="52">
        <v>10572</v>
      </c>
      <c r="C183" s="52"/>
      <c r="D183" s="52"/>
      <c r="E183" s="52"/>
      <c r="F183" s="80"/>
      <c r="G183" s="81"/>
      <c r="H183" s="82"/>
      <c r="I183" s="20"/>
      <c r="J183" s="19"/>
      <c r="K183" s="20"/>
      <c r="L183" s="20"/>
      <c r="M183" s="80"/>
      <c r="N183" s="19"/>
      <c r="O183" s="6"/>
      <c r="P183" s="83" t="e">
        <f>IF(B183="","",VLOOKUP(B183,#REF!,17,FALSE))</f>
        <v>#REF!</v>
      </c>
      <c r="Q183" s="84">
        <f>IF(B183="","",VLOOKUP(B183,'Suivi Dates'!C:P,14,FALSE))</f>
        <v>3</v>
      </c>
      <c r="R183" s="85" t="str">
        <f>IF(B183="","",VLOOKUP(B183,'Suivi Dates'!C:S,17,FALSE))</f>
        <v/>
      </c>
      <c r="S183" s="86" t="str">
        <f>IF(B183="","",VLOOKUP(B183,'Suivi Dates'!C:V,20))</f>
        <v/>
      </c>
      <c r="T183" s="87">
        <f t="shared" si="19"/>
        <v>3</v>
      </c>
      <c r="U183" s="88"/>
      <c r="V183" s="85"/>
      <c r="W183" s="86"/>
      <c r="X183" s="87">
        <f t="shared" si="20"/>
        <v>0</v>
      </c>
      <c r="Y183" s="88"/>
      <c r="Z183" s="85"/>
      <c r="AA183" s="86"/>
      <c r="AB183" s="87">
        <f t="shared" si="21"/>
        <v>0</v>
      </c>
      <c r="AC183" s="88"/>
      <c r="AD183" s="85"/>
      <c r="AE183" s="86"/>
      <c r="AF183" s="87">
        <f t="shared" si="22"/>
        <v>0</v>
      </c>
      <c r="AG183" s="89">
        <f t="shared" si="23"/>
        <v>3</v>
      </c>
      <c r="AH183" s="90"/>
      <c r="AI183" s="91" t="str">
        <f>IF(G183="","",VLOOKUP(G183,#REF!,4,0))</f>
        <v/>
      </c>
      <c r="AJ183" s="92" t="str">
        <f>IF(G183="","",VLOOKUP(G183,#REF!,5,FALSE))</f>
        <v/>
      </c>
    </row>
    <row r="184" spans="1:36" x14ac:dyDescent="0.3">
      <c r="A184" s="79" t="str">
        <f>IF(B184="","",IF(G184="","",VLOOKUP(G184,#REF!,3,0)))</f>
        <v/>
      </c>
      <c r="B184" s="52">
        <v>9966</v>
      </c>
      <c r="C184" s="52"/>
      <c r="D184" s="52"/>
      <c r="E184" s="52"/>
      <c r="F184" s="80"/>
      <c r="G184" s="81"/>
      <c r="H184" s="82"/>
      <c r="I184" s="20"/>
      <c r="J184" s="19"/>
      <c r="K184" s="20"/>
      <c r="L184" s="20"/>
      <c r="M184" s="80"/>
      <c r="N184" s="19"/>
      <c r="O184" s="6"/>
      <c r="P184" s="83" t="e">
        <f>IF(B184="","",VLOOKUP(B184,#REF!,17,FALSE))</f>
        <v>#REF!</v>
      </c>
      <c r="Q184" s="84">
        <f>IF(B184="","",VLOOKUP(B184,'Suivi Dates'!C:P,14,FALSE))</f>
        <v>8</v>
      </c>
      <c r="R184" s="85">
        <f>IF(B184="","",VLOOKUP(B184,'Suivi Dates'!C:S,17,FALSE))</f>
        <v>3</v>
      </c>
      <c r="S184" s="86" t="str">
        <f>IF(B184="","",VLOOKUP(B184,'Suivi Dates'!C:V,20))</f>
        <v/>
      </c>
      <c r="T184" s="87">
        <f t="shared" si="19"/>
        <v>11</v>
      </c>
      <c r="U184" s="88"/>
      <c r="V184" s="85"/>
      <c r="W184" s="86"/>
      <c r="X184" s="87">
        <f t="shared" si="20"/>
        <v>0</v>
      </c>
      <c r="Y184" s="88"/>
      <c r="Z184" s="85"/>
      <c r="AA184" s="86"/>
      <c r="AB184" s="87">
        <f t="shared" si="21"/>
        <v>0</v>
      </c>
      <c r="AC184" s="88"/>
      <c r="AD184" s="85"/>
      <c r="AE184" s="86"/>
      <c r="AF184" s="87">
        <f t="shared" si="22"/>
        <v>0</v>
      </c>
      <c r="AG184" s="89">
        <f t="shared" si="23"/>
        <v>11</v>
      </c>
      <c r="AH184" s="90"/>
      <c r="AI184" s="91" t="str">
        <f>IF(G184="","",VLOOKUP(G184,#REF!,4,0))</f>
        <v/>
      </c>
      <c r="AJ184" s="92" t="str">
        <f>IF(G184="","",VLOOKUP(G184,#REF!,5,FALSE))</f>
        <v/>
      </c>
    </row>
    <row r="185" spans="1:36" x14ac:dyDescent="0.3">
      <c r="A185" s="79" t="str">
        <f>IF(B185="","",IF(G185="","",VLOOKUP(G185,#REF!,3,0)))</f>
        <v/>
      </c>
      <c r="B185" s="52">
        <v>143276</v>
      </c>
      <c r="C185" s="52"/>
      <c r="D185" s="52"/>
      <c r="E185" s="52"/>
      <c r="F185" s="80"/>
      <c r="G185" s="81"/>
      <c r="H185" s="82"/>
      <c r="I185" s="20"/>
      <c r="J185" s="19"/>
      <c r="K185" s="20"/>
      <c r="L185" s="20"/>
      <c r="M185" s="80"/>
      <c r="N185" s="19"/>
      <c r="O185" s="6"/>
      <c r="P185" s="83" t="e">
        <f>IF(B185="","",VLOOKUP(B185,#REF!,17,FALSE))</f>
        <v>#REF!</v>
      </c>
      <c r="Q185" s="84">
        <f>IF(B185="","",VLOOKUP(B185,'Suivi Dates'!C:P,14,FALSE))</f>
        <v>5</v>
      </c>
      <c r="R185" s="85" t="str">
        <f>IF(B185="","",VLOOKUP(B185,'Suivi Dates'!C:S,17,FALSE))</f>
        <v/>
      </c>
      <c r="S185" s="86" t="str">
        <f>IF(B185="","",VLOOKUP(B185,'Suivi Dates'!C:V,20))</f>
        <v/>
      </c>
      <c r="T185" s="87">
        <f t="shared" si="19"/>
        <v>5</v>
      </c>
      <c r="U185" s="88"/>
      <c r="V185" s="85"/>
      <c r="W185" s="86"/>
      <c r="X185" s="87">
        <f t="shared" si="20"/>
        <v>0</v>
      </c>
      <c r="Y185" s="88"/>
      <c r="Z185" s="85"/>
      <c r="AA185" s="86"/>
      <c r="AB185" s="87">
        <f t="shared" si="21"/>
        <v>0</v>
      </c>
      <c r="AC185" s="88"/>
      <c r="AD185" s="85"/>
      <c r="AE185" s="86"/>
      <c r="AF185" s="87">
        <f t="shared" si="22"/>
        <v>0</v>
      </c>
      <c r="AG185" s="89">
        <f t="shared" si="23"/>
        <v>5</v>
      </c>
      <c r="AH185" s="90"/>
      <c r="AI185" s="91" t="str">
        <f>IF(G185="","",VLOOKUP(G185,#REF!,4,0))</f>
        <v/>
      </c>
      <c r="AJ185" s="92" t="str">
        <f>IF(G185="","",VLOOKUP(G185,#REF!,5,FALSE))</f>
        <v/>
      </c>
    </row>
    <row r="186" spans="1:36" x14ac:dyDescent="0.3">
      <c r="A186" s="79" t="str">
        <f>IF(B186="","",IF(G186="","",VLOOKUP(G186,#REF!,3,0)))</f>
        <v/>
      </c>
      <c r="B186" s="52">
        <v>138439</v>
      </c>
      <c r="C186" s="52"/>
      <c r="D186" s="52"/>
      <c r="E186" s="52"/>
      <c r="F186" s="80"/>
      <c r="G186" s="81"/>
      <c r="H186" s="82"/>
      <c r="I186" s="20"/>
      <c r="J186" s="19"/>
      <c r="K186" s="20"/>
      <c r="L186" s="20"/>
      <c r="M186" s="80"/>
      <c r="N186" s="19"/>
      <c r="O186" s="6"/>
      <c r="P186" s="83" t="e">
        <f>IF(B186="","",VLOOKUP(B186,#REF!,17,FALSE))</f>
        <v>#REF!</v>
      </c>
      <c r="Q186" s="84">
        <f>IF(B186="","",VLOOKUP(B186,'Suivi Dates'!C:P,14,FALSE))</f>
        <v>4</v>
      </c>
      <c r="R186" s="85" t="str">
        <f>IF(B186="","",VLOOKUP(B186,'Suivi Dates'!C:S,17,FALSE))</f>
        <v/>
      </c>
      <c r="S186" s="86" t="str">
        <f>IF(B186="","",VLOOKUP(B186,'Suivi Dates'!C:V,20))</f>
        <v/>
      </c>
      <c r="T186" s="87">
        <f t="shared" si="19"/>
        <v>4</v>
      </c>
      <c r="U186" s="88"/>
      <c r="V186" s="85"/>
      <c r="W186" s="86"/>
      <c r="X186" s="87">
        <f t="shared" si="20"/>
        <v>0</v>
      </c>
      <c r="Y186" s="88"/>
      <c r="Z186" s="85"/>
      <c r="AA186" s="86"/>
      <c r="AB186" s="87">
        <f t="shared" si="21"/>
        <v>0</v>
      </c>
      <c r="AC186" s="88"/>
      <c r="AD186" s="85"/>
      <c r="AE186" s="86"/>
      <c r="AF186" s="87">
        <f t="shared" si="22"/>
        <v>0</v>
      </c>
      <c r="AG186" s="89">
        <f t="shared" si="23"/>
        <v>4</v>
      </c>
      <c r="AH186" s="90"/>
      <c r="AI186" s="91" t="str">
        <f>IF(G186="","",VLOOKUP(G186,#REF!,4,0))</f>
        <v/>
      </c>
      <c r="AJ186" s="92" t="str">
        <f>IF(G186="","",VLOOKUP(G186,#REF!,5,FALSE))</f>
        <v/>
      </c>
    </row>
    <row r="187" spans="1:36" x14ac:dyDescent="0.3">
      <c r="A187" s="79" t="str">
        <f>IF(B187="","",IF(G187="","",VLOOKUP(G187,#REF!,3,0)))</f>
        <v/>
      </c>
      <c r="B187" s="52">
        <v>5858</v>
      </c>
      <c r="C187" s="52"/>
      <c r="D187" s="52"/>
      <c r="E187" s="52"/>
      <c r="F187" s="80"/>
      <c r="G187" s="81"/>
      <c r="H187" s="82"/>
      <c r="I187" s="20"/>
      <c r="J187" s="19"/>
      <c r="K187" s="20"/>
      <c r="L187" s="20"/>
      <c r="M187" s="80"/>
      <c r="N187" s="19"/>
      <c r="O187" s="6"/>
      <c r="P187" s="83" t="e">
        <f>IF(B187="","",VLOOKUP(B187,#REF!,17,FALSE))</f>
        <v>#REF!</v>
      </c>
      <c r="Q187" s="84">
        <f>IF(B187="","",VLOOKUP(B187,'Suivi Dates'!C:P,14,FALSE))</f>
        <v>4</v>
      </c>
      <c r="R187" s="85" t="str">
        <f>IF(B187="","",VLOOKUP(B187,'Suivi Dates'!C:S,17,FALSE))</f>
        <v/>
      </c>
      <c r="S187" s="86" t="str">
        <f>IF(B187="","",VLOOKUP(B187,'Suivi Dates'!C:V,20))</f>
        <v/>
      </c>
      <c r="T187" s="87">
        <f t="shared" si="19"/>
        <v>4</v>
      </c>
      <c r="U187" s="88"/>
      <c r="V187" s="85"/>
      <c r="W187" s="86"/>
      <c r="X187" s="87">
        <f t="shared" si="20"/>
        <v>0</v>
      </c>
      <c r="Y187" s="88"/>
      <c r="Z187" s="85"/>
      <c r="AA187" s="86"/>
      <c r="AB187" s="87">
        <f t="shared" si="21"/>
        <v>0</v>
      </c>
      <c r="AC187" s="88"/>
      <c r="AD187" s="85"/>
      <c r="AE187" s="86"/>
      <c r="AF187" s="87">
        <f t="shared" si="22"/>
        <v>0</v>
      </c>
      <c r="AG187" s="89">
        <f t="shared" si="23"/>
        <v>4</v>
      </c>
      <c r="AH187" s="90"/>
      <c r="AI187" s="91" t="str">
        <f>IF(G187="","",VLOOKUP(G187,#REF!,4,0))</f>
        <v/>
      </c>
      <c r="AJ187" s="92" t="str">
        <f>IF(G187="","",VLOOKUP(G187,#REF!,5,FALSE))</f>
        <v/>
      </c>
    </row>
    <row r="188" spans="1:36" x14ac:dyDescent="0.3">
      <c r="A188" s="79" t="str">
        <f>IF(B188="","",IF(G188="","",VLOOKUP(G188,#REF!,3,0)))</f>
        <v/>
      </c>
      <c r="B188" s="52">
        <v>9557</v>
      </c>
      <c r="C188" s="52"/>
      <c r="D188" s="52"/>
      <c r="E188" s="52"/>
      <c r="F188" s="80"/>
      <c r="G188" s="81"/>
      <c r="H188" s="82"/>
      <c r="I188" s="20"/>
      <c r="J188" s="19"/>
      <c r="K188" s="20"/>
      <c r="L188" s="20"/>
      <c r="M188" s="80"/>
      <c r="N188" s="19"/>
      <c r="O188" s="6"/>
      <c r="P188" s="83" t="e">
        <f>IF(B188="","",VLOOKUP(B188,#REF!,17,FALSE))</f>
        <v>#REF!</v>
      </c>
      <c r="Q188" s="84">
        <f>IF(B188="","",VLOOKUP(B188,'Suivi Dates'!C:P,14,FALSE))</f>
        <v>6</v>
      </c>
      <c r="R188" s="85">
        <f>IF(B188="","",VLOOKUP(B188,'Suivi Dates'!C:S,17,FALSE))</f>
        <v>6</v>
      </c>
      <c r="S188" s="86" t="str">
        <f>IF(B188="","",VLOOKUP(B188,'Suivi Dates'!C:V,20))</f>
        <v/>
      </c>
      <c r="T188" s="87">
        <f t="shared" si="19"/>
        <v>12</v>
      </c>
      <c r="U188" s="88"/>
      <c r="V188" s="85"/>
      <c r="W188" s="86"/>
      <c r="X188" s="87">
        <f t="shared" si="20"/>
        <v>0</v>
      </c>
      <c r="Y188" s="88"/>
      <c r="Z188" s="85"/>
      <c r="AA188" s="86"/>
      <c r="AB188" s="87">
        <f t="shared" si="21"/>
        <v>0</v>
      </c>
      <c r="AC188" s="88"/>
      <c r="AD188" s="85"/>
      <c r="AE188" s="86"/>
      <c r="AF188" s="87">
        <f t="shared" si="22"/>
        <v>0</v>
      </c>
      <c r="AG188" s="89">
        <f t="shared" si="23"/>
        <v>12</v>
      </c>
      <c r="AH188" s="90"/>
      <c r="AI188" s="91" t="str">
        <f>IF(G188="","",VLOOKUP(G188,#REF!,4,0))</f>
        <v/>
      </c>
      <c r="AJ188" s="92" t="str">
        <f>IF(G188="","",VLOOKUP(G188,#REF!,5,FALSE))</f>
        <v/>
      </c>
    </row>
    <row r="189" spans="1:36" s="51" customFormat="1" x14ac:dyDescent="0.3">
      <c r="A189" s="79" t="str">
        <f>IF(B189="","",IF(G189="","",VLOOKUP(G189,#REF!,3,0)))</f>
        <v/>
      </c>
      <c r="B189" s="52">
        <v>155835</v>
      </c>
      <c r="C189" s="52"/>
      <c r="D189" s="52"/>
      <c r="E189" s="52"/>
      <c r="F189" s="80"/>
      <c r="G189" s="81"/>
      <c r="H189" s="82"/>
      <c r="I189" s="20"/>
      <c r="J189" s="19"/>
      <c r="K189" s="20"/>
      <c r="L189" s="20"/>
      <c r="M189" s="80"/>
      <c r="N189" s="19"/>
      <c r="O189" s="6"/>
      <c r="P189" s="83" t="e">
        <f>IF(B189="","",VLOOKUP(B189,#REF!,17,FALSE))</f>
        <v>#REF!</v>
      </c>
      <c r="Q189" s="84">
        <f>IF(B189="","",VLOOKUP(B189,'Suivi Dates'!C:P,14,FALSE))</f>
        <v>2</v>
      </c>
      <c r="R189" s="85">
        <f>IF(B189="","",VLOOKUP(B189,'Suivi Dates'!C:S,17,FALSE))</f>
        <v>15</v>
      </c>
      <c r="S189" s="86" t="str">
        <f>IF(B189="","",VLOOKUP(B189,'Suivi Dates'!C:V,20))</f>
        <v/>
      </c>
      <c r="T189" s="87">
        <f t="shared" si="19"/>
        <v>17</v>
      </c>
      <c r="U189" s="88"/>
      <c r="V189" s="85"/>
      <c r="W189" s="86"/>
      <c r="X189" s="87">
        <f t="shared" si="20"/>
        <v>0</v>
      </c>
      <c r="Y189" s="88"/>
      <c r="Z189" s="85"/>
      <c r="AA189" s="86"/>
      <c r="AB189" s="87">
        <f t="shared" si="21"/>
        <v>0</v>
      </c>
      <c r="AC189" s="88"/>
      <c r="AD189" s="85"/>
      <c r="AE189" s="86"/>
      <c r="AF189" s="87">
        <f t="shared" si="22"/>
        <v>0</v>
      </c>
      <c r="AG189" s="89">
        <f t="shared" si="23"/>
        <v>17</v>
      </c>
      <c r="AH189" s="90"/>
      <c r="AI189" s="91" t="str">
        <f>IF(G189="","",VLOOKUP(G189,#REF!,4,0))</f>
        <v/>
      </c>
      <c r="AJ189" s="92" t="str">
        <f>IF(G189="","",VLOOKUP(G189,#REF!,5,FALSE))</f>
        <v/>
      </c>
    </row>
    <row r="190" spans="1:36" x14ac:dyDescent="0.3">
      <c r="A190" s="79" t="str">
        <f>IF(B190="","",IF(G190="","",VLOOKUP(G190,#REF!,3,0)))</f>
        <v/>
      </c>
      <c r="B190" s="52">
        <v>174271</v>
      </c>
      <c r="C190" s="52"/>
      <c r="D190" s="52"/>
      <c r="E190" s="52"/>
      <c r="F190" s="80"/>
      <c r="G190" s="81"/>
      <c r="H190" s="82"/>
      <c r="I190" s="20"/>
      <c r="J190" s="19"/>
      <c r="K190" s="20"/>
      <c r="L190" s="20"/>
      <c r="M190" s="80"/>
      <c r="N190" s="19"/>
      <c r="O190" s="6"/>
      <c r="P190" s="83" t="e">
        <f>IF(B190="","",VLOOKUP(B190,#REF!,17,FALSE))</f>
        <v>#REF!</v>
      </c>
      <c r="Q190" s="84">
        <f>IF(B190="","",VLOOKUP(B190,'Suivi Dates'!C:P,14,FALSE))</f>
        <v>7</v>
      </c>
      <c r="R190" s="85" t="str">
        <f>IF(B190="","",VLOOKUP(B190,'Suivi Dates'!C:S,17,FALSE))</f>
        <v/>
      </c>
      <c r="S190" s="86" t="str">
        <f>IF(B190="","",VLOOKUP(B190,'Suivi Dates'!C:V,20))</f>
        <v/>
      </c>
      <c r="T190" s="87">
        <f t="shared" si="19"/>
        <v>7</v>
      </c>
      <c r="U190" s="88"/>
      <c r="V190" s="85"/>
      <c r="W190" s="86"/>
      <c r="X190" s="87">
        <f t="shared" si="20"/>
        <v>0</v>
      </c>
      <c r="Y190" s="88"/>
      <c r="Z190" s="85"/>
      <c r="AA190" s="86"/>
      <c r="AB190" s="87">
        <f t="shared" si="21"/>
        <v>0</v>
      </c>
      <c r="AC190" s="88"/>
      <c r="AD190" s="85"/>
      <c r="AE190" s="86"/>
      <c r="AF190" s="87">
        <f t="shared" si="22"/>
        <v>0</v>
      </c>
      <c r="AG190" s="89">
        <f t="shared" si="23"/>
        <v>7</v>
      </c>
      <c r="AH190" s="90"/>
      <c r="AI190" s="91" t="str">
        <f>IF(G190="","",VLOOKUP(G190,#REF!,4,0))</f>
        <v/>
      </c>
      <c r="AJ190" s="92" t="str">
        <f>IF(G190="","",VLOOKUP(G190,#REF!,5,FALSE))</f>
        <v/>
      </c>
    </row>
    <row r="191" spans="1:36" x14ac:dyDescent="0.3">
      <c r="A191" s="79" t="str">
        <f>IF(B191="","",IF(G191="","",VLOOKUP(G191,#REF!,3,0)))</f>
        <v/>
      </c>
      <c r="B191" s="52">
        <v>164988</v>
      </c>
      <c r="C191" s="52"/>
      <c r="D191" s="52"/>
      <c r="E191" s="52"/>
      <c r="F191" s="80"/>
      <c r="G191" s="81"/>
      <c r="H191" s="82"/>
      <c r="I191" s="20"/>
      <c r="J191" s="19"/>
      <c r="K191" s="20"/>
      <c r="L191" s="20"/>
      <c r="M191" s="80"/>
      <c r="N191" s="19"/>
      <c r="O191" s="6"/>
      <c r="P191" s="83" t="e">
        <f>IF(B191="","",VLOOKUP(B191,#REF!,17,FALSE))</f>
        <v>#REF!</v>
      </c>
      <c r="Q191" s="84">
        <f>IF(B191="","",VLOOKUP(B191,'Suivi Dates'!C:P,14,FALSE))</f>
        <v>2</v>
      </c>
      <c r="R191" s="85" t="str">
        <f>IF(B191="","",VLOOKUP(B191,'Suivi Dates'!C:S,17,FALSE))</f>
        <v/>
      </c>
      <c r="S191" s="86" t="str">
        <f>IF(B191="","",VLOOKUP(B191,'Suivi Dates'!C:V,20))</f>
        <v/>
      </c>
      <c r="T191" s="87">
        <f t="shared" si="19"/>
        <v>2</v>
      </c>
      <c r="U191" s="88"/>
      <c r="V191" s="85"/>
      <c r="W191" s="86"/>
      <c r="X191" s="87">
        <f t="shared" si="20"/>
        <v>0</v>
      </c>
      <c r="Y191" s="88"/>
      <c r="Z191" s="85"/>
      <c r="AA191" s="86"/>
      <c r="AB191" s="87">
        <f t="shared" si="21"/>
        <v>0</v>
      </c>
      <c r="AC191" s="88"/>
      <c r="AD191" s="85"/>
      <c r="AE191" s="86"/>
      <c r="AF191" s="87">
        <f t="shared" si="22"/>
        <v>0</v>
      </c>
      <c r="AG191" s="89">
        <f t="shared" si="23"/>
        <v>2</v>
      </c>
      <c r="AH191" s="90"/>
      <c r="AI191" s="91" t="str">
        <f>IF(G191="","",VLOOKUP(G191,#REF!,4,0))</f>
        <v/>
      </c>
      <c r="AJ191" s="92" t="str">
        <f>IF(G191="","",VLOOKUP(G191,#REF!,5,FALSE))</f>
        <v/>
      </c>
    </row>
    <row r="192" spans="1:36" x14ac:dyDescent="0.3">
      <c r="A192" s="79" t="str">
        <f>IF(B192="","",IF(G192="","",VLOOKUP(G192,#REF!,3,0)))</f>
        <v/>
      </c>
      <c r="B192" s="52">
        <v>133046</v>
      </c>
      <c r="C192" s="52"/>
      <c r="D192" s="52"/>
      <c r="E192" s="52"/>
      <c r="F192" s="80"/>
      <c r="G192" s="81"/>
      <c r="H192" s="82"/>
      <c r="I192" s="20"/>
      <c r="J192" s="19"/>
      <c r="K192" s="20"/>
      <c r="L192" s="20"/>
      <c r="M192" s="80"/>
      <c r="N192" s="19"/>
      <c r="O192" s="6"/>
      <c r="P192" s="83" t="e">
        <f>IF(B192="","",VLOOKUP(B192,#REF!,17,FALSE))</f>
        <v>#REF!</v>
      </c>
      <c r="Q192" s="84">
        <f>IF(B192="","",VLOOKUP(B192,'Suivi Dates'!C:P,14,FALSE))</f>
        <v>8</v>
      </c>
      <c r="R192" s="85" t="str">
        <f>IF(B192="","",VLOOKUP(B192,'Suivi Dates'!C:S,17,FALSE))</f>
        <v/>
      </c>
      <c r="S192" s="86" t="str">
        <f>IF(B192="","",VLOOKUP(B192,'Suivi Dates'!C:V,20))</f>
        <v/>
      </c>
      <c r="T192" s="87">
        <f t="shared" si="19"/>
        <v>8</v>
      </c>
      <c r="U192" s="88"/>
      <c r="V192" s="85"/>
      <c r="W192" s="86"/>
      <c r="X192" s="87">
        <f t="shared" si="20"/>
        <v>0</v>
      </c>
      <c r="Y192" s="88"/>
      <c r="Z192" s="85"/>
      <c r="AA192" s="86"/>
      <c r="AB192" s="87">
        <f t="shared" si="21"/>
        <v>0</v>
      </c>
      <c r="AC192" s="88"/>
      <c r="AD192" s="85"/>
      <c r="AE192" s="86"/>
      <c r="AF192" s="87">
        <f t="shared" si="22"/>
        <v>0</v>
      </c>
      <c r="AG192" s="89">
        <f t="shared" si="23"/>
        <v>8</v>
      </c>
      <c r="AH192" s="90"/>
      <c r="AI192" s="91" t="str">
        <f>IF(G192="","",VLOOKUP(G192,#REF!,4,0))</f>
        <v/>
      </c>
      <c r="AJ192" s="92" t="str">
        <f>IF(G192="","",VLOOKUP(G192,#REF!,5,FALSE))</f>
        <v/>
      </c>
    </row>
    <row r="193" spans="1:36" x14ac:dyDescent="0.3">
      <c r="A193" s="79" t="str">
        <f>IF(B193="","",IF(G193="","",VLOOKUP(G193,#REF!,3,0)))</f>
        <v/>
      </c>
      <c r="B193" s="52">
        <v>181968</v>
      </c>
      <c r="C193" s="52"/>
      <c r="D193" s="52"/>
      <c r="E193" s="52"/>
      <c r="F193" s="80"/>
      <c r="G193" s="81"/>
      <c r="H193" s="82"/>
      <c r="I193" s="20"/>
      <c r="J193" s="19"/>
      <c r="K193" s="20"/>
      <c r="L193" s="20"/>
      <c r="M193" s="80"/>
      <c r="N193" s="19"/>
      <c r="O193" s="6"/>
      <c r="P193" s="83" t="e">
        <f>IF(B193="","",VLOOKUP(B193,#REF!,17,FALSE))</f>
        <v>#REF!</v>
      </c>
      <c r="Q193" s="84">
        <f>IF(B193="","",VLOOKUP(B193,'Suivi Dates'!C:P,14,FALSE))</f>
        <v>5</v>
      </c>
      <c r="R193" s="85" t="str">
        <f>IF(B193="","",VLOOKUP(B193,'Suivi Dates'!C:S,17,FALSE))</f>
        <v/>
      </c>
      <c r="S193" s="86" t="str">
        <f>IF(B193="","",VLOOKUP(B193,'Suivi Dates'!C:V,20))</f>
        <v/>
      </c>
      <c r="T193" s="87">
        <f t="shared" si="19"/>
        <v>5</v>
      </c>
      <c r="U193" s="88"/>
      <c r="V193" s="85"/>
      <c r="W193" s="86"/>
      <c r="X193" s="87">
        <f t="shared" si="20"/>
        <v>0</v>
      </c>
      <c r="Y193" s="88"/>
      <c r="Z193" s="85"/>
      <c r="AA193" s="86"/>
      <c r="AB193" s="87">
        <f t="shared" si="21"/>
        <v>0</v>
      </c>
      <c r="AC193" s="88"/>
      <c r="AD193" s="85"/>
      <c r="AE193" s="86"/>
      <c r="AF193" s="87">
        <f t="shared" si="22"/>
        <v>0</v>
      </c>
      <c r="AG193" s="89">
        <f t="shared" si="23"/>
        <v>5</v>
      </c>
      <c r="AH193" s="90"/>
      <c r="AI193" s="91" t="str">
        <f>IF(G193="","",VLOOKUP(G193,#REF!,4,0))</f>
        <v/>
      </c>
      <c r="AJ193" s="92" t="str">
        <f>IF(G193="","",VLOOKUP(G193,#REF!,5,FALSE))</f>
        <v/>
      </c>
    </row>
    <row r="194" spans="1:36" x14ac:dyDescent="0.3">
      <c r="A194" s="79" t="str">
        <f>IF(B194="","",IF(G194="","",VLOOKUP(G194,#REF!,3,0)))</f>
        <v/>
      </c>
      <c r="B194" s="52">
        <v>10571</v>
      </c>
      <c r="C194" s="52"/>
      <c r="D194" s="52"/>
      <c r="E194" s="52"/>
      <c r="F194" s="80"/>
      <c r="G194" s="81"/>
      <c r="H194" s="82"/>
      <c r="I194" s="20"/>
      <c r="J194" s="19"/>
      <c r="K194" s="20"/>
      <c r="L194" s="20"/>
      <c r="M194" s="80"/>
      <c r="N194" s="19"/>
      <c r="O194" s="6"/>
      <c r="P194" s="83" t="e">
        <f>IF(B194="","",VLOOKUP(B194,#REF!,17,FALSE))</f>
        <v>#REF!</v>
      </c>
      <c r="Q194" s="84">
        <f>IF(B194="","",VLOOKUP(B194,'Suivi Dates'!C:P,14,FALSE))</f>
        <v>15</v>
      </c>
      <c r="R194" s="85" t="str">
        <f>IF(B194="","",VLOOKUP(B194,'Suivi Dates'!C:S,17,FALSE))</f>
        <v/>
      </c>
      <c r="S194" s="86" t="str">
        <f>IF(B194="","",VLOOKUP(B194,'Suivi Dates'!C:V,20))</f>
        <v/>
      </c>
      <c r="T194" s="87">
        <f t="shared" si="19"/>
        <v>15</v>
      </c>
      <c r="U194" s="88"/>
      <c r="V194" s="85"/>
      <c r="W194" s="86"/>
      <c r="X194" s="87">
        <f t="shared" si="20"/>
        <v>0</v>
      </c>
      <c r="Y194" s="88"/>
      <c r="Z194" s="85"/>
      <c r="AA194" s="86"/>
      <c r="AB194" s="87">
        <f t="shared" si="21"/>
        <v>0</v>
      </c>
      <c r="AC194" s="88"/>
      <c r="AD194" s="85"/>
      <c r="AE194" s="86"/>
      <c r="AF194" s="87">
        <f t="shared" si="22"/>
        <v>0</v>
      </c>
      <c r="AG194" s="89">
        <f t="shared" si="23"/>
        <v>15</v>
      </c>
      <c r="AH194" s="90"/>
      <c r="AI194" s="91" t="str">
        <f>IF(G194="","",VLOOKUP(G194,#REF!,4,0))</f>
        <v/>
      </c>
      <c r="AJ194" s="92" t="str">
        <f>IF(G194="","",VLOOKUP(G194,#REF!,5,FALSE))</f>
        <v/>
      </c>
    </row>
    <row r="195" spans="1:36" x14ac:dyDescent="0.3">
      <c r="A195" s="79" t="str">
        <f>IF(B195="","",IF(G195="","",VLOOKUP(G195,#REF!,3,0)))</f>
        <v/>
      </c>
      <c r="B195" s="52">
        <v>13923</v>
      </c>
      <c r="C195" s="52"/>
      <c r="D195" s="52"/>
      <c r="E195" s="52"/>
      <c r="F195" s="80"/>
      <c r="G195" s="81"/>
      <c r="H195" s="82"/>
      <c r="I195" s="20"/>
      <c r="J195" s="19"/>
      <c r="K195" s="20"/>
      <c r="L195" s="20"/>
      <c r="M195" s="80"/>
      <c r="N195" s="19"/>
      <c r="O195" s="6"/>
      <c r="P195" s="83" t="e">
        <f>IF(B195="","",VLOOKUP(B195,#REF!,17,FALSE))</f>
        <v>#REF!</v>
      </c>
      <c r="Q195" s="84">
        <f>IF(B195="","",VLOOKUP(B195,'Suivi Dates'!C:P,14,FALSE))</f>
        <v>14</v>
      </c>
      <c r="R195" s="85" t="str">
        <f>IF(B195="","",VLOOKUP(B195,'Suivi Dates'!C:S,17,FALSE))</f>
        <v/>
      </c>
      <c r="S195" s="86" t="str">
        <f>IF(B195="","",VLOOKUP(B195,'Suivi Dates'!C:V,20))</f>
        <v/>
      </c>
      <c r="T195" s="87">
        <f t="shared" si="19"/>
        <v>14</v>
      </c>
      <c r="U195" s="88"/>
      <c r="V195" s="85"/>
      <c r="W195" s="86"/>
      <c r="X195" s="87">
        <f t="shared" si="20"/>
        <v>0</v>
      </c>
      <c r="Y195" s="88"/>
      <c r="Z195" s="85"/>
      <c r="AA195" s="86"/>
      <c r="AB195" s="87">
        <f t="shared" si="21"/>
        <v>0</v>
      </c>
      <c r="AC195" s="88"/>
      <c r="AD195" s="85"/>
      <c r="AE195" s="86"/>
      <c r="AF195" s="87">
        <f t="shared" si="22"/>
        <v>0</v>
      </c>
      <c r="AG195" s="89">
        <f t="shared" si="23"/>
        <v>14</v>
      </c>
      <c r="AH195" s="90"/>
      <c r="AI195" s="91" t="str">
        <f>IF(G195="","",VLOOKUP(G195,#REF!,4,0))</f>
        <v/>
      </c>
      <c r="AJ195" s="92" t="str">
        <f>IF(G195="","",VLOOKUP(G195,#REF!,5,FALSE))</f>
        <v/>
      </c>
    </row>
    <row r="196" spans="1:36" x14ac:dyDescent="0.3">
      <c r="A196" s="79" t="str">
        <f>IF(B196="","",IF(G196="","",VLOOKUP(G196,#REF!,3,0)))</f>
        <v/>
      </c>
      <c r="B196" s="52">
        <v>58824</v>
      </c>
      <c r="C196" s="52"/>
      <c r="D196" s="52"/>
      <c r="E196" s="52"/>
      <c r="F196" s="80"/>
      <c r="G196" s="81"/>
      <c r="H196" s="82"/>
      <c r="I196" s="20"/>
      <c r="J196" s="19"/>
      <c r="K196" s="20"/>
      <c r="L196" s="20"/>
      <c r="M196" s="80"/>
      <c r="N196" s="19"/>
      <c r="O196" s="6"/>
      <c r="P196" s="83" t="e">
        <f>IF(B196="","",VLOOKUP(B196,#REF!,17,FALSE))</f>
        <v>#REF!</v>
      </c>
      <c r="Q196" s="84">
        <f>IF(B196="","",VLOOKUP(B196,'Suivi Dates'!C:P,14,FALSE))</f>
        <v>5</v>
      </c>
      <c r="R196" s="85" t="str">
        <f>IF(B196="","",VLOOKUP(B196,'Suivi Dates'!C:S,17,FALSE))</f>
        <v/>
      </c>
      <c r="S196" s="86" t="str">
        <f>IF(B196="","",VLOOKUP(B196,'Suivi Dates'!C:V,20))</f>
        <v/>
      </c>
      <c r="T196" s="87">
        <f t="shared" si="19"/>
        <v>5</v>
      </c>
      <c r="U196" s="88"/>
      <c r="V196" s="85"/>
      <c r="W196" s="86"/>
      <c r="X196" s="87">
        <f t="shared" si="20"/>
        <v>0</v>
      </c>
      <c r="Y196" s="88"/>
      <c r="Z196" s="85"/>
      <c r="AA196" s="86"/>
      <c r="AB196" s="87">
        <f t="shared" si="21"/>
        <v>0</v>
      </c>
      <c r="AC196" s="88"/>
      <c r="AD196" s="85"/>
      <c r="AE196" s="86"/>
      <c r="AF196" s="87">
        <f t="shared" si="22"/>
        <v>0</v>
      </c>
      <c r="AG196" s="89">
        <f t="shared" si="23"/>
        <v>5</v>
      </c>
      <c r="AH196" s="90"/>
      <c r="AI196" s="91" t="str">
        <f>IF(G196="","",VLOOKUP(G196,#REF!,4,0))</f>
        <v/>
      </c>
      <c r="AJ196" s="92" t="str">
        <f>IF(G196="","",VLOOKUP(G196,#REF!,5,FALSE))</f>
        <v/>
      </c>
    </row>
    <row r="197" spans="1:36" x14ac:dyDescent="0.3">
      <c r="A197" s="79" t="str">
        <f>IF(B197="","",IF(G197="","",VLOOKUP(G197,#REF!,3,0)))</f>
        <v/>
      </c>
      <c r="B197" s="52">
        <v>106034</v>
      </c>
      <c r="C197" s="52"/>
      <c r="D197" s="52"/>
      <c r="E197" s="52"/>
      <c r="F197" s="80"/>
      <c r="G197" s="81"/>
      <c r="H197" s="82"/>
      <c r="I197" s="20"/>
      <c r="J197" s="19"/>
      <c r="K197" s="20"/>
      <c r="L197" s="20"/>
      <c r="M197" s="80"/>
      <c r="N197" s="19"/>
      <c r="O197" s="6"/>
      <c r="P197" s="83" t="e">
        <f>IF(B197="","",VLOOKUP(B197,#REF!,17,FALSE))</f>
        <v>#REF!</v>
      </c>
      <c r="Q197" s="84">
        <f>IF(B197="","",VLOOKUP(B197,'Suivi Dates'!C:P,14,FALSE))</f>
        <v>3</v>
      </c>
      <c r="R197" s="85" t="str">
        <f>IF(B197="","",VLOOKUP(B197,'Suivi Dates'!C:S,17,FALSE))</f>
        <v/>
      </c>
      <c r="S197" s="86" t="str">
        <f>IF(B197="","",VLOOKUP(B197,'Suivi Dates'!C:V,20))</f>
        <v/>
      </c>
      <c r="T197" s="87">
        <f t="shared" ref="T197:T260" si="24">SUM(Q197:S197)</f>
        <v>3</v>
      </c>
      <c r="U197" s="88"/>
      <c r="V197" s="85"/>
      <c r="W197" s="86"/>
      <c r="X197" s="87">
        <f t="shared" ref="X197:X260" si="25">SUM(U197:W197)</f>
        <v>0</v>
      </c>
      <c r="Y197" s="88"/>
      <c r="Z197" s="85"/>
      <c r="AA197" s="86"/>
      <c r="AB197" s="87">
        <f t="shared" ref="AB197:AB260" si="26">SUM(Y197:AA197)</f>
        <v>0</v>
      </c>
      <c r="AC197" s="88"/>
      <c r="AD197" s="85"/>
      <c r="AE197" s="86"/>
      <c r="AF197" s="87">
        <f t="shared" ref="AF197:AF260" si="27">SUM(AC197:AE197)</f>
        <v>0</v>
      </c>
      <c r="AG197" s="89">
        <f t="shared" ref="AG197:AG260" si="28">T197+X197+AB197+AF197</f>
        <v>3</v>
      </c>
      <c r="AH197" s="90"/>
      <c r="AI197" s="91" t="str">
        <f>IF(G197="","",VLOOKUP(G197,#REF!,4,0))</f>
        <v/>
      </c>
      <c r="AJ197" s="92" t="str">
        <f>IF(G197="","",VLOOKUP(G197,#REF!,5,FALSE))</f>
        <v/>
      </c>
    </row>
    <row r="198" spans="1:36" x14ac:dyDescent="0.3">
      <c r="A198" s="79" t="str">
        <f>IF(B198="","",IF(G198="","",VLOOKUP(G198,#REF!,3,0)))</f>
        <v/>
      </c>
      <c r="B198" s="52">
        <v>179637</v>
      </c>
      <c r="C198" s="52"/>
      <c r="D198" s="52"/>
      <c r="E198" s="52"/>
      <c r="F198" s="80"/>
      <c r="G198" s="81"/>
      <c r="H198" s="82"/>
      <c r="I198" s="20"/>
      <c r="J198" s="19"/>
      <c r="K198" s="20"/>
      <c r="L198" s="20"/>
      <c r="M198" s="80"/>
      <c r="N198" s="19"/>
      <c r="O198" s="6"/>
      <c r="P198" s="83" t="e">
        <f>IF(B198="","",VLOOKUP(B198,#REF!,17,FALSE))</f>
        <v>#REF!</v>
      </c>
      <c r="Q198" s="84">
        <f>IF(B198="","",VLOOKUP(B198,'Suivi Dates'!C:P,14,FALSE))</f>
        <v>7</v>
      </c>
      <c r="R198" s="85" t="str">
        <f>IF(B198="","",VLOOKUP(B198,'Suivi Dates'!C:S,17,FALSE))</f>
        <v/>
      </c>
      <c r="S198" s="86" t="str">
        <f>IF(B198="","",VLOOKUP(B198,'Suivi Dates'!C:V,20))</f>
        <v/>
      </c>
      <c r="T198" s="87">
        <f t="shared" si="24"/>
        <v>7</v>
      </c>
      <c r="U198" s="88"/>
      <c r="V198" s="85"/>
      <c r="W198" s="86"/>
      <c r="X198" s="87">
        <f t="shared" si="25"/>
        <v>0</v>
      </c>
      <c r="Y198" s="88"/>
      <c r="Z198" s="85"/>
      <c r="AA198" s="86"/>
      <c r="AB198" s="87">
        <f t="shared" si="26"/>
        <v>0</v>
      </c>
      <c r="AC198" s="88"/>
      <c r="AD198" s="85"/>
      <c r="AE198" s="86"/>
      <c r="AF198" s="87">
        <f t="shared" si="27"/>
        <v>0</v>
      </c>
      <c r="AG198" s="89">
        <f t="shared" si="28"/>
        <v>7</v>
      </c>
      <c r="AH198" s="90"/>
      <c r="AI198" s="91" t="str">
        <f>IF(G198="","",VLOOKUP(G198,#REF!,4,0))</f>
        <v/>
      </c>
      <c r="AJ198" s="92" t="str">
        <f>IF(G198="","",VLOOKUP(G198,#REF!,5,FALSE))</f>
        <v/>
      </c>
    </row>
    <row r="199" spans="1:36" x14ac:dyDescent="0.3">
      <c r="A199" s="79" t="str">
        <f>IF(B199="","",IF(G199="","",VLOOKUP(G199,#REF!,3,0)))</f>
        <v/>
      </c>
      <c r="B199" s="52">
        <v>179637</v>
      </c>
      <c r="C199" s="52"/>
      <c r="D199" s="52"/>
      <c r="E199" s="52"/>
      <c r="F199" s="80"/>
      <c r="G199" s="81"/>
      <c r="H199" s="82"/>
      <c r="I199" s="20"/>
      <c r="J199" s="19"/>
      <c r="K199" s="20"/>
      <c r="L199" s="20"/>
      <c r="M199" s="80"/>
      <c r="N199" s="19"/>
      <c r="O199" s="6"/>
      <c r="P199" s="83" t="e">
        <f>IF(B199="","",VLOOKUP(B199,#REF!,17,FALSE))</f>
        <v>#REF!</v>
      </c>
      <c r="Q199" s="84">
        <f>IF(B199="","",VLOOKUP(B199,'Suivi Dates'!C:P,14,FALSE))</f>
        <v>7</v>
      </c>
      <c r="R199" s="85" t="str">
        <f>IF(B199="","",VLOOKUP(B199,'Suivi Dates'!C:S,17,FALSE))</f>
        <v/>
      </c>
      <c r="S199" s="86" t="str">
        <f>IF(B199="","",VLOOKUP(B199,'Suivi Dates'!C:V,20))</f>
        <v/>
      </c>
      <c r="T199" s="87">
        <f t="shared" si="24"/>
        <v>7</v>
      </c>
      <c r="U199" s="88"/>
      <c r="V199" s="85"/>
      <c r="W199" s="86"/>
      <c r="X199" s="87">
        <f t="shared" si="25"/>
        <v>0</v>
      </c>
      <c r="Y199" s="88"/>
      <c r="Z199" s="85"/>
      <c r="AA199" s="86"/>
      <c r="AB199" s="87">
        <f t="shared" si="26"/>
        <v>0</v>
      </c>
      <c r="AC199" s="88"/>
      <c r="AD199" s="85"/>
      <c r="AE199" s="86"/>
      <c r="AF199" s="87">
        <f t="shared" si="27"/>
        <v>0</v>
      </c>
      <c r="AG199" s="89">
        <f t="shared" si="28"/>
        <v>7</v>
      </c>
      <c r="AH199" s="90"/>
      <c r="AI199" s="91" t="str">
        <f>IF(G199="","",VLOOKUP(G199,#REF!,4,0))</f>
        <v/>
      </c>
      <c r="AJ199" s="92" t="str">
        <f>IF(G199="","",VLOOKUP(G199,#REF!,5,FALSE))</f>
        <v/>
      </c>
    </row>
    <row r="200" spans="1:36" x14ac:dyDescent="0.3">
      <c r="A200" s="79" t="str">
        <f>IF(B200="","",IF(G200="","",VLOOKUP(G200,#REF!,3,0)))</f>
        <v/>
      </c>
      <c r="B200" s="52">
        <v>9557</v>
      </c>
      <c r="C200" s="52"/>
      <c r="D200" s="52"/>
      <c r="E200" s="52"/>
      <c r="F200" s="80"/>
      <c r="G200" s="81"/>
      <c r="H200" s="82"/>
      <c r="I200" s="20"/>
      <c r="J200" s="19"/>
      <c r="K200" s="20"/>
      <c r="L200" s="20"/>
      <c r="M200" s="80"/>
      <c r="N200" s="19"/>
      <c r="O200" s="6"/>
      <c r="P200" s="83" t="e">
        <f>IF(B200="","",VLOOKUP(B200,#REF!,17,FALSE))</f>
        <v>#REF!</v>
      </c>
      <c r="Q200" s="84">
        <f>IF(B200="","",VLOOKUP(B200,'Suivi Dates'!C:P,14,FALSE))</f>
        <v>6</v>
      </c>
      <c r="R200" s="85">
        <f>IF(B200="","",VLOOKUP(B200,'Suivi Dates'!C:S,17,FALSE))</f>
        <v>6</v>
      </c>
      <c r="S200" s="86" t="str">
        <f>IF(B200="","",VLOOKUP(B200,'Suivi Dates'!C:V,20))</f>
        <v/>
      </c>
      <c r="T200" s="87">
        <f t="shared" si="24"/>
        <v>12</v>
      </c>
      <c r="U200" s="88"/>
      <c r="V200" s="85"/>
      <c r="W200" s="86"/>
      <c r="X200" s="87">
        <f t="shared" si="25"/>
        <v>0</v>
      </c>
      <c r="Y200" s="88"/>
      <c r="Z200" s="85"/>
      <c r="AA200" s="86"/>
      <c r="AB200" s="87">
        <f t="shared" si="26"/>
        <v>0</v>
      </c>
      <c r="AC200" s="88"/>
      <c r="AD200" s="85"/>
      <c r="AE200" s="86"/>
      <c r="AF200" s="87">
        <f t="shared" si="27"/>
        <v>0</v>
      </c>
      <c r="AG200" s="89">
        <f t="shared" si="28"/>
        <v>12</v>
      </c>
      <c r="AH200" s="90"/>
      <c r="AI200" s="91" t="str">
        <f>IF(G200="","",VLOOKUP(G200,#REF!,4,0))</f>
        <v/>
      </c>
      <c r="AJ200" s="92" t="str">
        <f>IF(G200="","",VLOOKUP(G200,#REF!,5,FALSE))</f>
        <v/>
      </c>
    </row>
    <row r="201" spans="1:36" x14ac:dyDescent="0.3">
      <c r="A201" s="79" t="str">
        <f>IF(B201="","",IF(G201="","",VLOOKUP(G201,#REF!,3,0)))</f>
        <v/>
      </c>
      <c r="B201" s="52">
        <v>129140</v>
      </c>
      <c r="C201" s="52"/>
      <c r="D201" s="52"/>
      <c r="E201" s="52"/>
      <c r="F201" s="80"/>
      <c r="G201" s="81"/>
      <c r="H201" s="82"/>
      <c r="I201" s="20"/>
      <c r="J201" s="19"/>
      <c r="K201" s="20"/>
      <c r="L201" s="20"/>
      <c r="M201" s="80"/>
      <c r="N201" s="19"/>
      <c r="O201" s="6"/>
      <c r="P201" s="83" t="e">
        <f>IF(B201="","",VLOOKUP(B201,#REF!,17,FALSE))</f>
        <v>#REF!</v>
      </c>
      <c r="Q201" s="84">
        <f>IF(B201="","",VLOOKUP(B201,'Suivi Dates'!C:P,14,FALSE))</f>
        <v>3</v>
      </c>
      <c r="R201" s="85" t="str">
        <f>IF(B201="","",VLOOKUP(B201,'Suivi Dates'!C:S,17,FALSE))</f>
        <v/>
      </c>
      <c r="S201" s="86" t="str">
        <f>IF(B201="","",VLOOKUP(B201,'Suivi Dates'!C:V,20))</f>
        <v/>
      </c>
      <c r="T201" s="87">
        <f t="shared" si="24"/>
        <v>3</v>
      </c>
      <c r="U201" s="88"/>
      <c r="V201" s="85"/>
      <c r="W201" s="86"/>
      <c r="X201" s="87">
        <f t="shared" si="25"/>
        <v>0</v>
      </c>
      <c r="Y201" s="88"/>
      <c r="Z201" s="85"/>
      <c r="AA201" s="86"/>
      <c r="AB201" s="87">
        <f t="shared" si="26"/>
        <v>0</v>
      </c>
      <c r="AC201" s="88"/>
      <c r="AD201" s="85"/>
      <c r="AE201" s="86"/>
      <c r="AF201" s="87">
        <f t="shared" si="27"/>
        <v>0</v>
      </c>
      <c r="AG201" s="89">
        <f t="shared" si="28"/>
        <v>3</v>
      </c>
      <c r="AH201" s="90"/>
      <c r="AI201" s="91" t="str">
        <f>IF(G201="","",VLOOKUP(G201,#REF!,4,0))</f>
        <v/>
      </c>
      <c r="AJ201" s="92" t="str">
        <f>IF(G201="","",VLOOKUP(G201,#REF!,5,FALSE))</f>
        <v/>
      </c>
    </row>
    <row r="202" spans="1:36" x14ac:dyDescent="0.3">
      <c r="A202" s="79" t="str">
        <f>IF(B202="","",IF(G202="","",VLOOKUP(G202,#REF!,3,0)))</f>
        <v/>
      </c>
      <c r="B202" s="52">
        <v>18165</v>
      </c>
      <c r="C202" s="52"/>
      <c r="D202" s="52"/>
      <c r="E202" s="52"/>
      <c r="F202" s="80"/>
      <c r="G202" s="81"/>
      <c r="H202" s="82"/>
      <c r="I202" s="20"/>
      <c r="J202" s="19"/>
      <c r="K202" s="20"/>
      <c r="L202" s="20"/>
      <c r="M202" s="80"/>
      <c r="N202" s="19"/>
      <c r="O202" s="6"/>
      <c r="P202" s="83" t="e">
        <f>IF(B202="","",VLOOKUP(B202,#REF!,17,FALSE))</f>
        <v>#REF!</v>
      </c>
      <c r="Q202" s="84" t="str">
        <f>IF(B202="","",VLOOKUP(B202,'Suivi Dates'!C:P,14,FALSE))</f>
        <v/>
      </c>
      <c r="R202" s="85">
        <f>IF(B202="","",VLOOKUP(B202,'Suivi Dates'!C:S,17,FALSE))</f>
        <v>5</v>
      </c>
      <c r="S202" s="86" t="str">
        <f>IF(B202="","",VLOOKUP(B202,'Suivi Dates'!C:V,20))</f>
        <v/>
      </c>
      <c r="T202" s="87">
        <f t="shared" si="24"/>
        <v>5</v>
      </c>
      <c r="U202" s="88"/>
      <c r="V202" s="85"/>
      <c r="W202" s="86"/>
      <c r="X202" s="87">
        <f t="shared" si="25"/>
        <v>0</v>
      </c>
      <c r="Y202" s="88"/>
      <c r="Z202" s="85"/>
      <c r="AA202" s="86"/>
      <c r="AB202" s="87">
        <f t="shared" si="26"/>
        <v>0</v>
      </c>
      <c r="AC202" s="88"/>
      <c r="AD202" s="85"/>
      <c r="AE202" s="86"/>
      <c r="AF202" s="87">
        <f t="shared" si="27"/>
        <v>0</v>
      </c>
      <c r="AG202" s="89">
        <f t="shared" si="28"/>
        <v>5</v>
      </c>
      <c r="AH202" s="90"/>
      <c r="AI202" s="91" t="str">
        <f>IF(G202="","",VLOOKUP(G202,#REF!,4,0))</f>
        <v/>
      </c>
      <c r="AJ202" s="92" t="str">
        <f>IF(G202="","",VLOOKUP(G202,#REF!,5,FALSE))</f>
        <v/>
      </c>
    </row>
    <row r="203" spans="1:36" x14ac:dyDescent="0.3">
      <c r="A203" s="79" t="str">
        <f>IF(B203="","",IF(G203="","",VLOOKUP(G203,#REF!,3,0)))</f>
        <v/>
      </c>
      <c r="B203" s="52">
        <v>133935</v>
      </c>
      <c r="C203" s="52"/>
      <c r="D203" s="52"/>
      <c r="E203" s="52"/>
      <c r="F203" s="80"/>
      <c r="G203" s="81"/>
      <c r="H203" s="82"/>
      <c r="I203" s="20"/>
      <c r="J203" s="19"/>
      <c r="K203" s="20"/>
      <c r="L203" s="20"/>
      <c r="M203" s="80"/>
      <c r="N203" s="19"/>
      <c r="O203" s="6"/>
      <c r="P203" s="83" t="e">
        <f>IF(B203="","",VLOOKUP(B203,#REF!,17,FALSE))</f>
        <v>#REF!</v>
      </c>
      <c r="Q203" s="84">
        <f>IF(B203="","",VLOOKUP(B203,'Suivi Dates'!C:P,14,FALSE))</f>
        <v>31</v>
      </c>
      <c r="R203" s="85" t="str">
        <f>IF(B203="","",VLOOKUP(B203,'Suivi Dates'!C:S,17,FALSE))</f>
        <v/>
      </c>
      <c r="S203" s="86" t="str">
        <f>IF(B203="","",VLOOKUP(B203,'Suivi Dates'!C:V,20))</f>
        <v/>
      </c>
      <c r="T203" s="87">
        <f t="shared" si="24"/>
        <v>31</v>
      </c>
      <c r="U203" s="88"/>
      <c r="V203" s="85"/>
      <c r="W203" s="86"/>
      <c r="X203" s="87">
        <f t="shared" si="25"/>
        <v>0</v>
      </c>
      <c r="Y203" s="88"/>
      <c r="Z203" s="85"/>
      <c r="AA203" s="86"/>
      <c r="AB203" s="87">
        <f t="shared" si="26"/>
        <v>0</v>
      </c>
      <c r="AC203" s="88"/>
      <c r="AD203" s="85"/>
      <c r="AE203" s="86"/>
      <c r="AF203" s="87">
        <f t="shared" si="27"/>
        <v>0</v>
      </c>
      <c r="AG203" s="89">
        <f t="shared" si="28"/>
        <v>31</v>
      </c>
      <c r="AH203" s="90"/>
      <c r="AI203" s="91" t="str">
        <f>IF(G203="","",VLOOKUP(G203,#REF!,4,0))</f>
        <v/>
      </c>
      <c r="AJ203" s="92" t="str">
        <f>IF(G203="","",VLOOKUP(G203,#REF!,5,FALSE))</f>
        <v/>
      </c>
    </row>
    <row r="204" spans="1:36" x14ac:dyDescent="0.3">
      <c r="A204" s="79" t="str">
        <f>IF(B204="","",IF(G204="","",VLOOKUP(G204,#REF!,3,0)))</f>
        <v/>
      </c>
      <c r="B204" s="52">
        <v>5228</v>
      </c>
      <c r="C204" s="52"/>
      <c r="D204" s="52"/>
      <c r="E204" s="52"/>
      <c r="F204" s="80"/>
      <c r="G204" s="81"/>
      <c r="H204" s="82"/>
      <c r="I204" s="20"/>
      <c r="J204" s="19"/>
      <c r="K204" s="20"/>
      <c r="L204" s="20"/>
      <c r="M204" s="80"/>
      <c r="N204" s="19"/>
      <c r="O204" s="6"/>
      <c r="P204" s="83" t="e">
        <f>IF(B204="","",VLOOKUP(B204,#REF!,17,FALSE))</f>
        <v>#REF!</v>
      </c>
      <c r="Q204" s="84" t="str">
        <f>IF(B204="","",VLOOKUP(B204,'Suivi Dates'!C:P,14,FALSE))</f>
        <v/>
      </c>
      <c r="R204" s="85">
        <f>IF(B204="","",VLOOKUP(B204,'Suivi Dates'!C:S,17,FALSE))</f>
        <v>3</v>
      </c>
      <c r="S204" s="86" t="str">
        <f>IF(B204="","",VLOOKUP(B204,'Suivi Dates'!C:V,20))</f>
        <v/>
      </c>
      <c r="T204" s="87">
        <f t="shared" si="24"/>
        <v>3</v>
      </c>
      <c r="U204" s="88"/>
      <c r="V204" s="85"/>
      <c r="W204" s="86"/>
      <c r="X204" s="87">
        <f t="shared" si="25"/>
        <v>0</v>
      </c>
      <c r="Y204" s="88"/>
      <c r="Z204" s="85"/>
      <c r="AA204" s="86"/>
      <c r="AB204" s="87">
        <f t="shared" si="26"/>
        <v>0</v>
      </c>
      <c r="AC204" s="88"/>
      <c r="AD204" s="85"/>
      <c r="AE204" s="86"/>
      <c r="AF204" s="87">
        <f t="shared" si="27"/>
        <v>0</v>
      </c>
      <c r="AG204" s="89">
        <f t="shared" si="28"/>
        <v>3</v>
      </c>
      <c r="AH204" s="90"/>
      <c r="AI204" s="91" t="str">
        <f>IF(G204="","",VLOOKUP(G204,#REF!,4,0))</f>
        <v/>
      </c>
      <c r="AJ204" s="92" t="str">
        <f>IF(G204="","",VLOOKUP(G204,#REF!,5,FALSE))</f>
        <v/>
      </c>
    </row>
    <row r="205" spans="1:36" x14ac:dyDescent="0.3">
      <c r="A205" s="79" t="str">
        <f>IF(B205="","",IF(G205="","",VLOOKUP(G205,#REF!,3,0)))</f>
        <v/>
      </c>
      <c r="B205" s="52">
        <v>18868</v>
      </c>
      <c r="C205" s="52"/>
      <c r="D205" s="52"/>
      <c r="E205" s="52"/>
      <c r="F205" s="80"/>
      <c r="G205" s="81"/>
      <c r="H205" s="82"/>
      <c r="I205" s="20"/>
      <c r="J205" s="19"/>
      <c r="K205" s="20"/>
      <c r="L205" s="20"/>
      <c r="M205" s="80"/>
      <c r="N205" s="19"/>
      <c r="O205" s="6"/>
      <c r="P205" s="83" t="e">
        <f>IF(B205="","",VLOOKUP(B205,#REF!,17,FALSE))</f>
        <v>#REF!</v>
      </c>
      <c r="Q205" s="84" t="str">
        <f>IF(B205="","",VLOOKUP(B205,'Suivi Dates'!C:P,14,FALSE))</f>
        <v/>
      </c>
      <c r="R205" s="85">
        <f>IF(B205="","",VLOOKUP(B205,'Suivi Dates'!C:S,17,FALSE))</f>
        <v>10</v>
      </c>
      <c r="S205" s="86" t="str">
        <f>IF(B205="","",VLOOKUP(B205,'Suivi Dates'!C:V,20))</f>
        <v/>
      </c>
      <c r="T205" s="87">
        <f t="shared" si="24"/>
        <v>10</v>
      </c>
      <c r="U205" s="88"/>
      <c r="V205" s="85"/>
      <c r="W205" s="86"/>
      <c r="X205" s="87">
        <f t="shared" si="25"/>
        <v>0</v>
      </c>
      <c r="Y205" s="88"/>
      <c r="Z205" s="85"/>
      <c r="AA205" s="86"/>
      <c r="AB205" s="87">
        <f t="shared" si="26"/>
        <v>0</v>
      </c>
      <c r="AC205" s="88"/>
      <c r="AD205" s="85"/>
      <c r="AE205" s="86"/>
      <c r="AF205" s="87">
        <f t="shared" si="27"/>
        <v>0</v>
      </c>
      <c r="AG205" s="89">
        <f t="shared" si="28"/>
        <v>10</v>
      </c>
      <c r="AH205" s="90"/>
      <c r="AI205" s="91" t="str">
        <f>IF(G205="","",VLOOKUP(G205,#REF!,4,0))</f>
        <v/>
      </c>
      <c r="AJ205" s="92" t="str">
        <f>IF(G205="","",VLOOKUP(G205,#REF!,5,FALSE))</f>
        <v/>
      </c>
    </row>
    <row r="206" spans="1:36" x14ac:dyDescent="0.3">
      <c r="A206" s="79" t="str">
        <f>IF(B206="","",IF(G206="","",VLOOKUP(G206,#REF!,3,0)))</f>
        <v/>
      </c>
      <c r="B206" s="52">
        <v>129098</v>
      </c>
      <c r="C206" s="52"/>
      <c r="D206" s="52"/>
      <c r="E206" s="52"/>
      <c r="F206" s="80"/>
      <c r="G206" s="81"/>
      <c r="H206" s="82"/>
      <c r="I206" s="20"/>
      <c r="J206" s="19"/>
      <c r="K206" s="20"/>
      <c r="L206" s="20"/>
      <c r="M206" s="80"/>
      <c r="N206" s="19"/>
      <c r="O206" s="6"/>
      <c r="P206" s="83" t="e">
        <f>IF(B206="","",VLOOKUP(B206,#REF!,17,FALSE))</f>
        <v>#REF!</v>
      </c>
      <c r="Q206" s="84">
        <f>IF(B206="","",VLOOKUP(B206,'Suivi Dates'!C:P,14,FALSE))</f>
        <v>5</v>
      </c>
      <c r="R206" s="85" t="str">
        <f>IF(B206="","",VLOOKUP(B206,'Suivi Dates'!C:S,17,FALSE))</f>
        <v/>
      </c>
      <c r="S206" s="86" t="str">
        <f>IF(B206="","",VLOOKUP(B206,'Suivi Dates'!C:V,20))</f>
        <v/>
      </c>
      <c r="T206" s="87">
        <f t="shared" si="24"/>
        <v>5</v>
      </c>
      <c r="U206" s="88"/>
      <c r="V206" s="85"/>
      <c r="W206" s="86"/>
      <c r="X206" s="87">
        <f t="shared" si="25"/>
        <v>0</v>
      </c>
      <c r="Y206" s="88"/>
      <c r="Z206" s="85"/>
      <c r="AA206" s="86"/>
      <c r="AB206" s="87">
        <f t="shared" si="26"/>
        <v>0</v>
      </c>
      <c r="AC206" s="88"/>
      <c r="AD206" s="85"/>
      <c r="AE206" s="86"/>
      <c r="AF206" s="87">
        <f t="shared" si="27"/>
        <v>0</v>
      </c>
      <c r="AG206" s="89">
        <f t="shared" si="28"/>
        <v>5</v>
      </c>
      <c r="AH206" s="90"/>
      <c r="AI206" s="91" t="str">
        <f>IF(G206="","",VLOOKUP(G206,#REF!,4,0))</f>
        <v/>
      </c>
      <c r="AJ206" s="92" t="str">
        <f>IF(G206="","",VLOOKUP(G206,#REF!,5,FALSE))</f>
        <v/>
      </c>
    </row>
    <row r="207" spans="1:36" x14ac:dyDescent="0.3">
      <c r="A207" s="79" t="str">
        <f>IF(B207="","",IF(G207="","",VLOOKUP(G207,#REF!,3,0)))</f>
        <v/>
      </c>
      <c r="B207" s="52">
        <v>11309</v>
      </c>
      <c r="C207" s="52"/>
      <c r="D207" s="52"/>
      <c r="E207" s="52"/>
      <c r="F207" s="80"/>
      <c r="G207" s="81"/>
      <c r="H207" s="82"/>
      <c r="I207" s="20"/>
      <c r="J207" s="19"/>
      <c r="K207" s="20"/>
      <c r="L207" s="20"/>
      <c r="M207" s="80"/>
      <c r="N207" s="19"/>
      <c r="O207" s="6"/>
      <c r="P207" s="83" t="e">
        <f>IF(B207="","",VLOOKUP(B207,#REF!,17,FALSE))</f>
        <v>#REF!</v>
      </c>
      <c r="Q207" s="84">
        <f>IF(B207="","",VLOOKUP(B207,'Suivi Dates'!C:P,14,FALSE))</f>
        <v>1</v>
      </c>
      <c r="R207" s="85">
        <f>IF(B207="","",VLOOKUP(B207,'Suivi Dates'!C:S,17,FALSE))</f>
        <v>17</v>
      </c>
      <c r="S207" s="86" t="str">
        <f>IF(B207="","",VLOOKUP(B207,'Suivi Dates'!C:V,20))</f>
        <v/>
      </c>
      <c r="T207" s="87">
        <f t="shared" si="24"/>
        <v>18</v>
      </c>
      <c r="U207" s="88"/>
      <c r="V207" s="85"/>
      <c r="W207" s="86"/>
      <c r="X207" s="87">
        <f t="shared" si="25"/>
        <v>0</v>
      </c>
      <c r="Y207" s="88"/>
      <c r="Z207" s="85"/>
      <c r="AA207" s="86"/>
      <c r="AB207" s="87">
        <f t="shared" si="26"/>
        <v>0</v>
      </c>
      <c r="AC207" s="88"/>
      <c r="AD207" s="85"/>
      <c r="AE207" s="86"/>
      <c r="AF207" s="87">
        <f t="shared" si="27"/>
        <v>0</v>
      </c>
      <c r="AG207" s="89">
        <f t="shared" si="28"/>
        <v>18</v>
      </c>
      <c r="AH207" s="90"/>
      <c r="AI207" s="91" t="str">
        <f>IF(G207="","",VLOOKUP(G207,#REF!,4,0))</f>
        <v/>
      </c>
      <c r="AJ207" s="92" t="str">
        <f>IF(G207="","",VLOOKUP(G207,#REF!,5,FALSE))</f>
        <v/>
      </c>
    </row>
    <row r="208" spans="1:36" x14ac:dyDescent="0.3">
      <c r="A208" s="79" t="str">
        <f>IF(B208="","",IF(G208="","",VLOOKUP(G208,#REF!,3,0)))</f>
        <v/>
      </c>
      <c r="B208" s="52">
        <v>143053</v>
      </c>
      <c r="C208" s="52"/>
      <c r="D208" s="52"/>
      <c r="E208" s="52"/>
      <c r="F208" s="80"/>
      <c r="G208" s="81"/>
      <c r="H208" s="82"/>
      <c r="I208" s="20"/>
      <c r="J208" s="19"/>
      <c r="K208" s="20"/>
      <c r="L208" s="20"/>
      <c r="M208" s="80"/>
      <c r="N208" s="19"/>
      <c r="O208" s="6"/>
      <c r="P208" s="83" t="e">
        <f>IF(B208="","",VLOOKUP(B208,#REF!,17,FALSE))</f>
        <v>#REF!</v>
      </c>
      <c r="Q208" s="84">
        <f>IF(B208="","",VLOOKUP(B208,'Suivi Dates'!C:P,14,FALSE))</f>
        <v>1</v>
      </c>
      <c r="R208" s="85">
        <f>IF(B208="","",VLOOKUP(B208,'Suivi Dates'!C:S,17,FALSE))</f>
        <v>17</v>
      </c>
      <c r="S208" s="86" t="str">
        <f>IF(B208="","",VLOOKUP(B208,'Suivi Dates'!C:V,20))</f>
        <v/>
      </c>
      <c r="T208" s="87">
        <f t="shared" si="24"/>
        <v>18</v>
      </c>
      <c r="U208" s="88"/>
      <c r="V208" s="85"/>
      <c r="W208" s="86"/>
      <c r="X208" s="87">
        <f t="shared" si="25"/>
        <v>0</v>
      </c>
      <c r="Y208" s="88"/>
      <c r="Z208" s="85"/>
      <c r="AA208" s="86"/>
      <c r="AB208" s="87">
        <f t="shared" si="26"/>
        <v>0</v>
      </c>
      <c r="AC208" s="88"/>
      <c r="AD208" s="85"/>
      <c r="AE208" s="86"/>
      <c r="AF208" s="87">
        <f t="shared" si="27"/>
        <v>0</v>
      </c>
      <c r="AG208" s="89">
        <f t="shared" si="28"/>
        <v>18</v>
      </c>
      <c r="AH208" s="90"/>
      <c r="AI208" s="91" t="str">
        <f>IF(G208="","",VLOOKUP(G208,#REF!,4,0))</f>
        <v/>
      </c>
      <c r="AJ208" s="92" t="str">
        <f>IF(G208="","",VLOOKUP(G208,#REF!,5,FALSE))</f>
        <v/>
      </c>
    </row>
    <row r="209" spans="1:36" x14ac:dyDescent="0.3">
      <c r="A209" s="79" t="str">
        <f>IF(B209="","",IF(G209="","",VLOOKUP(G209,#REF!,3,0)))</f>
        <v/>
      </c>
      <c r="B209" s="52">
        <v>133046</v>
      </c>
      <c r="C209" s="52"/>
      <c r="D209" s="52"/>
      <c r="E209" s="52"/>
      <c r="F209" s="80"/>
      <c r="G209" s="81"/>
      <c r="H209" s="82"/>
      <c r="I209" s="20"/>
      <c r="J209" s="19"/>
      <c r="K209" s="20"/>
      <c r="L209" s="20"/>
      <c r="M209" s="80"/>
      <c r="N209" s="19"/>
      <c r="O209" s="6"/>
      <c r="P209" s="83" t="e">
        <f>IF(B209="","",VLOOKUP(B209,#REF!,17,FALSE))</f>
        <v>#REF!</v>
      </c>
      <c r="Q209" s="84">
        <f>IF(B209="","",VLOOKUP(B209,'Suivi Dates'!C:P,14,FALSE))</f>
        <v>8</v>
      </c>
      <c r="R209" s="85" t="str">
        <f>IF(B209="","",VLOOKUP(B209,'Suivi Dates'!C:S,17,FALSE))</f>
        <v/>
      </c>
      <c r="S209" s="86" t="str">
        <f>IF(B209="","",VLOOKUP(B209,'Suivi Dates'!C:V,20))</f>
        <v/>
      </c>
      <c r="T209" s="87">
        <f t="shared" si="24"/>
        <v>8</v>
      </c>
      <c r="U209" s="88"/>
      <c r="V209" s="85"/>
      <c r="W209" s="86"/>
      <c r="X209" s="87">
        <f t="shared" si="25"/>
        <v>0</v>
      </c>
      <c r="Y209" s="88"/>
      <c r="Z209" s="85"/>
      <c r="AA209" s="86"/>
      <c r="AB209" s="87">
        <f t="shared" si="26"/>
        <v>0</v>
      </c>
      <c r="AC209" s="88"/>
      <c r="AD209" s="85"/>
      <c r="AE209" s="86"/>
      <c r="AF209" s="87">
        <f t="shared" si="27"/>
        <v>0</v>
      </c>
      <c r="AG209" s="89">
        <f t="shared" si="28"/>
        <v>8</v>
      </c>
      <c r="AH209" s="90"/>
      <c r="AI209" s="91" t="str">
        <f>IF(G209="","",VLOOKUP(G209,#REF!,4,0))</f>
        <v/>
      </c>
      <c r="AJ209" s="92" t="str">
        <f>IF(G209="","",VLOOKUP(G209,#REF!,5,FALSE))</f>
        <v/>
      </c>
    </row>
    <row r="210" spans="1:36" x14ac:dyDescent="0.3">
      <c r="A210" s="79" t="str">
        <f>IF(B210="","",IF(G210="","",VLOOKUP(G210,#REF!,3,0)))</f>
        <v/>
      </c>
      <c r="B210" s="52">
        <v>18174</v>
      </c>
      <c r="C210" s="52"/>
      <c r="D210" s="52"/>
      <c r="E210" s="52"/>
      <c r="F210" s="80"/>
      <c r="G210" s="81"/>
      <c r="H210" s="82"/>
      <c r="I210" s="20"/>
      <c r="J210" s="19"/>
      <c r="K210" s="20"/>
      <c r="L210" s="20"/>
      <c r="M210" s="80"/>
      <c r="N210" s="19"/>
      <c r="O210" s="6"/>
      <c r="P210" s="83" t="e">
        <f>IF(B210="","",VLOOKUP(B210,#REF!,17,FALSE))</f>
        <v>#REF!</v>
      </c>
      <c r="Q210" s="84">
        <f>IF(B210="","",VLOOKUP(B210,'Suivi Dates'!C:P,14,FALSE))</f>
        <v>11</v>
      </c>
      <c r="R210" s="85">
        <f>IF(B210="","",VLOOKUP(B210,'Suivi Dates'!C:S,17,FALSE))</f>
        <v>2</v>
      </c>
      <c r="S210" s="86" t="str">
        <f>IF(B210="","",VLOOKUP(B210,'Suivi Dates'!C:V,20))</f>
        <v/>
      </c>
      <c r="T210" s="87">
        <f t="shared" si="24"/>
        <v>13</v>
      </c>
      <c r="U210" s="88"/>
      <c r="V210" s="85"/>
      <c r="W210" s="86"/>
      <c r="X210" s="87">
        <f t="shared" si="25"/>
        <v>0</v>
      </c>
      <c r="Y210" s="88"/>
      <c r="Z210" s="85"/>
      <c r="AA210" s="86"/>
      <c r="AB210" s="87">
        <f t="shared" si="26"/>
        <v>0</v>
      </c>
      <c r="AC210" s="88"/>
      <c r="AD210" s="85"/>
      <c r="AE210" s="86"/>
      <c r="AF210" s="87">
        <f t="shared" si="27"/>
        <v>0</v>
      </c>
      <c r="AG210" s="89">
        <f t="shared" si="28"/>
        <v>13</v>
      </c>
      <c r="AH210" s="90"/>
      <c r="AI210" s="91" t="str">
        <f>IF(G210="","",VLOOKUP(G210,#REF!,4,0))</f>
        <v/>
      </c>
      <c r="AJ210" s="92" t="str">
        <f>IF(G210="","",VLOOKUP(G210,#REF!,5,FALSE))</f>
        <v/>
      </c>
    </row>
    <row r="211" spans="1:36" x14ac:dyDescent="0.3">
      <c r="A211" s="79" t="str">
        <f>IF(B211="","",IF(G211="","",VLOOKUP(G211,#REF!,3,0)))</f>
        <v/>
      </c>
      <c r="B211" s="52">
        <v>5793</v>
      </c>
      <c r="C211" s="52"/>
      <c r="D211" s="52"/>
      <c r="E211" s="52"/>
      <c r="F211" s="80"/>
      <c r="G211" s="81"/>
      <c r="H211" s="82"/>
      <c r="I211" s="20"/>
      <c r="J211" s="19"/>
      <c r="K211" s="20"/>
      <c r="L211" s="20"/>
      <c r="M211" s="80"/>
      <c r="N211" s="19"/>
      <c r="O211" s="6"/>
      <c r="P211" s="83" t="e">
        <f>IF(B211="","",VLOOKUP(B211,#REF!,17,FALSE))</f>
        <v>#REF!</v>
      </c>
      <c r="Q211" s="84">
        <f>IF(B211="","",VLOOKUP(B211,'Suivi Dates'!C:P,14,FALSE))</f>
        <v>2</v>
      </c>
      <c r="R211" s="85">
        <f>IF(B211="","",VLOOKUP(B211,'Suivi Dates'!C:S,17,FALSE))</f>
        <v>1</v>
      </c>
      <c r="S211" s="86" t="str">
        <f>IF(B211="","",VLOOKUP(B211,'Suivi Dates'!C:V,20))</f>
        <v/>
      </c>
      <c r="T211" s="87">
        <f t="shared" si="24"/>
        <v>3</v>
      </c>
      <c r="U211" s="88"/>
      <c r="V211" s="85"/>
      <c r="W211" s="86"/>
      <c r="X211" s="87">
        <f t="shared" si="25"/>
        <v>0</v>
      </c>
      <c r="Y211" s="88"/>
      <c r="Z211" s="85"/>
      <c r="AA211" s="86"/>
      <c r="AB211" s="87">
        <f t="shared" si="26"/>
        <v>0</v>
      </c>
      <c r="AC211" s="88"/>
      <c r="AD211" s="85"/>
      <c r="AE211" s="86"/>
      <c r="AF211" s="87">
        <f t="shared" si="27"/>
        <v>0</v>
      </c>
      <c r="AG211" s="89">
        <f t="shared" si="28"/>
        <v>3</v>
      </c>
      <c r="AH211" s="90"/>
      <c r="AI211" s="91" t="str">
        <f>IF(G211="","",VLOOKUP(G211,#REF!,4,0))</f>
        <v/>
      </c>
      <c r="AJ211" s="92" t="str">
        <f>IF(G211="","",VLOOKUP(G211,#REF!,5,FALSE))</f>
        <v/>
      </c>
    </row>
    <row r="212" spans="1:36" x14ac:dyDescent="0.3">
      <c r="A212" s="79" t="str">
        <f>IF(B212="","",IF(G212="","",VLOOKUP(G212,#REF!,3,0)))</f>
        <v/>
      </c>
      <c r="B212" s="52">
        <v>147303</v>
      </c>
      <c r="C212" s="52"/>
      <c r="D212" s="52"/>
      <c r="E212" s="52"/>
      <c r="F212" s="80"/>
      <c r="G212" s="81"/>
      <c r="H212" s="82"/>
      <c r="I212" s="20"/>
      <c r="J212" s="19"/>
      <c r="K212" s="20"/>
      <c r="L212" s="20"/>
      <c r="M212" s="80"/>
      <c r="N212" s="19"/>
      <c r="O212" s="6"/>
      <c r="P212" s="83" t="e">
        <f>IF(B212="","",VLOOKUP(B212,#REF!,17,FALSE))</f>
        <v>#REF!</v>
      </c>
      <c r="Q212" s="84" t="str">
        <f>IF(B212="","",VLOOKUP(B212,'Suivi Dates'!C:P,14,FALSE))</f>
        <v/>
      </c>
      <c r="R212" s="85">
        <f>IF(B212="","",VLOOKUP(B212,'Suivi Dates'!C:S,17,FALSE))</f>
        <v>7</v>
      </c>
      <c r="S212" s="86" t="str">
        <f>IF(B212="","",VLOOKUP(B212,'Suivi Dates'!C:V,20))</f>
        <v/>
      </c>
      <c r="T212" s="87">
        <f t="shared" si="24"/>
        <v>7</v>
      </c>
      <c r="U212" s="88"/>
      <c r="V212" s="85"/>
      <c r="W212" s="86"/>
      <c r="X212" s="87">
        <f t="shared" si="25"/>
        <v>0</v>
      </c>
      <c r="Y212" s="88"/>
      <c r="Z212" s="85"/>
      <c r="AA212" s="86"/>
      <c r="AB212" s="87">
        <f t="shared" si="26"/>
        <v>0</v>
      </c>
      <c r="AC212" s="88"/>
      <c r="AD212" s="85"/>
      <c r="AE212" s="86"/>
      <c r="AF212" s="87">
        <f t="shared" si="27"/>
        <v>0</v>
      </c>
      <c r="AG212" s="89">
        <f t="shared" si="28"/>
        <v>7</v>
      </c>
      <c r="AH212" s="90"/>
      <c r="AI212" s="91" t="str">
        <f>IF(G212="","",VLOOKUP(G212,#REF!,4,0))</f>
        <v/>
      </c>
      <c r="AJ212" s="92" t="str">
        <f>IF(G212="","",VLOOKUP(G212,#REF!,5,FALSE))</f>
        <v/>
      </c>
    </row>
    <row r="213" spans="1:36" x14ac:dyDescent="0.3">
      <c r="A213" s="79" t="str">
        <f>IF(B213="","",IF(G213="","",VLOOKUP(G213,#REF!,3,0)))</f>
        <v/>
      </c>
      <c r="B213" s="52">
        <v>179637</v>
      </c>
      <c r="C213" s="52"/>
      <c r="D213" s="52"/>
      <c r="E213" s="52"/>
      <c r="F213" s="80"/>
      <c r="G213" s="81"/>
      <c r="H213" s="82"/>
      <c r="I213" s="20"/>
      <c r="J213" s="19"/>
      <c r="K213" s="20"/>
      <c r="L213" s="20"/>
      <c r="M213" s="80"/>
      <c r="N213" s="19"/>
      <c r="O213" s="6"/>
      <c r="P213" s="83" t="e">
        <f>IF(B213="","",VLOOKUP(B213,#REF!,17,FALSE))</f>
        <v>#REF!</v>
      </c>
      <c r="Q213" s="84">
        <f>IF(B213="","",VLOOKUP(B213,'Suivi Dates'!C:P,14,FALSE))</f>
        <v>7</v>
      </c>
      <c r="R213" s="85" t="str">
        <f>IF(B213="","",VLOOKUP(B213,'Suivi Dates'!C:S,17,FALSE))</f>
        <v/>
      </c>
      <c r="S213" s="86" t="str">
        <f>IF(B213="","",VLOOKUP(B213,'Suivi Dates'!C:V,20))</f>
        <v/>
      </c>
      <c r="T213" s="87">
        <f t="shared" si="24"/>
        <v>7</v>
      </c>
      <c r="U213" s="88"/>
      <c r="V213" s="85"/>
      <c r="W213" s="86"/>
      <c r="X213" s="87">
        <f t="shared" si="25"/>
        <v>0</v>
      </c>
      <c r="Y213" s="88"/>
      <c r="Z213" s="85"/>
      <c r="AA213" s="86"/>
      <c r="AB213" s="87">
        <f t="shared" si="26"/>
        <v>0</v>
      </c>
      <c r="AC213" s="88"/>
      <c r="AD213" s="85"/>
      <c r="AE213" s="86"/>
      <c r="AF213" s="87">
        <f t="shared" si="27"/>
        <v>0</v>
      </c>
      <c r="AG213" s="89">
        <f t="shared" si="28"/>
        <v>7</v>
      </c>
      <c r="AH213" s="90"/>
      <c r="AI213" s="91" t="str">
        <f>IF(G213="","",VLOOKUP(G213,#REF!,4,0))</f>
        <v/>
      </c>
      <c r="AJ213" s="92" t="str">
        <f>IF(G213="","",VLOOKUP(G213,#REF!,5,FALSE))</f>
        <v/>
      </c>
    </row>
    <row r="214" spans="1:36" x14ac:dyDescent="0.3">
      <c r="A214" s="79" t="str">
        <f>IF(B214="","",IF(G214="","",VLOOKUP(G214,#REF!,3,0)))</f>
        <v/>
      </c>
      <c r="B214" s="52">
        <v>179637</v>
      </c>
      <c r="C214" s="52"/>
      <c r="D214" s="52"/>
      <c r="E214" s="52"/>
      <c r="F214" s="80"/>
      <c r="G214" s="81"/>
      <c r="H214" s="82"/>
      <c r="I214" s="20"/>
      <c r="J214" s="19"/>
      <c r="K214" s="20"/>
      <c r="L214" s="20"/>
      <c r="M214" s="80"/>
      <c r="N214" s="19"/>
      <c r="O214" s="6"/>
      <c r="P214" s="83" t="e">
        <f>IF(B214="","",VLOOKUP(B214,#REF!,17,FALSE))</f>
        <v>#REF!</v>
      </c>
      <c r="Q214" s="84">
        <f>IF(B214="","",VLOOKUP(B214,'Suivi Dates'!C:P,14,FALSE))</f>
        <v>7</v>
      </c>
      <c r="R214" s="85" t="str">
        <f>IF(B214="","",VLOOKUP(B214,'Suivi Dates'!C:S,17,FALSE))</f>
        <v/>
      </c>
      <c r="S214" s="86" t="str">
        <f>IF(B214="","",VLOOKUP(B214,'Suivi Dates'!C:V,20))</f>
        <v/>
      </c>
      <c r="T214" s="87">
        <f t="shared" si="24"/>
        <v>7</v>
      </c>
      <c r="U214" s="88"/>
      <c r="V214" s="85"/>
      <c r="W214" s="86"/>
      <c r="X214" s="87">
        <f t="shared" si="25"/>
        <v>0</v>
      </c>
      <c r="Y214" s="88"/>
      <c r="Z214" s="85"/>
      <c r="AA214" s="86"/>
      <c r="AB214" s="87">
        <f t="shared" si="26"/>
        <v>0</v>
      </c>
      <c r="AC214" s="88"/>
      <c r="AD214" s="85"/>
      <c r="AE214" s="86"/>
      <c r="AF214" s="87">
        <f t="shared" si="27"/>
        <v>0</v>
      </c>
      <c r="AG214" s="89">
        <f t="shared" si="28"/>
        <v>7</v>
      </c>
      <c r="AH214" s="90"/>
      <c r="AI214" s="91" t="str">
        <f>IF(G214="","",VLOOKUP(G214,#REF!,4,0))</f>
        <v/>
      </c>
      <c r="AJ214" s="92" t="str">
        <f>IF(G214="","",VLOOKUP(G214,#REF!,5,FALSE))</f>
        <v/>
      </c>
    </row>
    <row r="215" spans="1:36" x14ac:dyDescent="0.3">
      <c r="A215" s="79" t="str">
        <f>IF(B215="","",IF(G215="","",VLOOKUP(G215,#REF!,3,0)))</f>
        <v/>
      </c>
      <c r="B215" s="52">
        <v>179637</v>
      </c>
      <c r="C215" s="52"/>
      <c r="D215" s="52"/>
      <c r="E215" s="52"/>
      <c r="F215" s="80"/>
      <c r="G215" s="81"/>
      <c r="H215" s="82"/>
      <c r="I215" s="20"/>
      <c r="J215" s="19"/>
      <c r="K215" s="20"/>
      <c r="L215" s="20"/>
      <c r="M215" s="80"/>
      <c r="N215" s="19"/>
      <c r="O215" s="6"/>
      <c r="P215" s="83" t="e">
        <f>IF(B215="","",VLOOKUP(B215,#REF!,17,FALSE))</f>
        <v>#REF!</v>
      </c>
      <c r="Q215" s="84">
        <f>IF(B215="","",VLOOKUP(B215,'Suivi Dates'!C:P,14,FALSE))</f>
        <v>7</v>
      </c>
      <c r="R215" s="85" t="str">
        <f>IF(B215="","",VLOOKUP(B215,'Suivi Dates'!C:S,17,FALSE))</f>
        <v/>
      </c>
      <c r="S215" s="86" t="str">
        <f>IF(B215="","",VLOOKUP(B215,'Suivi Dates'!C:V,20))</f>
        <v/>
      </c>
      <c r="T215" s="87">
        <f t="shared" si="24"/>
        <v>7</v>
      </c>
      <c r="U215" s="88"/>
      <c r="V215" s="85"/>
      <c r="W215" s="86"/>
      <c r="X215" s="87">
        <f t="shared" si="25"/>
        <v>0</v>
      </c>
      <c r="Y215" s="88"/>
      <c r="Z215" s="85"/>
      <c r="AA215" s="86"/>
      <c r="AB215" s="87">
        <f t="shared" si="26"/>
        <v>0</v>
      </c>
      <c r="AC215" s="88"/>
      <c r="AD215" s="85"/>
      <c r="AE215" s="86"/>
      <c r="AF215" s="87">
        <f t="shared" si="27"/>
        <v>0</v>
      </c>
      <c r="AG215" s="89">
        <f t="shared" si="28"/>
        <v>7</v>
      </c>
      <c r="AH215" s="90"/>
      <c r="AI215" s="91" t="str">
        <f>IF(G215="","",VLOOKUP(G215,#REF!,4,0))</f>
        <v/>
      </c>
      <c r="AJ215" s="92" t="str">
        <f>IF(G215="","",VLOOKUP(G215,#REF!,5,FALSE))</f>
        <v/>
      </c>
    </row>
    <row r="216" spans="1:36" x14ac:dyDescent="0.3">
      <c r="A216" s="79" t="str">
        <f>IF(B216="","",IF(G216="","",VLOOKUP(G216,#REF!,3,0)))</f>
        <v/>
      </c>
      <c r="B216" s="52">
        <v>18136</v>
      </c>
      <c r="C216" s="52"/>
      <c r="D216" s="52"/>
      <c r="E216" s="52"/>
      <c r="F216" s="80"/>
      <c r="G216" s="81"/>
      <c r="H216" s="82"/>
      <c r="I216" s="20"/>
      <c r="J216" s="19"/>
      <c r="K216" s="20"/>
      <c r="L216" s="20"/>
      <c r="M216" s="80"/>
      <c r="N216" s="19"/>
      <c r="O216" s="6"/>
      <c r="P216" s="83" t="e">
        <f>IF(B216="","",VLOOKUP(B216,#REF!,17,FALSE))</f>
        <v>#REF!</v>
      </c>
      <c r="Q216" s="84">
        <f>IF(B216="","",VLOOKUP(B216,'Suivi Dates'!C:P,14,FALSE))</f>
        <v>7</v>
      </c>
      <c r="R216" s="85" t="str">
        <f>IF(B216="","",VLOOKUP(B216,'Suivi Dates'!C:S,17,FALSE))</f>
        <v/>
      </c>
      <c r="S216" s="86" t="str">
        <f>IF(B216="","",VLOOKUP(B216,'Suivi Dates'!C:V,20))</f>
        <v/>
      </c>
      <c r="T216" s="87">
        <f t="shared" si="24"/>
        <v>7</v>
      </c>
      <c r="U216" s="88"/>
      <c r="V216" s="85"/>
      <c r="W216" s="86"/>
      <c r="X216" s="87">
        <f t="shared" si="25"/>
        <v>0</v>
      </c>
      <c r="Y216" s="88"/>
      <c r="Z216" s="85"/>
      <c r="AA216" s="86"/>
      <c r="AB216" s="87">
        <f t="shared" si="26"/>
        <v>0</v>
      </c>
      <c r="AC216" s="88"/>
      <c r="AD216" s="85"/>
      <c r="AE216" s="86"/>
      <c r="AF216" s="87">
        <f t="shared" si="27"/>
        <v>0</v>
      </c>
      <c r="AG216" s="89">
        <f t="shared" si="28"/>
        <v>7</v>
      </c>
      <c r="AH216" s="90"/>
      <c r="AI216" s="91" t="str">
        <f>IF(G216="","",VLOOKUP(G216,#REF!,4,0))</f>
        <v/>
      </c>
      <c r="AJ216" s="92" t="str">
        <f>IF(G216="","",VLOOKUP(G216,#REF!,5,FALSE))</f>
        <v/>
      </c>
    </row>
    <row r="217" spans="1:36" x14ac:dyDescent="0.3">
      <c r="A217" s="79" t="str">
        <f>IF(B217="","",IF(G217="","",VLOOKUP(G217,#REF!,3,0)))</f>
        <v/>
      </c>
      <c r="B217" s="52">
        <v>5263</v>
      </c>
      <c r="C217" s="52"/>
      <c r="D217" s="52"/>
      <c r="E217" s="52"/>
      <c r="F217" s="80"/>
      <c r="G217" s="81"/>
      <c r="H217" s="82"/>
      <c r="I217" s="20"/>
      <c r="J217" s="19"/>
      <c r="K217" s="20"/>
      <c r="L217" s="20"/>
      <c r="M217" s="80"/>
      <c r="N217" s="19"/>
      <c r="O217" s="6"/>
      <c r="P217" s="83" t="e">
        <f>IF(B217="","",VLOOKUP(B217,#REF!,17,FALSE))</f>
        <v>#REF!</v>
      </c>
      <c r="Q217" s="84">
        <f>IF(B217="","",VLOOKUP(B217,'Suivi Dates'!C:P,14,FALSE))</f>
        <v>4</v>
      </c>
      <c r="R217" s="85" t="str">
        <f>IF(B217="","",VLOOKUP(B217,'Suivi Dates'!C:S,17,FALSE))</f>
        <v/>
      </c>
      <c r="S217" s="86" t="str">
        <f>IF(B217="","",VLOOKUP(B217,'Suivi Dates'!C:V,20))</f>
        <v/>
      </c>
      <c r="T217" s="87">
        <f t="shared" si="24"/>
        <v>4</v>
      </c>
      <c r="U217" s="88"/>
      <c r="V217" s="85"/>
      <c r="W217" s="86"/>
      <c r="X217" s="87">
        <f t="shared" si="25"/>
        <v>0</v>
      </c>
      <c r="Y217" s="88"/>
      <c r="Z217" s="85"/>
      <c r="AA217" s="86"/>
      <c r="AB217" s="87">
        <f t="shared" si="26"/>
        <v>0</v>
      </c>
      <c r="AC217" s="88"/>
      <c r="AD217" s="85"/>
      <c r="AE217" s="86"/>
      <c r="AF217" s="87">
        <f t="shared" si="27"/>
        <v>0</v>
      </c>
      <c r="AG217" s="89">
        <f t="shared" si="28"/>
        <v>4</v>
      </c>
      <c r="AH217" s="90"/>
      <c r="AI217" s="91" t="str">
        <f>IF(G217="","",VLOOKUP(G217,#REF!,4,0))</f>
        <v/>
      </c>
      <c r="AJ217" s="92" t="str">
        <f>IF(G217="","",VLOOKUP(G217,#REF!,5,FALSE))</f>
        <v/>
      </c>
    </row>
    <row r="218" spans="1:36" x14ac:dyDescent="0.3">
      <c r="A218" s="79" t="str">
        <f>IF(B218="","",IF(G218="","",VLOOKUP(G218,#REF!,3,0)))</f>
        <v/>
      </c>
      <c r="B218" s="52">
        <v>12012</v>
      </c>
      <c r="C218" s="52"/>
      <c r="D218" s="52"/>
      <c r="E218" s="52"/>
      <c r="F218" s="80"/>
      <c r="G218" s="81"/>
      <c r="H218" s="82"/>
      <c r="I218" s="20"/>
      <c r="J218" s="19"/>
      <c r="K218" s="20"/>
      <c r="L218" s="20"/>
      <c r="M218" s="80"/>
      <c r="N218" s="19"/>
      <c r="O218" s="6"/>
      <c r="P218" s="83" t="e">
        <f>IF(B218="","",VLOOKUP(B218,#REF!,17,FALSE))</f>
        <v>#REF!</v>
      </c>
      <c r="Q218" s="84">
        <f>IF(B218="","",VLOOKUP(B218,'Suivi Dates'!C:P,14,FALSE))</f>
        <v>2</v>
      </c>
      <c r="R218" s="85" t="str">
        <f>IF(B218="","",VLOOKUP(B218,'Suivi Dates'!C:S,17,FALSE))</f>
        <v/>
      </c>
      <c r="S218" s="86" t="str">
        <f>IF(B218="","",VLOOKUP(B218,'Suivi Dates'!C:V,20))</f>
        <v/>
      </c>
      <c r="T218" s="87">
        <f t="shared" si="24"/>
        <v>2</v>
      </c>
      <c r="U218" s="88"/>
      <c r="V218" s="85"/>
      <c r="W218" s="86"/>
      <c r="X218" s="87">
        <f t="shared" si="25"/>
        <v>0</v>
      </c>
      <c r="Y218" s="88"/>
      <c r="Z218" s="85"/>
      <c r="AA218" s="86"/>
      <c r="AB218" s="87">
        <f t="shared" si="26"/>
        <v>0</v>
      </c>
      <c r="AC218" s="88"/>
      <c r="AD218" s="85"/>
      <c r="AE218" s="86"/>
      <c r="AF218" s="87">
        <f t="shared" si="27"/>
        <v>0</v>
      </c>
      <c r="AG218" s="89">
        <f t="shared" si="28"/>
        <v>2</v>
      </c>
      <c r="AH218" s="90"/>
      <c r="AI218" s="91" t="str">
        <f>IF(G218="","",VLOOKUP(G218,#REF!,4,0))</f>
        <v/>
      </c>
      <c r="AJ218" s="92" t="str">
        <f>IF(G218="","",VLOOKUP(G218,#REF!,5,FALSE))</f>
        <v/>
      </c>
    </row>
    <row r="219" spans="1:36" x14ac:dyDescent="0.3">
      <c r="A219" s="79" t="str">
        <f>IF(B219="","",IF(G219="","",VLOOKUP(G219,#REF!,3,0)))</f>
        <v/>
      </c>
      <c r="B219" s="52">
        <v>13086</v>
      </c>
      <c r="C219" s="52"/>
      <c r="D219" s="52"/>
      <c r="E219" s="52"/>
      <c r="F219" s="80"/>
      <c r="G219" s="81"/>
      <c r="H219" s="82"/>
      <c r="I219" s="20"/>
      <c r="J219" s="19"/>
      <c r="K219" s="20"/>
      <c r="L219" s="20"/>
      <c r="M219" s="80"/>
      <c r="N219" s="19"/>
      <c r="O219" s="6"/>
      <c r="P219" s="83" t="e">
        <f>IF(B219="","",VLOOKUP(B219,#REF!,17,FALSE))</f>
        <v>#REF!</v>
      </c>
      <c r="Q219" s="84">
        <f>IF(B219="","",VLOOKUP(B219,'Suivi Dates'!C:P,14,FALSE))</f>
        <v>3</v>
      </c>
      <c r="R219" s="85">
        <f>IF(B219="","",VLOOKUP(B219,'Suivi Dates'!C:S,17,FALSE))</f>
        <v>1</v>
      </c>
      <c r="S219" s="86" t="str">
        <f>IF(B219="","",VLOOKUP(B219,'Suivi Dates'!C:V,20))</f>
        <v/>
      </c>
      <c r="T219" s="87">
        <f t="shared" si="24"/>
        <v>4</v>
      </c>
      <c r="U219" s="88"/>
      <c r="V219" s="85"/>
      <c r="W219" s="86"/>
      <c r="X219" s="87">
        <f t="shared" si="25"/>
        <v>0</v>
      </c>
      <c r="Y219" s="88"/>
      <c r="Z219" s="85"/>
      <c r="AA219" s="86"/>
      <c r="AB219" s="87">
        <f t="shared" si="26"/>
        <v>0</v>
      </c>
      <c r="AC219" s="88"/>
      <c r="AD219" s="85"/>
      <c r="AE219" s="86"/>
      <c r="AF219" s="87">
        <f t="shared" si="27"/>
        <v>0</v>
      </c>
      <c r="AG219" s="89">
        <f t="shared" si="28"/>
        <v>4</v>
      </c>
      <c r="AH219" s="90"/>
      <c r="AI219" s="91" t="str">
        <f>IF(G219="","",VLOOKUP(G219,#REF!,4,0))</f>
        <v/>
      </c>
      <c r="AJ219" s="92" t="str">
        <f>IF(G219="","",VLOOKUP(G219,#REF!,5,FALSE))</f>
        <v/>
      </c>
    </row>
    <row r="220" spans="1:36" x14ac:dyDescent="0.3">
      <c r="A220" s="79" t="str">
        <f>IF(B220="","",IF(G220="","",VLOOKUP(G220,#REF!,3,0)))</f>
        <v/>
      </c>
      <c r="B220" s="52">
        <v>13086</v>
      </c>
      <c r="C220" s="52"/>
      <c r="D220" s="52"/>
      <c r="E220" s="52"/>
      <c r="F220" s="80"/>
      <c r="G220" s="81"/>
      <c r="H220" s="82"/>
      <c r="I220" s="20"/>
      <c r="J220" s="19"/>
      <c r="K220" s="20"/>
      <c r="L220" s="20"/>
      <c r="M220" s="80"/>
      <c r="N220" s="19"/>
      <c r="O220" s="6"/>
      <c r="P220" s="83" t="e">
        <f>IF(B220="","",VLOOKUP(B220,#REF!,17,FALSE))</f>
        <v>#REF!</v>
      </c>
      <c r="Q220" s="84">
        <f>IF(B220="","",VLOOKUP(B220,'Suivi Dates'!C:P,14,FALSE))</f>
        <v>3</v>
      </c>
      <c r="R220" s="85">
        <f>IF(B220="","",VLOOKUP(B220,'Suivi Dates'!C:S,17,FALSE))</f>
        <v>1</v>
      </c>
      <c r="S220" s="86" t="str">
        <f>IF(B220="","",VLOOKUP(B220,'Suivi Dates'!C:V,20))</f>
        <v/>
      </c>
      <c r="T220" s="87">
        <f t="shared" si="24"/>
        <v>4</v>
      </c>
      <c r="U220" s="88"/>
      <c r="V220" s="85"/>
      <c r="W220" s="86"/>
      <c r="X220" s="87">
        <f t="shared" si="25"/>
        <v>0</v>
      </c>
      <c r="Y220" s="88"/>
      <c r="Z220" s="85"/>
      <c r="AA220" s="86"/>
      <c r="AB220" s="87">
        <f t="shared" si="26"/>
        <v>0</v>
      </c>
      <c r="AC220" s="88"/>
      <c r="AD220" s="85"/>
      <c r="AE220" s="86"/>
      <c r="AF220" s="87">
        <f t="shared" si="27"/>
        <v>0</v>
      </c>
      <c r="AG220" s="89">
        <f t="shared" si="28"/>
        <v>4</v>
      </c>
      <c r="AH220" s="90"/>
      <c r="AI220" s="91" t="str">
        <f>IF(G220="","",VLOOKUP(G220,#REF!,4,0))</f>
        <v/>
      </c>
      <c r="AJ220" s="92" t="str">
        <f>IF(G220="","",VLOOKUP(G220,#REF!,5,FALSE))</f>
        <v/>
      </c>
    </row>
    <row r="221" spans="1:36" x14ac:dyDescent="0.3">
      <c r="A221" s="79" t="str">
        <f>IF(B221="","",IF(G221="","",VLOOKUP(G221,#REF!,3,0)))</f>
        <v/>
      </c>
      <c r="B221" s="52">
        <v>5215</v>
      </c>
      <c r="C221" s="52"/>
      <c r="D221" s="52"/>
      <c r="E221" s="52"/>
      <c r="F221" s="80"/>
      <c r="G221" s="81"/>
      <c r="H221" s="82"/>
      <c r="I221" s="20"/>
      <c r="J221" s="19"/>
      <c r="K221" s="20"/>
      <c r="L221" s="20"/>
      <c r="M221" s="80"/>
      <c r="N221" s="19"/>
      <c r="O221" s="6"/>
      <c r="P221" s="83" t="e">
        <f>IF(B221="","",VLOOKUP(B221,#REF!,17,FALSE))</f>
        <v>#REF!</v>
      </c>
      <c r="Q221" s="84">
        <f>IF(B221="","",VLOOKUP(B221,'Suivi Dates'!C:P,14,FALSE))</f>
        <v>1</v>
      </c>
      <c r="R221" s="85">
        <f>IF(B221="","",VLOOKUP(B221,'Suivi Dates'!C:S,17,FALSE))</f>
        <v>7</v>
      </c>
      <c r="S221" s="86" t="str">
        <f>IF(B221="","",VLOOKUP(B221,'Suivi Dates'!C:V,20))</f>
        <v/>
      </c>
      <c r="T221" s="87">
        <f t="shared" si="24"/>
        <v>8</v>
      </c>
      <c r="U221" s="88"/>
      <c r="V221" s="85"/>
      <c r="W221" s="86"/>
      <c r="X221" s="87">
        <f t="shared" si="25"/>
        <v>0</v>
      </c>
      <c r="Y221" s="88"/>
      <c r="Z221" s="85"/>
      <c r="AA221" s="86"/>
      <c r="AB221" s="87">
        <f t="shared" si="26"/>
        <v>0</v>
      </c>
      <c r="AC221" s="88"/>
      <c r="AD221" s="85"/>
      <c r="AE221" s="86"/>
      <c r="AF221" s="87">
        <f t="shared" si="27"/>
        <v>0</v>
      </c>
      <c r="AG221" s="89">
        <f t="shared" si="28"/>
        <v>8</v>
      </c>
      <c r="AH221" s="90"/>
      <c r="AI221" s="91" t="str">
        <f>IF(G221="","",VLOOKUP(G221,#REF!,4,0))</f>
        <v/>
      </c>
      <c r="AJ221" s="92" t="str">
        <f>IF(G221="","",VLOOKUP(G221,#REF!,5,FALSE))</f>
        <v/>
      </c>
    </row>
    <row r="222" spans="1:36" x14ac:dyDescent="0.3">
      <c r="A222" s="79" t="str">
        <f>IF(B222="","",IF(G222="","",VLOOKUP(G222,#REF!,3,0)))</f>
        <v/>
      </c>
      <c r="B222" s="52">
        <v>18177</v>
      </c>
      <c r="C222" s="52"/>
      <c r="D222" s="52"/>
      <c r="E222" s="52"/>
      <c r="F222" s="80"/>
      <c r="G222" s="81"/>
      <c r="H222" s="82"/>
      <c r="I222" s="20"/>
      <c r="J222" s="19"/>
      <c r="K222" s="20"/>
      <c r="L222" s="20"/>
      <c r="M222" s="80"/>
      <c r="N222" s="19"/>
      <c r="O222" s="6"/>
      <c r="P222" s="83" t="e">
        <f>IF(B222="","",VLOOKUP(B222,#REF!,17,FALSE))</f>
        <v>#REF!</v>
      </c>
      <c r="Q222" s="84">
        <f>IF(B222="","",VLOOKUP(B222,'Suivi Dates'!C:P,14,FALSE))</f>
        <v>1</v>
      </c>
      <c r="R222" s="85">
        <f>IF(B222="","",VLOOKUP(B222,'Suivi Dates'!C:S,17,FALSE))</f>
        <v>4</v>
      </c>
      <c r="S222" s="86" t="str">
        <f>IF(B222="","",VLOOKUP(B222,'Suivi Dates'!C:V,20))</f>
        <v/>
      </c>
      <c r="T222" s="87">
        <f t="shared" si="24"/>
        <v>5</v>
      </c>
      <c r="U222" s="88"/>
      <c r="V222" s="85"/>
      <c r="W222" s="86"/>
      <c r="X222" s="87">
        <f t="shared" si="25"/>
        <v>0</v>
      </c>
      <c r="Y222" s="88"/>
      <c r="Z222" s="85"/>
      <c r="AA222" s="86"/>
      <c r="AB222" s="87">
        <f t="shared" si="26"/>
        <v>0</v>
      </c>
      <c r="AC222" s="88"/>
      <c r="AD222" s="85"/>
      <c r="AE222" s="86"/>
      <c r="AF222" s="87">
        <f t="shared" si="27"/>
        <v>0</v>
      </c>
      <c r="AG222" s="89">
        <f t="shared" si="28"/>
        <v>5</v>
      </c>
      <c r="AH222" s="90"/>
      <c r="AI222" s="91" t="str">
        <f>IF(G222="","",VLOOKUP(G222,#REF!,4,0))</f>
        <v/>
      </c>
      <c r="AJ222" s="92" t="str">
        <f>IF(G222="","",VLOOKUP(G222,#REF!,5,FALSE))</f>
        <v/>
      </c>
    </row>
    <row r="223" spans="1:36" x14ac:dyDescent="0.3">
      <c r="A223" s="79" t="str">
        <f>IF(B223="","",IF(G223="","",VLOOKUP(G223,#REF!,3,0)))</f>
        <v/>
      </c>
      <c r="B223" s="52">
        <v>9147</v>
      </c>
      <c r="C223" s="52"/>
      <c r="D223" s="52"/>
      <c r="E223" s="52"/>
      <c r="F223" s="80"/>
      <c r="G223" s="81"/>
      <c r="H223" s="82"/>
      <c r="I223" s="20"/>
      <c r="J223" s="19"/>
      <c r="K223" s="20"/>
      <c r="L223" s="20"/>
      <c r="M223" s="80"/>
      <c r="N223" s="19"/>
      <c r="O223" s="6"/>
      <c r="P223" s="83" t="e">
        <f>IF(B223="","",VLOOKUP(B223,#REF!,17,FALSE))</f>
        <v>#REF!</v>
      </c>
      <c r="Q223" s="84">
        <f>IF(B223="","",VLOOKUP(B223,'Suivi Dates'!C:P,14,FALSE))</f>
        <v>16</v>
      </c>
      <c r="R223" s="85" t="str">
        <f>IF(B223="","",VLOOKUP(B223,'Suivi Dates'!C:S,17,FALSE))</f>
        <v/>
      </c>
      <c r="S223" s="86" t="str">
        <f>IF(B223="","",VLOOKUP(B223,'Suivi Dates'!C:V,20))</f>
        <v/>
      </c>
      <c r="T223" s="87">
        <f t="shared" si="24"/>
        <v>16</v>
      </c>
      <c r="U223" s="88"/>
      <c r="V223" s="85"/>
      <c r="W223" s="86"/>
      <c r="X223" s="87">
        <f t="shared" si="25"/>
        <v>0</v>
      </c>
      <c r="Y223" s="88"/>
      <c r="Z223" s="85"/>
      <c r="AA223" s="86"/>
      <c r="AB223" s="87">
        <f t="shared" si="26"/>
        <v>0</v>
      </c>
      <c r="AC223" s="88"/>
      <c r="AD223" s="85"/>
      <c r="AE223" s="86"/>
      <c r="AF223" s="87">
        <f t="shared" si="27"/>
        <v>0</v>
      </c>
      <c r="AG223" s="89">
        <f t="shared" si="28"/>
        <v>16</v>
      </c>
      <c r="AH223" s="90"/>
      <c r="AI223" s="91" t="str">
        <f>IF(G223="","",VLOOKUP(G223,#REF!,4,0))</f>
        <v/>
      </c>
      <c r="AJ223" s="92" t="str">
        <f>IF(G223="","",VLOOKUP(G223,#REF!,5,FALSE))</f>
        <v/>
      </c>
    </row>
    <row r="224" spans="1:36" x14ac:dyDescent="0.3">
      <c r="A224" s="79" t="str">
        <f>IF(B224="","",IF(G224="","",VLOOKUP(G224,#REF!,3,0)))</f>
        <v/>
      </c>
      <c r="B224" s="52">
        <v>113926</v>
      </c>
      <c r="C224" s="52"/>
      <c r="D224" s="52"/>
      <c r="E224" s="52"/>
      <c r="F224" s="80"/>
      <c r="G224" s="81"/>
      <c r="H224" s="82"/>
      <c r="I224" s="20"/>
      <c r="J224" s="19"/>
      <c r="K224" s="20"/>
      <c r="L224" s="20"/>
      <c r="M224" s="80"/>
      <c r="N224" s="19"/>
      <c r="O224" s="6"/>
      <c r="P224" s="83" t="e">
        <f>IF(B224="","",VLOOKUP(B224,#REF!,17,FALSE))</f>
        <v>#REF!</v>
      </c>
      <c r="Q224" s="84">
        <f>IF(B224="","",VLOOKUP(B224,'Suivi Dates'!C:P,14,FALSE))</f>
        <v>5</v>
      </c>
      <c r="R224" s="85">
        <f>IF(B224="","",VLOOKUP(B224,'Suivi Dates'!C:S,17,FALSE))</f>
        <v>1</v>
      </c>
      <c r="S224" s="86" t="str">
        <f>IF(B224="","",VLOOKUP(B224,'Suivi Dates'!C:V,20))</f>
        <v/>
      </c>
      <c r="T224" s="87">
        <f t="shared" si="24"/>
        <v>6</v>
      </c>
      <c r="U224" s="88"/>
      <c r="V224" s="85"/>
      <c r="W224" s="86"/>
      <c r="X224" s="87">
        <f t="shared" si="25"/>
        <v>0</v>
      </c>
      <c r="Y224" s="88"/>
      <c r="Z224" s="85"/>
      <c r="AA224" s="86"/>
      <c r="AB224" s="87">
        <f t="shared" si="26"/>
        <v>0</v>
      </c>
      <c r="AC224" s="88"/>
      <c r="AD224" s="85"/>
      <c r="AE224" s="86"/>
      <c r="AF224" s="87">
        <f t="shared" si="27"/>
        <v>0</v>
      </c>
      <c r="AG224" s="89">
        <f t="shared" si="28"/>
        <v>6</v>
      </c>
      <c r="AH224" s="90"/>
      <c r="AI224" s="91" t="str">
        <f>IF(G224="","",VLOOKUP(G224,#REF!,4,0))</f>
        <v/>
      </c>
      <c r="AJ224" s="92" t="str">
        <f>IF(G224="","",VLOOKUP(G224,#REF!,5,FALSE))</f>
        <v/>
      </c>
    </row>
    <row r="225" spans="1:36" x14ac:dyDescent="0.3">
      <c r="A225" s="79" t="str">
        <f>IF(B225="","",IF(G225="","",VLOOKUP(G225,#REF!,3,0)))</f>
        <v/>
      </c>
      <c r="B225" s="52">
        <v>4351</v>
      </c>
      <c r="C225" s="52"/>
      <c r="D225" s="52"/>
      <c r="E225" s="52"/>
      <c r="F225" s="80"/>
      <c r="G225" s="81"/>
      <c r="H225" s="82"/>
      <c r="I225" s="20"/>
      <c r="J225" s="19"/>
      <c r="K225" s="20"/>
      <c r="L225" s="20"/>
      <c r="M225" s="80"/>
      <c r="N225" s="19"/>
      <c r="O225" s="6"/>
      <c r="P225" s="83" t="e">
        <f>IF(B225="","",VLOOKUP(B225,#REF!,17,FALSE))</f>
        <v>#REF!</v>
      </c>
      <c r="Q225" s="84">
        <f>IF(B225="","",VLOOKUP(B225,'Suivi Dates'!C:P,14,FALSE))</f>
        <v>3</v>
      </c>
      <c r="R225" s="85" t="str">
        <f>IF(B225="","",VLOOKUP(B225,'Suivi Dates'!C:S,17,FALSE))</f>
        <v/>
      </c>
      <c r="S225" s="86" t="str">
        <f>IF(B225="","",VLOOKUP(B225,'Suivi Dates'!C:V,20))</f>
        <v/>
      </c>
      <c r="T225" s="87">
        <f t="shared" si="24"/>
        <v>3</v>
      </c>
      <c r="U225" s="88"/>
      <c r="V225" s="85"/>
      <c r="W225" s="86"/>
      <c r="X225" s="87">
        <f t="shared" si="25"/>
        <v>0</v>
      </c>
      <c r="Y225" s="88"/>
      <c r="Z225" s="85"/>
      <c r="AA225" s="86"/>
      <c r="AB225" s="87">
        <f t="shared" si="26"/>
        <v>0</v>
      </c>
      <c r="AC225" s="88"/>
      <c r="AD225" s="85"/>
      <c r="AE225" s="86"/>
      <c r="AF225" s="87">
        <f t="shared" si="27"/>
        <v>0</v>
      </c>
      <c r="AG225" s="89">
        <f t="shared" si="28"/>
        <v>3</v>
      </c>
      <c r="AH225" s="90"/>
      <c r="AI225" s="91" t="str">
        <f>IF(G225="","",VLOOKUP(G225,#REF!,4,0))</f>
        <v/>
      </c>
      <c r="AJ225" s="92" t="str">
        <f>IF(G225="","",VLOOKUP(G225,#REF!,5,FALSE))</f>
        <v/>
      </c>
    </row>
    <row r="226" spans="1:36" x14ac:dyDescent="0.3">
      <c r="A226" s="79" t="str">
        <f>IF(B226="","",IF(G226="","",VLOOKUP(G226,#REF!,3,0)))</f>
        <v/>
      </c>
      <c r="B226" s="52">
        <v>12897</v>
      </c>
      <c r="C226" s="52"/>
      <c r="D226" s="52"/>
      <c r="E226" s="52"/>
      <c r="F226" s="80"/>
      <c r="G226" s="81"/>
      <c r="H226" s="82"/>
      <c r="I226" s="20"/>
      <c r="J226" s="19"/>
      <c r="K226" s="20"/>
      <c r="L226" s="20"/>
      <c r="M226" s="80"/>
      <c r="N226" s="19"/>
      <c r="O226" s="6"/>
      <c r="P226" s="83" t="e">
        <f>IF(B226="","",VLOOKUP(B226,#REF!,17,FALSE))</f>
        <v>#REF!</v>
      </c>
      <c r="Q226" s="84">
        <f>IF(B226="","",VLOOKUP(B226,'Suivi Dates'!C:P,14,FALSE))</f>
        <v>5</v>
      </c>
      <c r="R226" s="85" t="str">
        <f>IF(B226="","",VLOOKUP(B226,'Suivi Dates'!C:S,17,FALSE))</f>
        <v/>
      </c>
      <c r="S226" s="86" t="str">
        <f>IF(B226="","",VLOOKUP(B226,'Suivi Dates'!C:V,20))</f>
        <v/>
      </c>
      <c r="T226" s="87">
        <f t="shared" si="24"/>
        <v>5</v>
      </c>
      <c r="U226" s="88"/>
      <c r="V226" s="85"/>
      <c r="W226" s="86"/>
      <c r="X226" s="87">
        <f t="shared" si="25"/>
        <v>0</v>
      </c>
      <c r="Y226" s="88"/>
      <c r="Z226" s="85"/>
      <c r="AA226" s="86"/>
      <c r="AB226" s="87">
        <f t="shared" si="26"/>
        <v>0</v>
      </c>
      <c r="AC226" s="88"/>
      <c r="AD226" s="85"/>
      <c r="AE226" s="86"/>
      <c r="AF226" s="87">
        <f t="shared" si="27"/>
        <v>0</v>
      </c>
      <c r="AG226" s="89">
        <f t="shared" si="28"/>
        <v>5</v>
      </c>
      <c r="AH226" s="90"/>
      <c r="AI226" s="91" t="str">
        <f>IF(G226="","",VLOOKUP(G226,#REF!,4,0))</f>
        <v/>
      </c>
      <c r="AJ226" s="92" t="str">
        <f>IF(G226="","",VLOOKUP(G226,#REF!,5,FALSE))</f>
        <v/>
      </c>
    </row>
    <row r="227" spans="1:36" x14ac:dyDescent="0.3">
      <c r="A227" s="79" t="str">
        <f>IF(B227="","",IF(G227="","",VLOOKUP(G227,#REF!,3,0)))</f>
        <v/>
      </c>
      <c r="B227" s="52">
        <v>141995</v>
      </c>
      <c r="C227" s="52"/>
      <c r="D227" s="52"/>
      <c r="E227" s="52"/>
      <c r="F227" s="80"/>
      <c r="G227" s="81"/>
      <c r="H227" s="82"/>
      <c r="I227" s="20"/>
      <c r="J227" s="19"/>
      <c r="K227" s="20"/>
      <c r="L227" s="20"/>
      <c r="M227" s="80"/>
      <c r="N227" s="19"/>
      <c r="O227" s="6"/>
      <c r="P227" s="83" t="e">
        <f>IF(B227="","",VLOOKUP(B227,#REF!,17,FALSE))</f>
        <v>#REF!</v>
      </c>
      <c r="Q227" s="84">
        <f>IF(B227="","",VLOOKUP(B227,'Suivi Dates'!C:P,14,FALSE))</f>
        <v>1</v>
      </c>
      <c r="R227" s="85" t="str">
        <f>IF(B227="","",VLOOKUP(B227,'Suivi Dates'!C:S,17,FALSE))</f>
        <v/>
      </c>
      <c r="S227" s="86" t="str">
        <f>IF(B227="","",VLOOKUP(B227,'Suivi Dates'!C:V,20))</f>
        <v/>
      </c>
      <c r="T227" s="87">
        <f t="shared" si="24"/>
        <v>1</v>
      </c>
      <c r="U227" s="88"/>
      <c r="V227" s="85"/>
      <c r="W227" s="86"/>
      <c r="X227" s="87">
        <f t="shared" si="25"/>
        <v>0</v>
      </c>
      <c r="Y227" s="88"/>
      <c r="Z227" s="85"/>
      <c r="AA227" s="86"/>
      <c r="AB227" s="87">
        <f t="shared" si="26"/>
        <v>0</v>
      </c>
      <c r="AC227" s="88"/>
      <c r="AD227" s="85"/>
      <c r="AE227" s="86"/>
      <c r="AF227" s="87">
        <f t="shared" si="27"/>
        <v>0</v>
      </c>
      <c r="AG227" s="89">
        <f t="shared" si="28"/>
        <v>1</v>
      </c>
      <c r="AH227" s="90"/>
      <c r="AI227" s="91" t="str">
        <f>IF(G227="","",VLOOKUP(G227,#REF!,4,0))</f>
        <v/>
      </c>
      <c r="AJ227" s="92" t="str">
        <f>IF(G227="","",VLOOKUP(G227,#REF!,5,FALSE))</f>
        <v/>
      </c>
    </row>
    <row r="228" spans="1:36" x14ac:dyDescent="0.3">
      <c r="A228" s="79" t="str">
        <f>IF(B228="","",IF(G228="","",VLOOKUP(G228,#REF!,3,0)))</f>
        <v/>
      </c>
      <c r="B228" s="52">
        <v>14116</v>
      </c>
      <c r="C228" s="52"/>
      <c r="D228" s="52"/>
      <c r="E228" s="52"/>
      <c r="F228" s="80"/>
      <c r="G228" s="81"/>
      <c r="H228" s="82"/>
      <c r="I228" s="20"/>
      <c r="J228" s="19"/>
      <c r="K228" s="20"/>
      <c r="L228" s="20"/>
      <c r="M228" s="80"/>
      <c r="N228" s="19"/>
      <c r="O228" s="6"/>
      <c r="P228" s="83" t="e">
        <f>IF(B228="","",VLOOKUP(B228,#REF!,17,FALSE))</f>
        <v>#REF!</v>
      </c>
      <c r="Q228" s="84">
        <f>IF(B228="","",VLOOKUP(B228,'Suivi Dates'!C:P,14,FALSE))</f>
        <v>4</v>
      </c>
      <c r="R228" s="85">
        <f>IF(B228="","",VLOOKUP(B228,'Suivi Dates'!C:S,17,FALSE))</f>
        <v>3</v>
      </c>
      <c r="S228" s="86" t="str">
        <f>IF(B228="","",VLOOKUP(B228,'Suivi Dates'!C:V,20))</f>
        <v/>
      </c>
      <c r="T228" s="87">
        <f t="shared" si="24"/>
        <v>7</v>
      </c>
      <c r="U228" s="88"/>
      <c r="V228" s="85"/>
      <c r="W228" s="86"/>
      <c r="X228" s="87">
        <f t="shared" si="25"/>
        <v>0</v>
      </c>
      <c r="Y228" s="88"/>
      <c r="Z228" s="85"/>
      <c r="AA228" s="86"/>
      <c r="AB228" s="87">
        <f t="shared" si="26"/>
        <v>0</v>
      </c>
      <c r="AC228" s="88"/>
      <c r="AD228" s="85"/>
      <c r="AE228" s="86"/>
      <c r="AF228" s="87">
        <f t="shared" si="27"/>
        <v>0</v>
      </c>
      <c r="AG228" s="89">
        <f t="shared" si="28"/>
        <v>7</v>
      </c>
      <c r="AH228" s="90"/>
      <c r="AI228" s="91" t="str">
        <f>IF(G228="","",VLOOKUP(G228,#REF!,4,0))</f>
        <v/>
      </c>
      <c r="AJ228" s="92" t="str">
        <f>IF(G228="","",VLOOKUP(G228,#REF!,5,FALSE))</f>
        <v/>
      </c>
    </row>
    <row r="229" spans="1:36" x14ac:dyDescent="0.3">
      <c r="A229" s="79" t="str">
        <f>IF(B229="","",IF(G229="","",VLOOKUP(G229,#REF!,3,0)))</f>
        <v/>
      </c>
      <c r="B229" s="52">
        <v>12181</v>
      </c>
      <c r="C229" s="52"/>
      <c r="D229" s="52"/>
      <c r="E229" s="52"/>
      <c r="F229" s="80"/>
      <c r="G229" s="81"/>
      <c r="H229" s="82"/>
      <c r="I229" s="20"/>
      <c r="J229" s="19"/>
      <c r="K229" s="20"/>
      <c r="L229" s="20"/>
      <c r="M229" s="80"/>
      <c r="N229" s="19"/>
      <c r="O229" s="6"/>
      <c r="P229" s="83" t="e">
        <f>IF(B229="","",VLOOKUP(B229,#REF!,17,FALSE))</f>
        <v>#REF!</v>
      </c>
      <c r="Q229" s="84">
        <f>IF(B229="","",VLOOKUP(B229,'Suivi Dates'!C:P,14,FALSE))</f>
        <v>4</v>
      </c>
      <c r="R229" s="85">
        <f>IF(B229="","",VLOOKUP(B229,'Suivi Dates'!C:S,17,FALSE))</f>
        <v>28</v>
      </c>
      <c r="S229" s="86" t="str">
        <f>IF(B229="","",VLOOKUP(B229,'Suivi Dates'!C:V,20))</f>
        <v/>
      </c>
      <c r="T229" s="87">
        <f t="shared" si="24"/>
        <v>32</v>
      </c>
      <c r="U229" s="88"/>
      <c r="V229" s="85"/>
      <c r="W229" s="86"/>
      <c r="X229" s="87">
        <f t="shared" si="25"/>
        <v>0</v>
      </c>
      <c r="Y229" s="88"/>
      <c r="Z229" s="85"/>
      <c r="AA229" s="86"/>
      <c r="AB229" s="87">
        <f t="shared" si="26"/>
        <v>0</v>
      </c>
      <c r="AC229" s="88"/>
      <c r="AD229" s="85"/>
      <c r="AE229" s="86"/>
      <c r="AF229" s="87">
        <f t="shared" si="27"/>
        <v>0</v>
      </c>
      <c r="AG229" s="89">
        <f t="shared" si="28"/>
        <v>32</v>
      </c>
      <c r="AH229" s="90"/>
      <c r="AI229" s="91" t="str">
        <f>IF(G229="","",VLOOKUP(G229,#REF!,4,0))</f>
        <v/>
      </c>
      <c r="AJ229" s="92" t="str">
        <f>IF(G229="","",VLOOKUP(G229,#REF!,5,FALSE))</f>
        <v/>
      </c>
    </row>
    <row r="230" spans="1:36" x14ac:dyDescent="0.3">
      <c r="A230" s="79" t="str">
        <f>IF(B230="","",IF(G230="","",VLOOKUP(G230,#REF!,3,0)))</f>
        <v/>
      </c>
      <c r="B230" s="52">
        <v>139856</v>
      </c>
      <c r="C230" s="52"/>
      <c r="D230" s="52"/>
      <c r="E230" s="52"/>
      <c r="F230" s="80"/>
      <c r="G230" s="81"/>
      <c r="H230" s="82"/>
      <c r="I230" s="20"/>
      <c r="J230" s="19"/>
      <c r="K230" s="20"/>
      <c r="L230" s="20"/>
      <c r="M230" s="80"/>
      <c r="N230" s="19"/>
      <c r="O230" s="6"/>
      <c r="P230" s="83" t="e">
        <f>IF(B230="","",VLOOKUP(B230,#REF!,17,FALSE))</f>
        <v>#REF!</v>
      </c>
      <c r="Q230" s="84">
        <f>IF(B230="","",VLOOKUP(B230,'Suivi Dates'!C:P,14,FALSE))</f>
        <v>1</v>
      </c>
      <c r="R230" s="85">
        <f>IF(B230="","",VLOOKUP(B230,'Suivi Dates'!C:S,17,FALSE))</f>
        <v>1</v>
      </c>
      <c r="S230" s="86" t="str">
        <f>IF(B230="","",VLOOKUP(B230,'Suivi Dates'!C:V,20))</f>
        <v/>
      </c>
      <c r="T230" s="87">
        <f t="shared" si="24"/>
        <v>2</v>
      </c>
      <c r="U230" s="88"/>
      <c r="V230" s="85"/>
      <c r="W230" s="86"/>
      <c r="X230" s="87">
        <f t="shared" si="25"/>
        <v>0</v>
      </c>
      <c r="Y230" s="88"/>
      <c r="Z230" s="85"/>
      <c r="AA230" s="86"/>
      <c r="AB230" s="87">
        <f t="shared" si="26"/>
        <v>0</v>
      </c>
      <c r="AC230" s="88"/>
      <c r="AD230" s="85"/>
      <c r="AE230" s="86"/>
      <c r="AF230" s="87">
        <f t="shared" si="27"/>
        <v>0</v>
      </c>
      <c r="AG230" s="89">
        <f t="shared" si="28"/>
        <v>2</v>
      </c>
      <c r="AH230" s="90"/>
      <c r="AI230" s="91" t="str">
        <f>IF(G230="","",VLOOKUP(G230,#REF!,4,0))</f>
        <v/>
      </c>
      <c r="AJ230" s="92" t="str">
        <f>IF(G230="","",VLOOKUP(G230,#REF!,5,FALSE))</f>
        <v/>
      </c>
    </row>
    <row r="231" spans="1:36" x14ac:dyDescent="0.3">
      <c r="A231" s="79" t="str">
        <f>IF(B231="","",IF(G231="","",VLOOKUP(G231,#REF!,3,0)))</f>
        <v/>
      </c>
      <c r="B231" s="52">
        <v>8252</v>
      </c>
      <c r="C231" s="52"/>
      <c r="D231" s="52"/>
      <c r="E231" s="52"/>
      <c r="F231" s="80"/>
      <c r="G231" s="81"/>
      <c r="H231" s="82"/>
      <c r="I231" s="20"/>
      <c r="J231" s="19"/>
      <c r="K231" s="20"/>
      <c r="L231" s="20"/>
      <c r="M231" s="80"/>
      <c r="N231" s="19"/>
      <c r="O231" s="6"/>
      <c r="P231" s="83" t="e">
        <f>IF(B231="","",VLOOKUP(B231,#REF!,17,FALSE))</f>
        <v>#REF!</v>
      </c>
      <c r="Q231" s="84">
        <f>IF(B231="","",VLOOKUP(B231,'Suivi Dates'!C:P,14,FALSE))</f>
        <v>31</v>
      </c>
      <c r="R231" s="85" t="str">
        <f>IF(B231="","",VLOOKUP(B231,'Suivi Dates'!C:S,17,FALSE))</f>
        <v/>
      </c>
      <c r="S231" s="86" t="str">
        <f>IF(B231="","",VLOOKUP(B231,'Suivi Dates'!C:V,20))</f>
        <v/>
      </c>
      <c r="T231" s="87">
        <f t="shared" si="24"/>
        <v>31</v>
      </c>
      <c r="U231" s="88"/>
      <c r="V231" s="85"/>
      <c r="W231" s="86"/>
      <c r="X231" s="87">
        <f t="shared" si="25"/>
        <v>0</v>
      </c>
      <c r="Y231" s="88"/>
      <c r="Z231" s="85"/>
      <c r="AA231" s="86"/>
      <c r="AB231" s="87">
        <f t="shared" si="26"/>
        <v>0</v>
      </c>
      <c r="AC231" s="88"/>
      <c r="AD231" s="85"/>
      <c r="AE231" s="86"/>
      <c r="AF231" s="87">
        <f t="shared" si="27"/>
        <v>0</v>
      </c>
      <c r="AG231" s="89">
        <f t="shared" si="28"/>
        <v>31</v>
      </c>
      <c r="AH231" s="90"/>
      <c r="AI231" s="91" t="str">
        <f>IF(G231="","",VLOOKUP(G231,#REF!,4,0))</f>
        <v/>
      </c>
      <c r="AJ231" s="92" t="str">
        <f>IF(G231="","",VLOOKUP(G231,#REF!,5,FALSE))</f>
        <v/>
      </c>
    </row>
    <row r="232" spans="1:36" x14ac:dyDescent="0.3">
      <c r="A232" s="79" t="str">
        <f>IF(B232="","",IF(G232="","",VLOOKUP(G232,#REF!,3,0)))</f>
        <v/>
      </c>
      <c r="B232" s="52">
        <v>13055</v>
      </c>
      <c r="C232" s="52"/>
      <c r="D232" s="52"/>
      <c r="E232" s="52"/>
      <c r="F232" s="80"/>
      <c r="G232" s="81"/>
      <c r="H232" s="82"/>
      <c r="I232" s="20"/>
      <c r="J232" s="19"/>
      <c r="K232" s="20"/>
      <c r="L232" s="20"/>
      <c r="M232" s="80"/>
      <c r="N232" s="19"/>
      <c r="O232" s="6"/>
      <c r="P232" s="83" t="e">
        <f>IF(B232="","",VLOOKUP(B232,#REF!,17,FALSE))</f>
        <v>#REF!</v>
      </c>
      <c r="Q232" s="84" t="str">
        <f>IF(B232="","",VLOOKUP(B232,'Suivi Dates'!C:P,14,FALSE))</f>
        <v/>
      </c>
      <c r="R232" s="85">
        <f>IF(B232="","",VLOOKUP(B232,'Suivi Dates'!C:S,17,FALSE))</f>
        <v>6</v>
      </c>
      <c r="S232" s="86" t="str">
        <f>IF(B232="","",VLOOKUP(B232,'Suivi Dates'!C:V,20))</f>
        <v/>
      </c>
      <c r="T232" s="87">
        <f t="shared" si="24"/>
        <v>6</v>
      </c>
      <c r="U232" s="88"/>
      <c r="V232" s="85"/>
      <c r="W232" s="86"/>
      <c r="X232" s="87">
        <f t="shared" si="25"/>
        <v>0</v>
      </c>
      <c r="Y232" s="88"/>
      <c r="Z232" s="85"/>
      <c r="AA232" s="86"/>
      <c r="AB232" s="87">
        <f t="shared" si="26"/>
        <v>0</v>
      </c>
      <c r="AC232" s="88"/>
      <c r="AD232" s="85"/>
      <c r="AE232" s="86"/>
      <c r="AF232" s="87">
        <f t="shared" si="27"/>
        <v>0</v>
      </c>
      <c r="AG232" s="89">
        <f t="shared" si="28"/>
        <v>6</v>
      </c>
      <c r="AH232" s="90"/>
      <c r="AI232" s="91" t="str">
        <f>IF(G232="","",VLOOKUP(G232,#REF!,4,0))</f>
        <v/>
      </c>
      <c r="AJ232" s="92" t="str">
        <f>IF(G232="","",VLOOKUP(G232,#REF!,5,FALSE))</f>
        <v/>
      </c>
    </row>
    <row r="233" spans="1:36" x14ac:dyDescent="0.3">
      <c r="A233" s="79" t="str">
        <f>IF(B233="","",IF(G233="","",VLOOKUP(G233,#REF!,3,0)))</f>
        <v/>
      </c>
      <c r="B233" s="52">
        <v>129090</v>
      </c>
      <c r="C233" s="52"/>
      <c r="D233" s="52"/>
      <c r="E233" s="52"/>
      <c r="F233" s="80"/>
      <c r="G233" s="81"/>
      <c r="H233" s="82"/>
      <c r="I233" s="20"/>
      <c r="J233" s="19"/>
      <c r="K233" s="20"/>
      <c r="L233" s="20"/>
      <c r="M233" s="80"/>
      <c r="N233" s="19"/>
      <c r="O233" s="6"/>
      <c r="P233" s="83" t="e">
        <f>IF(B233="","",VLOOKUP(B233,#REF!,17,FALSE))</f>
        <v>#REF!</v>
      </c>
      <c r="Q233" s="84">
        <f>IF(B233="","",VLOOKUP(B233,'Suivi Dates'!C:P,14,FALSE))</f>
        <v>31</v>
      </c>
      <c r="R233" s="85" t="str">
        <f>IF(B233="","",VLOOKUP(B233,'Suivi Dates'!C:S,17,FALSE))</f>
        <v/>
      </c>
      <c r="S233" s="86" t="str">
        <f>IF(B233="","",VLOOKUP(B233,'Suivi Dates'!C:V,20))</f>
        <v/>
      </c>
      <c r="T233" s="87">
        <f t="shared" si="24"/>
        <v>31</v>
      </c>
      <c r="U233" s="88"/>
      <c r="V233" s="85"/>
      <c r="W233" s="86"/>
      <c r="X233" s="87">
        <f t="shared" si="25"/>
        <v>0</v>
      </c>
      <c r="Y233" s="88"/>
      <c r="Z233" s="85"/>
      <c r="AA233" s="86"/>
      <c r="AB233" s="87">
        <f t="shared" si="26"/>
        <v>0</v>
      </c>
      <c r="AC233" s="88"/>
      <c r="AD233" s="85"/>
      <c r="AE233" s="86"/>
      <c r="AF233" s="87">
        <f t="shared" si="27"/>
        <v>0</v>
      </c>
      <c r="AG233" s="89">
        <f t="shared" si="28"/>
        <v>31</v>
      </c>
      <c r="AH233" s="90"/>
      <c r="AI233" s="91" t="str">
        <f>IF(G233="","",VLOOKUP(G233,#REF!,4,0))</f>
        <v/>
      </c>
      <c r="AJ233" s="92" t="str">
        <f>IF(G233="","",VLOOKUP(G233,#REF!,5,FALSE))</f>
        <v/>
      </c>
    </row>
    <row r="234" spans="1:36" x14ac:dyDescent="0.3">
      <c r="A234" s="79" t="str">
        <f>IF(B234="","",IF(G234="","",VLOOKUP(G234,#REF!,3,0)))</f>
        <v/>
      </c>
      <c r="B234" s="52">
        <v>13349</v>
      </c>
      <c r="C234" s="52"/>
      <c r="D234" s="52"/>
      <c r="E234" s="52"/>
      <c r="F234" s="80"/>
      <c r="G234" s="81"/>
      <c r="H234" s="82"/>
      <c r="I234" s="20"/>
      <c r="J234" s="19"/>
      <c r="K234" s="20"/>
      <c r="L234" s="20"/>
      <c r="M234" s="80"/>
      <c r="N234" s="19"/>
      <c r="O234" s="6"/>
      <c r="P234" s="83" t="e">
        <f>IF(B234="","",VLOOKUP(B234,#REF!,17,FALSE))</f>
        <v>#REF!</v>
      </c>
      <c r="Q234" s="84">
        <f>IF(B234="","",VLOOKUP(B234,'Suivi Dates'!C:P,14,FALSE))</f>
        <v>2</v>
      </c>
      <c r="R234" s="85">
        <f>IF(B234="","",VLOOKUP(B234,'Suivi Dates'!C:S,17,FALSE))</f>
        <v>6</v>
      </c>
      <c r="S234" s="86" t="str">
        <f>IF(B234="","",VLOOKUP(B234,'Suivi Dates'!C:V,20))</f>
        <v/>
      </c>
      <c r="T234" s="87">
        <f t="shared" si="24"/>
        <v>8</v>
      </c>
      <c r="U234" s="88"/>
      <c r="V234" s="85"/>
      <c r="W234" s="86"/>
      <c r="X234" s="87">
        <f t="shared" si="25"/>
        <v>0</v>
      </c>
      <c r="Y234" s="88"/>
      <c r="Z234" s="85"/>
      <c r="AA234" s="86"/>
      <c r="AB234" s="87">
        <f t="shared" si="26"/>
        <v>0</v>
      </c>
      <c r="AC234" s="88"/>
      <c r="AD234" s="85"/>
      <c r="AE234" s="86"/>
      <c r="AF234" s="87">
        <f t="shared" si="27"/>
        <v>0</v>
      </c>
      <c r="AG234" s="89">
        <f t="shared" si="28"/>
        <v>8</v>
      </c>
      <c r="AH234" s="90"/>
      <c r="AI234" s="91" t="str">
        <f>IF(G234="","",VLOOKUP(G234,#REF!,4,0))</f>
        <v/>
      </c>
      <c r="AJ234" s="92" t="str">
        <f>IF(G234="","",VLOOKUP(G234,#REF!,5,FALSE))</f>
        <v/>
      </c>
    </row>
    <row r="235" spans="1:36" x14ac:dyDescent="0.3">
      <c r="A235" s="79" t="str">
        <f>IF(B235="","",IF(G235="","",VLOOKUP(G235,#REF!,3,0)))</f>
        <v/>
      </c>
      <c r="B235" s="52">
        <v>11373</v>
      </c>
      <c r="C235" s="52"/>
      <c r="D235" s="52"/>
      <c r="E235" s="52"/>
      <c r="F235" s="80"/>
      <c r="G235" s="81"/>
      <c r="H235" s="82"/>
      <c r="I235" s="20"/>
      <c r="J235" s="19"/>
      <c r="K235" s="20"/>
      <c r="L235" s="20"/>
      <c r="M235" s="80"/>
      <c r="N235" s="19"/>
      <c r="O235" s="6"/>
      <c r="P235" s="83" t="e">
        <f>IF(B235="","",VLOOKUP(B235,#REF!,17,FALSE))</f>
        <v>#REF!</v>
      </c>
      <c r="Q235" s="84">
        <f>IF(B235="","",VLOOKUP(B235,'Suivi Dates'!C:P,14,FALSE))</f>
        <v>10</v>
      </c>
      <c r="R235" s="85" t="str">
        <f>IF(B235="","",VLOOKUP(B235,'Suivi Dates'!C:S,17,FALSE))</f>
        <v/>
      </c>
      <c r="S235" s="86" t="str">
        <f>IF(B235="","",VLOOKUP(B235,'Suivi Dates'!C:V,20))</f>
        <v/>
      </c>
      <c r="T235" s="87">
        <f t="shared" si="24"/>
        <v>10</v>
      </c>
      <c r="U235" s="88"/>
      <c r="V235" s="85"/>
      <c r="W235" s="86"/>
      <c r="X235" s="87">
        <f t="shared" si="25"/>
        <v>0</v>
      </c>
      <c r="Y235" s="88"/>
      <c r="Z235" s="85"/>
      <c r="AA235" s="86"/>
      <c r="AB235" s="87">
        <f t="shared" si="26"/>
        <v>0</v>
      </c>
      <c r="AC235" s="88"/>
      <c r="AD235" s="85"/>
      <c r="AE235" s="86"/>
      <c r="AF235" s="87">
        <f t="shared" si="27"/>
        <v>0</v>
      </c>
      <c r="AG235" s="89">
        <f t="shared" si="28"/>
        <v>10</v>
      </c>
      <c r="AH235" s="90"/>
      <c r="AI235" s="91" t="str">
        <f>IF(G235="","",VLOOKUP(G235,#REF!,4,0))</f>
        <v/>
      </c>
      <c r="AJ235" s="92" t="str">
        <f>IF(G235="","",VLOOKUP(G235,#REF!,5,FALSE))</f>
        <v/>
      </c>
    </row>
    <row r="236" spans="1:36" x14ac:dyDescent="0.3">
      <c r="A236" s="79" t="str">
        <f>IF(B236="","",IF(G236="","",VLOOKUP(G236,#REF!,3,0)))</f>
        <v/>
      </c>
      <c r="B236" s="52"/>
      <c r="C236" s="52"/>
      <c r="D236" s="52"/>
      <c r="E236" s="52"/>
      <c r="F236" s="80"/>
      <c r="G236" s="81"/>
      <c r="H236" s="82"/>
      <c r="I236" s="20"/>
      <c r="J236" s="19"/>
      <c r="K236" s="20"/>
      <c r="L236" s="20"/>
      <c r="M236" s="80"/>
      <c r="N236" s="19"/>
      <c r="O236" s="6"/>
      <c r="P236" s="83" t="str">
        <f>IF(B236="","",VLOOKUP(B236,#REF!,17,FALSE))</f>
        <v/>
      </c>
      <c r="Q236" s="84" t="str">
        <f>IF(B236="","",VLOOKUP(B236,'Suivi Dates'!C:P,14,FALSE))</f>
        <v/>
      </c>
      <c r="R236" s="85" t="str">
        <f>IF(B236="","",VLOOKUP(B236,'Suivi Dates'!C:S,17,FALSE))</f>
        <v/>
      </c>
      <c r="S236" s="86" t="str">
        <f>IF(B236="","",VLOOKUP(B236,'Suivi Dates'!C:V,20))</f>
        <v/>
      </c>
      <c r="T236" s="87">
        <f t="shared" si="24"/>
        <v>0</v>
      </c>
      <c r="U236" s="88"/>
      <c r="V236" s="85"/>
      <c r="W236" s="86"/>
      <c r="X236" s="87">
        <f t="shared" si="25"/>
        <v>0</v>
      </c>
      <c r="Y236" s="88"/>
      <c r="Z236" s="85"/>
      <c r="AA236" s="86"/>
      <c r="AB236" s="87">
        <f t="shared" si="26"/>
        <v>0</v>
      </c>
      <c r="AC236" s="88"/>
      <c r="AD236" s="85"/>
      <c r="AE236" s="86"/>
      <c r="AF236" s="87">
        <f t="shared" si="27"/>
        <v>0</v>
      </c>
      <c r="AG236" s="89">
        <f t="shared" si="28"/>
        <v>0</v>
      </c>
      <c r="AH236" s="90"/>
      <c r="AI236" s="91" t="str">
        <f>IF(G236="","",VLOOKUP(G236,#REF!,4,0))</f>
        <v/>
      </c>
      <c r="AJ236" s="92" t="str">
        <f>IF(G236="","",VLOOKUP(G236,#REF!,5,FALSE))</f>
        <v/>
      </c>
    </row>
    <row r="237" spans="1:36" x14ac:dyDescent="0.3">
      <c r="A237" s="79" t="str">
        <f>IF(B237="","",IF(G237="","",VLOOKUP(G237,#REF!,3,0)))</f>
        <v/>
      </c>
      <c r="B237" s="52"/>
      <c r="C237" s="52"/>
      <c r="D237" s="52"/>
      <c r="E237" s="52"/>
      <c r="F237" s="80"/>
      <c r="G237" s="81"/>
      <c r="H237" s="82"/>
      <c r="I237" s="20"/>
      <c r="J237" s="19"/>
      <c r="K237" s="20"/>
      <c r="L237" s="20"/>
      <c r="M237" s="80"/>
      <c r="N237" s="19"/>
      <c r="O237" s="6"/>
      <c r="P237" s="83" t="str">
        <f>IF(B237="","",VLOOKUP(B237,#REF!,17,FALSE))</f>
        <v/>
      </c>
      <c r="Q237" s="84" t="str">
        <f>IF(B237="","",VLOOKUP(B237,'Suivi Dates'!C:P,14,FALSE))</f>
        <v/>
      </c>
      <c r="R237" s="85" t="str">
        <f>IF(B237="","",VLOOKUP(B237,'Suivi Dates'!C:S,17,FALSE))</f>
        <v/>
      </c>
      <c r="S237" s="86" t="str">
        <f>IF(B237="","",VLOOKUP(B237,'Suivi Dates'!C:V,20))</f>
        <v/>
      </c>
      <c r="T237" s="87">
        <f t="shared" si="24"/>
        <v>0</v>
      </c>
      <c r="U237" s="88"/>
      <c r="V237" s="85"/>
      <c r="W237" s="86"/>
      <c r="X237" s="87">
        <f t="shared" si="25"/>
        <v>0</v>
      </c>
      <c r="Y237" s="88"/>
      <c r="Z237" s="85"/>
      <c r="AA237" s="86"/>
      <c r="AB237" s="87">
        <f t="shared" si="26"/>
        <v>0</v>
      </c>
      <c r="AC237" s="88"/>
      <c r="AD237" s="85"/>
      <c r="AE237" s="86"/>
      <c r="AF237" s="87">
        <f t="shared" si="27"/>
        <v>0</v>
      </c>
      <c r="AG237" s="89">
        <f t="shared" si="28"/>
        <v>0</v>
      </c>
      <c r="AH237" s="90"/>
      <c r="AI237" s="91" t="str">
        <f>IF(G237="","",VLOOKUP(G237,#REF!,4,0))</f>
        <v/>
      </c>
      <c r="AJ237" s="92" t="str">
        <f>IF(G237="","",VLOOKUP(G237,#REF!,5,FALSE))</f>
        <v/>
      </c>
    </row>
    <row r="238" spans="1:36" x14ac:dyDescent="0.3">
      <c r="A238" s="79" t="str">
        <f>IF(B238="","",IF(G238="","",VLOOKUP(G238,#REF!,3,0)))</f>
        <v/>
      </c>
      <c r="B238" s="52"/>
      <c r="C238" s="52"/>
      <c r="D238" s="52"/>
      <c r="E238" s="52"/>
      <c r="F238" s="80"/>
      <c r="G238" s="81"/>
      <c r="H238" s="82"/>
      <c r="I238" s="20"/>
      <c r="J238" s="19"/>
      <c r="K238" s="20"/>
      <c r="L238" s="20"/>
      <c r="M238" s="80"/>
      <c r="N238" s="19"/>
      <c r="O238" s="6"/>
      <c r="P238" s="83" t="str">
        <f>IF(B238="","",VLOOKUP(B238,#REF!,17,FALSE))</f>
        <v/>
      </c>
      <c r="Q238" s="84" t="str">
        <f>IF(B238="","",VLOOKUP(B238,'Suivi Dates'!C:P,14,FALSE))</f>
        <v/>
      </c>
      <c r="R238" s="85" t="str">
        <f>IF(B238="","",VLOOKUP(B238,'Suivi Dates'!C:S,17,FALSE))</f>
        <v/>
      </c>
      <c r="S238" s="86" t="str">
        <f>IF(B238="","",VLOOKUP(B238,'Suivi Dates'!C:V,20))</f>
        <v/>
      </c>
      <c r="T238" s="87">
        <f t="shared" si="24"/>
        <v>0</v>
      </c>
      <c r="U238" s="88"/>
      <c r="V238" s="85"/>
      <c r="W238" s="86"/>
      <c r="X238" s="87">
        <f t="shared" si="25"/>
        <v>0</v>
      </c>
      <c r="Y238" s="88"/>
      <c r="Z238" s="85"/>
      <c r="AA238" s="86"/>
      <c r="AB238" s="87">
        <f t="shared" si="26"/>
        <v>0</v>
      </c>
      <c r="AC238" s="88"/>
      <c r="AD238" s="85"/>
      <c r="AE238" s="86"/>
      <c r="AF238" s="87">
        <f t="shared" si="27"/>
        <v>0</v>
      </c>
      <c r="AG238" s="89">
        <f t="shared" si="28"/>
        <v>0</v>
      </c>
      <c r="AH238" s="90"/>
      <c r="AI238" s="91" t="str">
        <f>IF(G238="","",VLOOKUP(G238,#REF!,4,0))</f>
        <v/>
      </c>
      <c r="AJ238" s="92" t="str">
        <f>IF(G238="","",VLOOKUP(G238,#REF!,5,FALSE))</f>
        <v/>
      </c>
    </row>
    <row r="239" spans="1:36" x14ac:dyDescent="0.3">
      <c r="A239" s="79" t="str">
        <f>IF(B239="","",IF(G239="","",VLOOKUP(G239,#REF!,3,0)))</f>
        <v/>
      </c>
      <c r="B239" s="52"/>
      <c r="C239" s="52"/>
      <c r="D239" s="52"/>
      <c r="E239" s="52"/>
      <c r="F239" s="80"/>
      <c r="G239" s="81"/>
      <c r="H239" s="82"/>
      <c r="I239" s="20"/>
      <c r="J239" s="19"/>
      <c r="K239" s="20"/>
      <c r="L239" s="20"/>
      <c r="M239" s="80"/>
      <c r="N239" s="19"/>
      <c r="O239" s="6"/>
      <c r="P239" s="83" t="str">
        <f>IF(B239="","",VLOOKUP(B239,#REF!,17,FALSE))</f>
        <v/>
      </c>
      <c r="Q239" s="84" t="str">
        <f>IF(B239="","",VLOOKUP(B239,'Suivi Dates'!C:P,14,FALSE))</f>
        <v/>
      </c>
      <c r="R239" s="85" t="str">
        <f>IF(B239="","",VLOOKUP(B239,'Suivi Dates'!C:S,17,FALSE))</f>
        <v/>
      </c>
      <c r="S239" s="86" t="str">
        <f>IF(B239="","",VLOOKUP(B239,'Suivi Dates'!C:V,20))</f>
        <v/>
      </c>
      <c r="T239" s="87">
        <f t="shared" si="24"/>
        <v>0</v>
      </c>
      <c r="U239" s="88"/>
      <c r="V239" s="85"/>
      <c r="W239" s="86"/>
      <c r="X239" s="87">
        <f t="shared" si="25"/>
        <v>0</v>
      </c>
      <c r="Y239" s="88"/>
      <c r="Z239" s="85"/>
      <c r="AA239" s="86"/>
      <c r="AB239" s="87">
        <f t="shared" si="26"/>
        <v>0</v>
      </c>
      <c r="AC239" s="88"/>
      <c r="AD239" s="85"/>
      <c r="AE239" s="86"/>
      <c r="AF239" s="87">
        <f t="shared" si="27"/>
        <v>0</v>
      </c>
      <c r="AG239" s="89">
        <f t="shared" si="28"/>
        <v>0</v>
      </c>
      <c r="AH239" s="90"/>
      <c r="AI239" s="91" t="str">
        <f>IF(G239="","",VLOOKUP(G239,#REF!,4,0))</f>
        <v/>
      </c>
      <c r="AJ239" s="92" t="str">
        <f>IF(G239="","",VLOOKUP(G239,#REF!,5,FALSE))</f>
        <v/>
      </c>
    </row>
    <row r="240" spans="1:36" x14ac:dyDescent="0.3">
      <c r="A240" s="79" t="str">
        <f>IF(B240="","",IF(G240="","",VLOOKUP(G240,#REF!,3,0)))</f>
        <v/>
      </c>
      <c r="B240" s="52"/>
      <c r="C240" s="52"/>
      <c r="D240" s="52"/>
      <c r="E240" s="52"/>
      <c r="F240" s="80"/>
      <c r="G240" s="81"/>
      <c r="H240" s="82"/>
      <c r="I240" s="20"/>
      <c r="J240" s="19"/>
      <c r="K240" s="20"/>
      <c r="L240" s="20"/>
      <c r="M240" s="80"/>
      <c r="N240" s="19"/>
      <c r="O240" s="6"/>
      <c r="P240" s="83" t="str">
        <f>IF(B240="","",VLOOKUP(B240,#REF!,17,FALSE))</f>
        <v/>
      </c>
      <c r="Q240" s="84" t="str">
        <f>IF(B240="","",VLOOKUP(B240,'Suivi Dates'!C:P,14,FALSE))</f>
        <v/>
      </c>
      <c r="R240" s="85" t="str">
        <f>IF(B240="","",VLOOKUP(B240,'Suivi Dates'!C:S,17,FALSE))</f>
        <v/>
      </c>
      <c r="S240" s="86" t="str">
        <f>IF(B240="","",VLOOKUP(B240,'Suivi Dates'!C:V,20))</f>
        <v/>
      </c>
      <c r="T240" s="87">
        <f t="shared" si="24"/>
        <v>0</v>
      </c>
      <c r="U240" s="88"/>
      <c r="V240" s="85"/>
      <c r="W240" s="86"/>
      <c r="X240" s="87">
        <f t="shared" si="25"/>
        <v>0</v>
      </c>
      <c r="Y240" s="88"/>
      <c r="Z240" s="85"/>
      <c r="AA240" s="86"/>
      <c r="AB240" s="87">
        <f t="shared" si="26"/>
        <v>0</v>
      </c>
      <c r="AC240" s="88"/>
      <c r="AD240" s="85"/>
      <c r="AE240" s="86"/>
      <c r="AF240" s="87">
        <f t="shared" si="27"/>
        <v>0</v>
      </c>
      <c r="AG240" s="89">
        <f t="shared" si="28"/>
        <v>0</v>
      </c>
      <c r="AH240" s="90"/>
      <c r="AI240" s="91" t="str">
        <f>IF(G240="","",VLOOKUP(G240,#REF!,4,0))</f>
        <v/>
      </c>
      <c r="AJ240" s="92" t="str">
        <f>IF(G240="","",VLOOKUP(G240,#REF!,5,FALSE))</f>
        <v/>
      </c>
    </row>
    <row r="241" spans="1:36" x14ac:dyDescent="0.3">
      <c r="A241" s="79" t="str">
        <f>IF(B241="","",IF(G241="","",VLOOKUP(G241,#REF!,3,0)))</f>
        <v/>
      </c>
      <c r="B241" s="52"/>
      <c r="C241" s="52"/>
      <c r="D241" s="52"/>
      <c r="E241" s="52"/>
      <c r="F241" s="80"/>
      <c r="G241" s="81"/>
      <c r="H241" s="82"/>
      <c r="I241" s="20"/>
      <c r="J241" s="19"/>
      <c r="K241" s="20"/>
      <c r="L241" s="20"/>
      <c r="M241" s="80"/>
      <c r="N241" s="19"/>
      <c r="O241" s="6"/>
      <c r="P241" s="83" t="str">
        <f>IF(B241="","",VLOOKUP(B241,#REF!,17,FALSE))</f>
        <v/>
      </c>
      <c r="Q241" s="84" t="str">
        <f>IF(B241="","",VLOOKUP(B241,'Suivi Dates'!C:P,14,FALSE))</f>
        <v/>
      </c>
      <c r="R241" s="85" t="str">
        <f>IF(B241="","",VLOOKUP(B241,'Suivi Dates'!C:S,17,FALSE))</f>
        <v/>
      </c>
      <c r="S241" s="86" t="str">
        <f>IF(B241="","",VLOOKUP(B241,'Suivi Dates'!C:V,20))</f>
        <v/>
      </c>
      <c r="T241" s="87">
        <f t="shared" si="24"/>
        <v>0</v>
      </c>
      <c r="U241" s="88"/>
      <c r="V241" s="85"/>
      <c r="W241" s="86"/>
      <c r="X241" s="87">
        <f t="shared" si="25"/>
        <v>0</v>
      </c>
      <c r="Y241" s="88"/>
      <c r="Z241" s="85"/>
      <c r="AA241" s="86"/>
      <c r="AB241" s="87">
        <f t="shared" si="26"/>
        <v>0</v>
      </c>
      <c r="AC241" s="88"/>
      <c r="AD241" s="85"/>
      <c r="AE241" s="86"/>
      <c r="AF241" s="87">
        <f t="shared" si="27"/>
        <v>0</v>
      </c>
      <c r="AG241" s="89">
        <f t="shared" si="28"/>
        <v>0</v>
      </c>
      <c r="AH241" s="90"/>
      <c r="AI241" s="91" t="str">
        <f>IF(G241="","",VLOOKUP(G241,#REF!,4,0))</f>
        <v/>
      </c>
      <c r="AJ241" s="92" t="str">
        <f>IF(G241="","",VLOOKUP(G241,#REF!,5,FALSE))</f>
        <v/>
      </c>
    </row>
    <row r="242" spans="1:36" x14ac:dyDescent="0.3">
      <c r="A242" s="79" t="str">
        <f>IF(B242="","",IF(G242="","",VLOOKUP(G242,#REF!,3,0)))</f>
        <v/>
      </c>
      <c r="B242" s="52"/>
      <c r="C242" s="52"/>
      <c r="D242" s="52"/>
      <c r="E242" s="52"/>
      <c r="F242" s="80"/>
      <c r="G242" s="81"/>
      <c r="H242" s="82"/>
      <c r="I242" s="20"/>
      <c r="J242" s="19"/>
      <c r="K242" s="20"/>
      <c r="L242" s="20"/>
      <c r="M242" s="80"/>
      <c r="N242" s="19"/>
      <c r="O242" s="6"/>
      <c r="P242" s="83" t="str">
        <f>IF(B242="","",VLOOKUP(B242,#REF!,17,FALSE))</f>
        <v/>
      </c>
      <c r="Q242" s="84" t="str">
        <f>IF(B242="","",VLOOKUP(B242,'Suivi Dates'!C:P,14,FALSE))</f>
        <v/>
      </c>
      <c r="R242" s="85" t="str">
        <f>IF(B242="","",VLOOKUP(B242,'Suivi Dates'!C:S,17,FALSE))</f>
        <v/>
      </c>
      <c r="S242" s="86" t="str">
        <f>IF(B242="","",VLOOKUP(B242,'Suivi Dates'!C:V,20))</f>
        <v/>
      </c>
      <c r="T242" s="87">
        <f t="shared" si="24"/>
        <v>0</v>
      </c>
      <c r="U242" s="88"/>
      <c r="V242" s="85"/>
      <c r="W242" s="86"/>
      <c r="X242" s="87">
        <f t="shared" si="25"/>
        <v>0</v>
      </c>
      <c r="Y242" s="88"/>
      <c r="Z242" s="85"/>
      <c r="AA242" s="86"/>
      <c r="AB242" s="87">
        <f t="shared" si="26"/>
        <v>0</v>
      </c>
      <c r="AC242" s="88"/>
      <c r="AD242" s="85"/>
      <c r="AE242" s="86"/>
      <c r="AF242" s="87">
        <f t="shared" si="27"/>
        <v>0</v>
      </c>
      <c r="AG242" s="89">
        <f t="shared" si="28"/>
        <v>0</v>
      </c>
      <c r="AH242" s="90"/>
      <c r="AI242" s="91" t="str">
        <f>IF(G242="","",VLOOKUP(G242,#REF!,4,0))</f>
        <v/>
      </c>
      <c r="AJ242" s="92" t="str">
        <f>IF(G242="","",VLOOKUP(G242,#REF!,5,FALSE))</f>
        <v/>
      </c>
    </row>
    <row r="243" spans="1:36" x14ac:dyDescent="0.3">
      <c r="A243" s="79" t="str">
        <f>IF(B243="","",IF(G243="","",VLOOKUP(G243,#REF!,3,0)))</f>
        <v/>
      </c>
      <c r="B243" s="52"/>
      <c r="C243" s="52"/>
      <c r="D243" s="52"/>
      <c r="E243" s="52"/>
      <c r="F243" s="80"/>
      <c r="G243" s="81"/>
      <c r="H243" s="82"/>
      <c r="I243" s="20"/>
      <c r="J243" s="19"/>
      <c r="K243" s="20"/>
      <c r="L243" s="20"/>
      <c r="M243" s="80"/>
      <c r="N243" s="19"/>
      <c r="O243" s="6"/>
      <c r="P243" s="83" t="str">
        <f>IF(B243="","",VLOOKUP(B243,#REF!,17,FALSE))</f>
        <v/>
      </c>
      <c r="Q243" s="84" t="str">
        <f>IF(B243="","",VLOOKUP(B243,'Suivi Dates'!C:P,14,FALSE))</f>
        <v/>
      </c>
      <c r="R243" s="85" t="str">
        <f>IF(B243="","",VLOOKUP(B243,'Suivi Dates'!C:S,17,FALSE))</f>
        <v/>
      </c>
      <c r="S243" s="86" t="str">
        <f>IF(B243="","",VLOOKUP(B243,'Suivi Dates'!C:V,20))</f>
        <v/>
      </c>
      <c r="T243" s="87">
        <f t="shared" si="24"/>
        <v>0</v>
      </c>
      <c r="U243" s="88"/>
      <c r="V243" s="85"/>
      <c r="W243" s="86"/>
      <c r="X243" s="87">
        <f t="shared" si="25"/>
        <v>0</v>
      </c>
      <c r="Y243" s="88"/>
      <c r="Z243" s="85"/>
      <c r="AA243" s="86"/>
      <c r="AB243" s="87">
        <f t="shared" si="26"/>
        <v>0</v>
      </c>
      <c r="AC243" s="88"/>
      <c r="AD243" s="85"/>
      <c r="AE243" s="86"/>
      <c r="AF243" s="87">
        <f t="shared" si="27"/>
        <v>0</v>
      </c>
      <c r="AG243" s="89">
        <f t="shared" si="28"/>
        <v>0</v>
      </c>
      <c r="AH243" s="90"/>
      <c r="AI243" s="91" t="str">
        <f>IF(G243="","",VLOOKUP(G243,#REF!,4,0))</f>
        <v/>
      </c>
      <c r="AJ243" s="92" t="str">
        <f>IF(G243="","",VLOOKUP(G243,#REF!,5,FALSE))</f>
        <v/>
      </c>
    </row>
    <row r="244" spans="1:36" x14ac:dyDescent="0.3">
      <c r="A244" s="79" t="str">
        <f>IF(B244="","",IF(G244="","",VLOOKUP(G244,#REF!,3,0)))</f>
        <v/>
      </c>
      <c r="B244" s="52"/>
      <c r="C244" s="52"/>
      <c r="D244" s="52"/>
      <c r="E244" s="52"/>
      <c r="F244" s="80"/>
      <c r="G244" s="81"/>
      <c r="H244" s="82"/>
      <c r="I244" s="20"/>
      <c r="J244" s="19"/>
      <c r="K244" s="20"/>
      <c r="L244" s="20"/>
      <c r="M244" s="80"/>
      <c r="N244" s="19"/>
      <c r="O244" s="6"/>
      <c r="P244" s="83" t="str">
        <f>IF(B244="","",VLOOKUP(B244,#REF!,17,FALSE))</f>
        <v/>
      </c>
      <c r="Q244" s="84" t="str">
        <f>IF(B244="","",VLOOKUP(B244,'Suivi Dates'!C:P,14,FALSE))</f>
        <v/>
      </c>
      <c r="R244" s="85" t="str">
        <f>IF(B244="","",VLOOKUP(B244,'Suivi Dates'!C:S,17,FALSE))</f>
        <v/>
      </c>
      <c r="S244" s="86" t="str">
        <f>IF(B244="","",VLOOKUP(B244,'Suivi Dates'!C:V,20))</f>
        <v/>
      </c>
      <c r="T244" s="87">
        <f t="shared" si="24"/>
        <v>0</v>
      </c>
      <c r="U244" s="88"/>
      <c r="V244" s="85"/>
      <c r="W244" s="86"/>
      <c r="X244" s="87">
        <f t="shared" si="25"/>
        <v>0</v>
      </c>
      <c r="Y244" s="88"/>
      <c r="Z244" s="85"/>
      <c r="AA244" s="86"/>
      <c r="AB244" s="87">
        <f t="shared" si="26"/>
        <v>0</v>
      </c>
      <c r="AC244" s="88"/>
      <c r="AD244" s="85"/>
      <c r="AE244" s="86"/>
      <c r="AF244" s="87">
        <f t="shared" si="27"/>
        <v>0</v>
      </c>
      <c r="AG244" s="89">
        <f t="shared" si="28"/>
        <v>0</v>
      </c>
      <c r="AH244" s="90"/>
      <c r="AI244" s="91" t="str">
        <f>IF(G244="","",VLOOKUP(G244,#REF!,4,0))</f>
        <v/>
      </c>
      <c r="AJ244" s="92" t="str">
        <f>IF(G244="","",VLOOKUP(G244,#REF!,5,FALSE))</f>
        <v/>
      </c>
    </row>
    <row r="245" spans="1:36" x14ac:dyDescent="0.3">
      <c r="A245" s="79" t="str">
        <f>IF(B245="","",IF(G245="","",VLOOKUP(G245,#REF!,3,0)))</f>
        <v/>
      </c>
      <c r="B245" s="52"/>
      <c r="C245" s="52"/>
      <c r="D245" s="52"/>
      <c r="E245" s="52"/>
      <c r="F245" s="80"/>
      <c r="G245" s="81"/>
      <c r="H245" s="82"/>
      <c r="I245" s="20"/>
      <c r="J245" s="19"/>
      <c r="K245" s="20"/>
      <c r="L245" s="20"/>
      <c r="M245" s="80"/>
      <c r="N245" s="19"/>
      <c r="O245" s="6"/>
      <c r="P245" s="83" t="str">
        <f>IF(B245="","",VLOOKUP(B245,#REF!,17,FALSE))</f>
        <v/>
      </c>
      <c r="Q245" s="84" t="str">
        <f>IF(B245="","",VLOOKUP(B245,'Suivi Dates'!C:P,14,FALSE))</f>
        <v/>
      </c>
      <c r="R245" s="85" t="str">
        <f>IF(B245="","",VLOOKUP(B245,'Suivi Dates'!C:S,17,FALSE))</f>
        <v/>
      </c>
      <c r="S245" s="86" t="str">
        <f>IF(B245="","",VLOOKUP(B245,'Suivi Dates'!C:V,20))</f>
        <v/>
      </c>
      <c r="T245" s="87">
        <f t="shared" si="24"/>
        <v>0</v>
      </c>
      <c r="U245" s="88"/>
      <c r="V245" s="85"/>
      <c r="W245" s="86"/>
      <c r="X245" s="87">
        <f t="shared" si="25"/>
        <v>0</v>
      </c>
      <c r="Y245" s="88"/>
      <c r="Z245" s="85"/>
      <c r="AA245" s="86"/>
      <c r="AB245" s="87">
        <f t="shared" si="26"/>
        <v>0</v>
      </c>
      <c r="AC245" s="88"/>
      <c r="AD245" s="85"/>
      <c r="AE245" s="86"/>
      <c r="AF245" s="87">
        <f t="shared" si="27"/>
        <v>0</v>
      </c>
      <c r="AG245" s="89">
        <f t="shared" si="28"/>
        <v>0</v>
      </c>
      <c r="AH245" s="90"/>
      <c r="AI245" s="91" t="str">
        <f>IF(G245="","",VLOOKUP(G245,#REF!,4,0))</f>
        <v/>
      </c>
      <c r="AJ245" s="92" t="str">
        <f>IF(G245="","",VLOOKUP(G245,#REF!,5,FALSE))</f>
        <v/>
      </c>
    </row>
    <row r="246" spans="1:36" x14ac:dyDescent="0.3">
      <c r="A246" s="79" t="str">
        <f>IF(B246="","",IF(G246="","",VLOOKUP(G246,#REF!,3,0)))</f>
        <v/>
      </c>
      <c r="B246" s="52"/>
      <c r="C246" s="52"/>
      <c r="D246" s="52"/>
      <c r="E246" s="52"/>
      <c r="F246" s="80"/>
      <c r="G246" s="81"/>
      <c r="H246" s="82"/>
      <c r="I246" s="20"/>
      <c r="J246" s="19"/>
      <c r="K246" s="20"/>
      <c r="L246" s="20"/>
      <c r="M246" s="80"/>
      <c r="N246" s="19"/>
      <c r="O246" s="6"/>
      <c r="P246" s="83" t="str">
        <f>IF(B246="","",VLOOKUP(B246,#REF!,17,FALSE))</f>
        <v/>
      </c>
      <c r="Q246" s="84" t="str">
        <f>IF(B246="","",VLOOKUP(B246,'Suivi Dates'!C:P,14,FALSE))</f>
        <v/>
      </c>
      <c r="R246" s="85" t="str">
        <f>IF(B246="","",VLOOKUP(B246,'Suivi Dates'!C:S,17,FALSE))</f>
        <v/>
      </c>
      <c r="S246" s="86" t="str">
        <f>IF(B246="","",VLOOKUP(B246,'Suivi Dates'!C:V,20))</f>
        <v/>
      </c>
      <c r="T246" s="87">
        <f t="shared" si="24"/>
        <v>0</v>
      </c>
      <c r="U246" s="88"/>
      <c r="V246" s="85"/>
      <c r="W246" s="86"/>
      <c r="X246" s="87">
        <f t="shared" si="25"/>
        <v>0</v>
      </c>
      <c r="Y246" s="88"/>
      <c r="Z246" s="85"/>
      <c r="AA246" s="86"/>
      <c r="AB246" s="87">
        <f t="shared" si="26"/>
        <v>0</v>
      </c>
      <c r="AC246" s="88"/>
      <c r="AD246" s="85"/>
      <c r="AE246" s="86"/>
      <c r="AF246" s="87">
        <f t="shared" si="27"/>
        <v>0</v>
      </c>
      <c r="AG246" s="89">
        <f t="shared" si="28"/>
        <v>0</v>
      </c>
      <c r="AH246" s="90"/>
      <c r="AI246" s="91" t="str">
        <f>IF(G246="","",VLOOKUP(G246,#REF!,4,0))</f>
        <v/>
      </c>
      <c r="AJ246" s="92" t="str">
        <f>IF(G246="","",VLOOKUP(G246,#REF!,5,FALSE))</f>
        <v/>
      </c>
    </row>
    <row r="247" spans="1:36" x14ac:dyDescent="0.3">
      <c r="A247" s="79" t="str">
        <f>IF(B247="","",IF(G247="","",VLOOKUP(G247,#REF!,3,0)))</f>
        <v/>
      </c>
      <c r="B247" s="52"/>
      <c r="C247" s="52"/>
      <c r="D247" s="52"/>
      <c r="E247" s="52"/>
      <c r="F247" s="80"/>
      <c r="G247" s="81"/>
      <c r="H247" s="82"/>
      <c r="I247" s="20"/>
      <c r="J247" s="19"/>
      <c r="K247" s="20"/>
      <c r="L247" s="20"/>
      <c r="M247" s="80"/>
      <c r="N247" s="19"/>
      <c r="O247" s="6"/>
      <c r="P247" s="83" t="str">
        <f>IF(B247="","",VLOOKUP(B247,#REF!,17,FALSE))</f>
        <v/>
      </c>
      <c r="Q247" s="84" t="str">
        <f>IF(B247="","",VLOOKUP(B247,'Suivi Dates'!C:P,14,FALSE))</f>
        <v/>
      </c>
      <c r="R247" s="85" t="str">
        <f>IF(B247="","",VLOOKUP(B247,'Suivi Dates'!C:S,17,FALSE))</f>
        <v/>
      </c>
      <c r="S247" s="86" t="str">
        <f>IF(B247="","",VLOOKUP(B247,'Suivi Dates'!C:V,20))</f>
        <v/>
      </c>
      <c r="T247" s="87">
        <f t="shared" si="24"/>
        <v>0</v>
      </c>
      <c r="U247" s="88"/>
      <c r="V247" s="85"/>
      <c r="W247" s="86"/>
      <c r="X247" s="87">
        <f t="shared" si="25"/>
        <v>0</v>
      </c>
      <c r="Y247" s="88"/>
      <c r="Z247" s="85"/>
      <c r="AA247" s="86"/>
      <c r="AB247" s="87">
        <f t="shared" si="26"/>
        <v>0</v>
      </c>
      <c r="AC247" s="88"/>
      <c r="AD247" s="85"/>
      <c r="AE247" s="86"/>
      <c r="AF247" s="87">
        <f t="shared" si="27"/>
        <v>0</v>
      </c>
      <c r="AG247" s="89">
        <f t="shared" si="28"/>
        <v>0</v>
      </c>
      <c r="AH247" s="90"/>
      <c r="AI247" s="91" t="str">
        <f>IF(G247="","",VLOOKUP(G247,#REF!,4,0))</f>
        <v/>
      </c>
      <c r="AJ247" s="92" t="str">
        <f>IF(G247="","",VLOOKUP(G247,#REF!,5,FALSE))</f>
        <v/>
      </c>
    </row>
    <row r="248" spans="1:36" x14ac:dyDescent="0.3">
      <c r="A248" s="79" t="str">
        <f>IF(B248="","",IF(G248="","",VLOOKUP(G248,#REF!,3,0)))</f>
        <v/>
      </c>
      <c r="B248" s="52"/>
      <c r="C248" s="52"/>
      <c r="D248" s="52"/>
      <c r="E248" s="52"/>
      <c r="F248" s="80"/>
      <c r="G248" s="81"/>
      <c r="H248" s="82"/>
      <c r="I248" s="20"/>
      <c r="J248" s="19"/>
      <c r="K248" s="20"/>
      <c r="L248" s="20"/>
      <c r="M248" s="80"/>
      <c r="N248" s="19"/>
      <c r="O248" s="6"/>
      <c r="P248" s="83" t="str">
        <f>IF(B248="","",VLOOKUP(B248,#REF!,17,FALSE))</f>
        <v/>
      </c>
      <c r="Q248" s="84" t="str">
        <f>IF(B248="","",VLOOKUP(B248,'Suivi Dates'!C:P,14,FALSE))</f>
        <v/>
      </c>
      <c r="R248" s="85" t="str">
        <f>IF(B248="","",VLOOKUP(B248,'Suivi Dates'!C:S,17,FALSE))</f>
        <v/>
      </c>
      <c r="S248" s="86" t="str">
        <f>IF(B248="","",VLOOKUP(B248,'Suivi Dates'!C:V,20))</f>
        <v/>
      </c>
      <c r="T248" s="87">
        <f t="shared" si="24"/>
        <v>0</v>
      </c>
      <c r="U248" s="88"/>
      <c r="V248" s="85"/>
      <c r="W248" s="86"/>
      <c r="X248" s="87">
        <f t="shared" si="25"/>
        <v>0</v>
      </c>
      <c r="Y248" s="88"/>
      <c r="Z248" s="85"/>
      <c r="AA248" s="86"/>
      <c r="AB248" s="87">
        <f t="shared" si="26"/>
        <v>0</v>
      </c>
      <c r="AC248" s="88"/>
      <c r="AD248" s="85"/>
      <c r="AE248" s="86"/>
      <c r="AF248" s="87">
        <f t="shared" si="27"/>
        <v>0</v>
      </c>
      <c r="AG248" s="89">
        <f t="shared" si="28"/>
        <v>0</v>
      </c>
      <c r="AH248" s="90"/>
      <c r="AI248" s="91" t="str">
        <f>IF(G248="","",VLOOKUP(G248,#REF!,4,0))</f>
        <v/>
      </c>
      <c r="AJ248" s="92" t="str">
        <f>IF(G248="","",VLOOKUP(G248,#REF!,5,FALSE))</f>
        <v/>
      </c>
    </row>
    <row r="249" spans="1:36" x14ac:dyDescent="0.3">
      <c r="A249" s="79" t="str">
        <f>IF(B249="","",IF(G249="","",VLOOKUP(G249,#REF!,3,0)))</f>
        <v/>
      </c>
      <c r="B249" s="52"/>
      <c r="C249" s="52"/>
      <c r="D249" s="52"/>
      <c r="E249" s="52"/>
      <c r="F249" s="80"/>
      <c r="G249" s="81"/>
      <c r="H249" s="82"/>
      <c r="I249" s="20"/>
      <c r="J249" s="19"/>
      <c r="K249" s="20"/>
      <c r="L249" s="20"/>
      <c r="M249" s="80"/>
      <c r="N249" s="19"/>
      <c r="O249" s="6"/>
      <c r="P249" s="83" t="str">
        <f>IF(B249="","",VLOOKUP(B249,#REF!,17,FALSE))</f>
        <v/>
      </c>
      <c r="Q249" s="84" t="str">
        <f>IF(B249="","",VLOOKUP(B249,'Suivi Dates'!C:P,14,FALSE))</f>
        <v/>
      </c>
      <c r="R249" s="85" t="str">
        <f>IF(B249="","",VLOOKUP(B249,'Suivi Dates'!C:S,17,FALSE))</f>
        <v/>
      </c>
      <c r="S249" s="86" t="str">
        <f>IF(B249="","",VLOOKUP(B249,'Suivi Dates'!C:V,20))</f>
        <v/>
      </c>
      <c r="T249" s="87">
        <f t="shared" si="24"/>
        <v>0</v>
      </c>
      <c r="U249" s="88"/>
      <c r="V249" s="85"/>
      <c r="W249" s="86"/>
      <c r="X249" s="87">
        <f t="shared" si="25"/>
        <v>0</v>
      </c>
      <c r="Y249" s="88"/>
      <c r="Z249" s="85"/>
      <c r="AA249" s="86"/>
      <c r="AB249" s="87">
        <f t="shared" si="26"/>
        <v>0</v>
      </c>
      <c r="AC249" s="88"/>
      <c r="AD249" s="85"/>
      <c r="AE249" s="86"/>
      <c r="AF249" s="87">
        <f t="shared" si="27"/>
        <v>0</v>
      </c>
      <c r="AG249" s="89">
        <f t="shared" si="28"/>
        <v>0</v>
      </c>
      <c r="AH249" s="90"/>
      <c r="AI249" s="91" t="str">
        <f>IF(G249="","",VLOOKUP(G249,#REF!,4,0))</f>
        <v/>
      </c>
      <c r="AJ249" s="92" t="str">
        <f>IF(G249="","",VLOOKUP(G249,#REF!,5,FALSE))</f>
        <v/>
      </c>
    </row>
    <row r="250" spans="1:36" x14ac:dyDescent="0.3">
      <c r="A250" s="79" t="str">
        <f>IF(B250="","",IF(G250="","",VLOOKUP(G250,#REF!,3,0)))</f>
        <v/>
      </c>
      <c r="B250" s="52"/>
      <c r="C250" s="52"/>
      <c r="D250" s="52"/>
      <c r="E250" s="52"/>
      <c r="F250" s="80"/>
      <c r="G250" s="81"/>
      <c r="H250" s="82"/>
      <c r="I250" s="20"/>
      <c r="J250" s="19"/>
      <c r="K250" s="20"/>
      <c r="L250" s="20"/>
      <c r="M250" s="80"/>
      <c r="N250" s="19"/>
      <c r="O250" s="6"/>
      <c r="P250" s="83" t="str">
        <f>IF(B250="","",VLOOKUP(B250,#REF!,17,FALSE))</f>
        <v/>
      </c>
      <c r="Q250" s="84" t="str">
        <f>IF(B250="","",VLOOKUP(B250,'Suivi Dates'!C:P,14,FALSE))</f>
        <v/>
      </c>
      <c r="R250" s="85" t="str">
        <f>IF(B250="","",VLOOKUP(B250,'Suivi Dates'!C:S,17,FALSE))</f>
        <v/>
      </c>
      <c r="S250" s="86" t="str">
        <f>IF(B250="","",VLOOKUP(B250,'Suivi Dates'!C:V,20))</f>
        <v/>
      </c>
      <c r="T250" s="87">
        <f t="shared" si="24"/>
        <v>0</v>
      </c>
      <c r="U250" s="88"/>
      <c r="V250" s="85"/>
      <c r="W250" s="86"/>
      <c r="X250" s="87">
        <f t="shared" si="25"/>
        <v>0</v>
      </c>
      <c r="Y250" s="88"/>
      <c r="Z250" s="85"/>
      <c r="AA250" s="86"/>
      <c r="AB250" s="87">
        <f t="shared" si="26"/>
        <v>0</v>
      </c>
      <c r="AC250" s="88"/>
      <c r="AD250" s="85"/>
      <c r="AE250" s="86"/>
      <c r="AF250" s="87">
        <f t="shared" si="27"/>
        <v>0</v>
      </c>
      <c r="AG250" s="89">
        <f t="shared" si="28"/>
        <v>0</v>
      </c>
      <c r="AH250" s="90"/>
      <c r="AI250" s="91" t="str">
        <f>IF(G250="","",VLOOKUP(G250,#REF!,4,0))</f>
        <v/>
      </c>
      <c r="AJ250" s="92" t="str">
        <f>IF(G250="","",VLOOKUP(G250,#REF!,5,FALSE))</f>
        <v/>
      </c>
    </row>
    <row r="251" spans="1:36" x14ac:dyDescent="0.3">
      <c r="A251" s="79" t="str">
        <f>IF(B251="","",IF(G251="","",VLOOKUP(G251,#REF!,3,0)))</f>
        <v/>
      </c>
      <c r="B251" s="52"/>
      <c r="C251" s="52"/>
      <c r="D251" s="52"/>
      <c r="E251" s="52"/>
      <c r="F251" s="80"/>
      <c r="G251" s="81"/>
      <c r="H251" s="82"/>
      <c r="I251" s="20"/>
      <c r="J251" s="19"/>
      <c r="K251" s="20"/>
      <c r="L251" s="20"/>
      <c r="M251" s="80"/>
      <c r="N251" s="19"/>
      <c r="O251" s="6"/>
      <c r="P251" s="83" t="str">
        <f>IF(B251="","",VLOOKUP(B251,#REF!,17,FALSE))</f>
        <v/>
      </c>
      <c r="Q251" s="84" t="str">
        <f>IF(B251="","",VLOOKUP(B251,'Suivi Dates'!C:P,14,FALSE))</f>
        <v/>
      </c>
      <c r="R251" s="85" t="str">
        <f>IF(B251="","",VLOOKUP(B251,'Suivi Dates'!C:S,17,FALSE))</f>
        <v/>
      </c>
      <c r="S251" s="86" t="str">
        <f>IF(B251="","",VLOOKUP(B251,'Suivi Dates'!C:V,20))</f>
        <v/>
      </c>
      <c r="T251" s="87">
        <f t="shared" si="24"/>
        <v>0</v>
      </c>
      <c r="U251" s="88"/>
      <c r="V251" s="85"/>
      <c r="W251" s="86"/>
      <c r="X251" s="87">
        <f t="shared" si="25"/>
        <v>0</v>
      </c>
      <c r="Y251" s="88"/>
      <c r="Z251" s="85"/>
      <c r="AA251" s="86"/>
      <c r="AB251" s="87">
        <f t="shared" si="26"/>
        <v>0</v>
      </c>
      <c r="AC251" s="88"/>
      <c r="AD251" s="85"/>
      <c r="AE251" s="86"/>
      <c r="AF251" s="87">
        <f t="shared" si="27"/>
        <v>0</v>
      </c>
      <c r="AG251" s="89">
        <f t="shared" si="28"/>
        <v>0</v>
      </c>
      <c r="AH251" s="90"/>
      <c r="AI251" s="91" t="str">
        <f>IF(G251="","",VLOOKUP(G251,#REF!,4,0))</f>
        <v/>
      </c>
      <c r="AJ251" s="92" t="str">
        <f>IF(G251="","",VLOOKUP(G251,#REF!,5,FALSE))</f>
        <v/>
      </c>
    </row>
    <row r="252" spans="1:36" x14ac:dyDescent="0.3">
      <c r="A252" s="79" t="str">
        <f>IF(B252="","",IF(G252="","",VLOOKUP(G252,#REF!,3,0)))</f>
        <v/>
      </c>
      <c r="B252" s="52"/>
      <c r="C252" s="52"/>
      <c r="D252" s="52"/>
      <c r="E252" s="52"/>
      <c r="F252" s="80"/>
      <c r="G252" s="81"/>
      <c r="H252" s="82"/>
      <c r="I252" s="20"/>
      <c r="J252" s="19"/>
      <c r="K252" s="20"/>
      <c r="L252" s="20"/>
      <c r="M252" s="80"/>
      <c r="N252" s="19"/>
      <c r="O252" s="6"/>
      <c r="P252" s="83" t="str">
        <f>IF(B252="","",VLOOKUP(B252,#REF!,17,FALSE))</f>
        <v/>
      </c>
      <c r="Q252" s="84" t="str">
        <f>IF(B252="","",VLOOKUP(B252,'Suivi Dates'!C:P,14,FALSE))</f>
        <v/>
      </c>
      <c r="R252" s="85" t="str">
        <f>IF(B252="","",VLOOKUP(B252,'Suivi Dates'!C:S,17,FALSE))</f>
        <v/>
      </c>
      <c r="S252" s="86" t="str">
        <f>IF(B252="","",VLOOKUP(B252,'Suivi Dates'!C:V,20))</f>
        <v/>
      </c>
      <c r="T252" s="87">
        <f t="shared" si="24"/>
        <v>0</v>
      </c>
      <c r="U252" s="88"/>
      <c r="V252" s="85"/>
      <c r="W252" s="86"/>
      <c r="X252" s="87">
        <f t="shared" si="25"/>
        <v>0</v>
      </c>
      <c r="Y252" s="88"/>
      <c r="Z252" s="85"/>
      <c r="AA252" s="86"/>
      <c r="AB252" s="87">
        <f t="shared" si="26"/>
        <v>0</v>
      </c>
      <c r="AC252" s="88"/>
      <c r="AD252" s="85"/>
      <c r="AE252" s="86"/>
      <c r="AF252" s="87">
        <f t="shared" si="27"/>
        <v>0</v>
      </c>
      <c r="AG252" s="89">
        <f t="shared" si="28"/>
        <v>0</v>
      </c>
      <c r="AH252" s="90"/>
      <c r="AI252" s="91" t="str">
        <f>IF(G252="","",VLOOKUP(G252,#REF!,4,0))</f>
        <v/>
      </c>
      <c r="AJ252" s="92" t="str">
        <f>IF(G252="","",VLOOKUP(G252,#REF!,5,FALSE))</f>
        <v/>
      </c>
    </row>
    <row r="253" spans="1:36" x14ac:dyDescent="0.3">
      <c r="A253" s="79" t="str">
        <f>IF(B253="","",IF(G253="","",VLOOKUP(G253,#REF!,3,0)))</f>
        <v/>
      </c>
      <c r="B253" s="52"/>
      <c r="C253" s="52"/>
      <c r="D253" s="52"/>
      <c r="E253" s="52"/>
      <c r="F253" s="80"/>
      <c r="G253" s="81"/>
      <c r="H253" s="82"/>
      <c r="I253" s="20"/>
      <c r="J253" s="19"/>
      <c r="K253" s="20"/>
      <c r="L253" s="20"/>
      <c r="M253" s="80"/>
      <c r="N253" s="19"/>
      <c r="O253" s="6"/>
      <c r="P253" s="83" t="str">
        <f>IF(B253="","",VLOOKUP(B253,#REF!,17,FALSE))</f>
        <v/>
      </c>
      <c r="Q253" s="84" t="str">
        <f>IF(B253="","",VLOOKUP(B253,'Suivi Dates'!C:P,14,FALSE))</f>
        <v/>
      </c>
      <c r="R253" s="85" t="str">
        <f>IF(B253="","",VLOOKUP(B253,'Suivi Dates'!C:S,17,FALSE))</f>
        <v/>
      </c>
      <c r="S253" s="86" t="str">
        <f>IF(B253="","",VLOOKUP(B253,'Suivi Dates'!C:V,20))</f>
        <v/>
      </c>
      <c r="T253" s="87">
        <f t="shared" si="24"/>
        <v>0</v>
      </c>
      <c r="U253" s="88"/>
      <c r="V253" s="85"/>
      <c r="W253" s="86"/>
      <c r="X253" s="87">
        <f t="shared" si="25"/>
        <v>0</v>
      </c>
      <c r="Y253" s="88"/>
      <c r="Z253" s="85"/>
      <c r="AA253" s="86"/>
      <c r="AB253" s="87">
        <f t="shared" si="26"/>
        <v>0</v>
      </c>
      <c r="AC253" s="88"/>
      <c r="AD253" s="85"/>
      <c r="AE253" s="86"/>
      <c r="AF253" s="87">
        <f t="shared" si="27"/>
        <v>0</v>
      </c>
      <c r="AG253" s="89">
        <f t="shared" si="28"/>
        <v>0</v>
      </c>
      <c r="AH253" s="90"/>
      <c r="AI253" s="91" t="str">
        <f>IF(G253="","",VLOOKUP(G253,#REF!,4,0))</f>
        <v/>
      </c>
      <c r="AJ253" s="92" t="str">
        <f>IF(G253="","",VLOOKUP(G253,#REF!,5,FALSE))</f>
        <v/>
      </c>
    </row>
    <row r="254" spans="1:36" x14ac:dyDescent="0.3">
      <c r="A254" s="79" t="str">
        <f>IF(B254="","",IF(G254="","",VLOOKUP(G254,#REF!,3,0)))</f>
        <v/>
      </c>
      <c r="B254" s="52"/>
      <c r="C254" s="52"/>
      <c r="D254" s="52"/>
      <c r="E254" s="52"/>
      <c r="F254" s="80"/>
      <c r="G254" s="81"/>
      <c r="H254" s="82"/>
      <c r="I254" s="20"/>
      <c r="J254" s="19"/>
      <c r="K254" s="20"/>
      <c r="L254" s="20"/>
      <c r="M254" s="80"/>
      <c r="N254" s="19"/>
      <c r="O254" s="6"/>
      <c r="P254" s="83" t="str">
        <f>IF(B254="","",VLOOKUP(B254,#REF!,17,FALSE))</f>
        <v/>
      </c>
      <c r="Q254" s="84" t="str">
        <f>IF(B254="","",VLOOKUP(B254,'Suivi Dates'!C:P,14,FALSE))</f>
        <v/>
      </c>
      <c r="R254" s="85" t="str">
        <f>IF(B254="","",VLOOKUP(B254,'Suivi Dates'!C:S,17,FALSE))</f>
        <v/>
      </c>
      <c r="S254" s="86" t="str">
        <f>IF(B254="","",VLOOKUP(B254,'Suivi Dates'!C:V,20))</f>
        <v/>
      </c>
      <c r="T254" s="87">
        <f t="shared" si="24"/>
        <v>0</v>
      </c>
      <c r="U254" s="88"/>
      <c r="V254" s="85"/>
      <c r="W254" s="86"/>
      <c r="X254" s="87">
        <f t="shared" si="25"/>
        <v>0</v>
      </c>
      <c r="Y254" s="88"/>
      <c r="Z254" s="85"/>
      <c r="AA254" s="86"/>
      <c r="AB254" s="87">
        <f t="shared" si="26"/>
        <v>0</v>
      </c>
      <c r="AC254" s="88"/>
      <c r="AD254" s="85"/>
      <c r="AE254" s="86"/>
      <c r="AF254" s="87">
        <f t="shared" si="27"/>
        <v>0</v>
      </c>
      <c r="AG254" s="89">
        <f t="shared" si="28"/>
        <v>0</v>
      </c>
      <c r="AH254" s="90"/>
      <c r="AI254" s="91" t="str">
        <f>IF(G254="","",VLOOKUP(G254,#REF!,4,0))</f>
        <v/>
      </c>
      <c r="AJ254" s="92" t="str">
        <f>IF(G254="","",VLOOKUP(G254,#REF!,5,FALSE))</f>
        <v/>
      </c>
    </row>
    <row r="255" spans="1:36" x14ac:dyDescent="0.3">
      <c r="A255" s="79" t="str">
        <f>IF(B255="","",IF(G255="","",VLOOKUP(G255,#REF!,3,0)))</f>
        <v/>
      </c>
      <c r="B255" s="52"/>
      <c r="C255" s="52"/>
      <c r="D255" s="52"/>
      <c r="E255" s="52"/>
      <c r="F255" s="80"/>
      <c r="G255" s="81"/>
      <c r="H255" s="82"/>
      <c r="I255" s="20"/>
      <c r="J255" s="19"/>
      <c r="K255" s="20"/>
      <c r="L255" s="20"/>
      <c r="M255" s="80"/>
      <c r="N255" s="19"/>
      <c r="O255" s="6"/>
      <c r="P255" s="83" t="str">
        <f>IF(B255="","",VLOOKUP(B255,#REF!,17,FALSE))</f>
        <v/>
      </c>
      <c r="Q255" s="84" t="str">
        <f>IF(B255="","",VLOOKUP(B255,'Suivi Dates'!C:P,14,FALSE))</f>
        <v/>
      </c>
      <c r="R255" s="85" t="str">
        <f>IF(B255="","",VLOOKUP(B255,'Suivi Dates'!C:S,17,FALSE))</f>
        <v/>
      </c>
      <c r="S255" s="86" t="str">
        <f>IF(B255="","",VLOOKUP(B255,'Suivi Dates'!C:V,20))</f>
        <v/>
      </c>
      <c r="T255" s="87">
        <f t="shared" si="24"/>
        <v>0</v>
      </c>
      <c r="U255" s="88"/>
      <c r="V255" s="85"/>
      <c r="W255" s="86"/>
      <c r="X255" s="87">
        <f t="shared" si="25"/>
        <v>0</v>
      </c>
      <c r="Y255" s="88"/>
      <c r="Z255" s="85"/>
      <c r="AA255" s="86"/>
      <c r="AB255" s="87">
        <f t="shared" si="26"/>
        <v>0</v>
      </c>
      <c r="AC255" s="88"/>
      <c r="AD255" s="85"/>
      <c r="AE255" s="86"/>
      <c r="AF255" s="87">
        <f t="shared" si="27"/>
        <v>0</v>
      </c>
      <c r="AG255" s="89">
        <f t="shared" si="28"/>
        <v>0</v>
      </c>
      <c r="AH255" s="90"/>
      <c r="AI255" s="91" t="str">
        <f>IF(G255="","",VLOOKUP(G255,#REF!,4,0))</f>
        <v/>
      </c>
      <c r="AJ255" s="92" t="str">
        <f>IF(G255="","",VLOOKUP(G255,#REF!,5,FALSE))</f>
        <v/>
      </c>
    </row>
    <row r="256" spans="1:36" x14ac:dyDescent="0.3">
      <c r="A256" s="79" t="str">
        <f>IF(B256="","",IF(G256="","",VLOOKUP(G256,#REF!,3,0)))</f>
        <v/>
      </c>
      <c r="B256" s="52"/>
      <c r="C256" s="52"/>
      <c r="D256" s="52"/>
      <c r="E256" s="52"/>
      <c r="F256" s="80"/>
      <c r="G256" s="81"/>
      <c r="H256" s="82"/>
      <c r="I256" s="20"/>
      <c r="J256" s="19"/>
      <c r="K256" s="20"/>
      <c r="L256" s="20"/>
      <c r="M256" s="80"/>
      <c r="N256" s="19"/>
      <c r="O256" s="6"/>
      <c r="P256" s="83" t="str">
        <f>IF(B256="","",VLOOKUP(B256,#REF!,17,FALSE))</f>
        <v/>
      </c>
      <c r="Q256" s="84" t="str">
        <f>IF(B256="","",VLOOKUP(B256,'Suivi Dates'!C:P,14,FALSE))</f>
        <v/>
      </c>
      <c r="R256" s="85" t="str">
        <f>IF(B256="","",VLOOKUP(B256,'Suivi Dates'!C:S,17,FALSE))</f>
        <v/>
      </c>
      <c r="S256" s="86" t="str">
        <f>IF(B256="","",VLOOKUP(B256,'Suivi Dates'!C:V,20))</f>
        <v/>
      </c>
      <c r="T256" s="87">
        <f t="shared" si="24"/>
        <v>0</v>
      </c>
      <c r="U256" s="88"/>
      <c r="V256" s="85"/>
      <c r="W256" s="86"/>
      <c r="X256" s="87">
        <f t="shared" si="25"/>
        <v>0</v>
      </c>
      <c r="Y256" s="88"/>
      <c r="Z256" s="85"/>
      <c r="AA256" s="86"/>
      <c r="AB256" s="87">
        <f t="shared" si="26"/>
        <v>0</v>
      </c>
      <c r="AC256" s="88"/>
      <c r="AD256" s="85"/>
      <c r="AE256" s="86"/>
      <c r="AF256" s="87">
        <f t="shared" si="27"/>
        <v>0</v>
      </c>
      <c r="AG256" s="89">
        <f t="shared" si="28"/>
        <v>0</v>
      </c>
      <c r="AH256" s="90"/>
      <c r="AI256" s="91" t="str">
        <f>IF(G256="","",VLOOKUP(G256,#REF!,4,0))</f>
        <v/>
      </c>
      <c r="AJ256" s="92" t="str">
        <f>IF(G256="","",VLOOKUP(G256,#REF!,5,FALSE))</f>
        <v/>
      </c>
    </row>
    <row r="257" spans="1:36" x14ac:dyDescent="0.3">
      <c r="A257" s="79" t="str">
        <f>IF(B257="","",IF(G257="","",VLOOKUP(G257,#REF!,3,0)))</f>
        <v/>
      </c>
      <c r="B257" s="52"/>
      <c r="C257" s="52"/>
      <c r="D257" s="52"/>
      <c r="E257" s="52"/>
      <c r="F257" s="80"/>
      <c r="G257" s="81"/>
      <c r="H257" s="82"/>
      <c r="I257" s="20"/>
      <c r="J257" s="19"/>
      <c r="K257" s="20"/>
      <c r="L257" s="20"/>
      <c r="M257" s="80"/>
      <c r="N257" s="19"/>
      <c r="O257" s="6"/>
      <c r="P257" s="83" t="str">
        <f>IF(B257="","",VLOOKUP(B257,#REF!,17,FALSE))</f>
        <v/>
      </c>
      <c r="Q257" s="84" t="str">
        <f>IF(B257="","",VLOOKUP(B257,'Suivi Dates'!C:P,14,FALSE))</f>
        <v/>
      </c>
      <c r="R257" s="85" t="str">
        <f>IF(B257="","",VLOOKUP(B257,'Suivi Dates'!C:S,17,FALSE))</f>
        <v/>
      </c>
      <c r="S257" s="86" t="str">
        <f>IF(B257="","",VLOOKUP(B257,'Suivi Dates'!C:V,20))</f>
        <v/>
      </c>
      <c r="T257" s="87">
        <f t="shared" si="24"/>
        <v>0</v>
      </c>
      <c r="U257" s="88"/>
      <c r="V257" s="85"/>
      <c r="W257" s="86"/>
      <c r="X257" s="87">
        <f t="shared" si="25"/>
        <v>0</v>
      </c>
      <c r="Y257" s="88"/>
      <c r="Z257" s="85"/>
      <c r="AA257" s="86"/>
      <c r="AB257" s="87">
        <f t="shared" si="26"/>
        <v>0</v>
      </c>
      <c r="AC257" s="88"/>
      <c r="AD257" s="85"/>
      <c r="AE257" s="86"/>
      <c r="AF257" s="87">
        <f t="shared" si="27"/>
        <v>0</v>
      </c>
      <c r="AG257" s="89">
        <f t="shared" si="28"/>
        <v>0</v>
      </c>
      <c r="AH257" s="90"/>
      <c r="AI257" s="91" t="str">
        <f>IF(G257="","",VLOOKUP(G257,#REF!,4,0))</f>
        <v/>
      </c>
      <c r="AJ257" s="92" t="str">
        <f>IF(G257="","",VLOOKUP(G257,#REF!,5,FALSE))</f>
        <v/>
      </c>
    </row>
    <row r="258" spans="1:36" x14ac:dyDescent="0.3">
      <c r="A258" s="79" t="str">
        <f>IF(B258="","",IF(G258="","",VLOOKUP(G258,#REF!,3,0)))</f>
        <v/>
      </c>
      <c r="B258" s="52"/>
      <c r="C258" s="52"/>
      <c r="D258" s="52"/>
      <c r="E258" s="52"/>
      <c r="F258" s="80"/>
      <c r="G258" s="81"/>
      <c r="H258" s="82"/>
      <c r="I258" s="20"/>
      <c r="J258" s="19"/>
      <c r="K258" s="20"/>
      <c r="L258" s="20"/>
      <c r="M258" s="80"/>
      <c r="N258" s="19"/>
      <c r="O258" s="6"/>
      <c r="P258" s="83" t="str">
        <f>IF(B258="","",VLOOKUP(B258,#REF!,17,FALSE))</f>
        <v/>
      </c>
      <c r="Q258" s="84" t="str">
        <f>IF(B258="","",VLOOKUP(B258,'Suivi Dates'!C:P,14,FALSE))</f>
        <v/>
      </c>
      <c r="R258" s="85" t="str">
        <f>IF(B258="","",VLOOKUP(B258,'Suivi Dates'!C:S,17,FALSE))</f>
        <v/>
      </c>
      <c r="S258" s="86" t="str">
        <f>IF(B258="","",VLOOKUP(B258,'Suivi Dates'!C:V,20))</f>
        <v/>
      </c>
      <c r="T258" s="87">
        <f t="shared" si="24"/>
        <v>0</v>
      </c>
      <c r="U258" s="88"/>
      <c r="V258" s="85"/>
      <c r="W258" s="86"/>
      <c r="X258" s="87">
        <f t="shared" si="25"/>
        <v>0</v>
      </c>
      <c r="Y258" s="88"/>
      <c r="Z258" s="85"/>
      <c r="AA258" s="86"/>
      <c r="AB258" s="87">
        <f t="shared" si="26"/>
        <v>0</v>
      </c>
      <c r="AC258" s="88"/>
      <c r="AD258" s="85"/>
      <c r="AE258" s="86"/>
      <c r="AF258" s="87">
        <f t="shared" si="27"/>
        <v>0</v>
      </c>
      <c r="AG258" s="89">
        <f t="shared" si="28"/>
        <v>0</v>
      </c>
      <c r="AH258" s="90"/>
      <c r="AI258" s="91" t="str">
        <f>IF(G258="","",VLOOKUP(G258,#REF!,4,0))</f>
        <v/>
      </c>
      <c r="AJ258" s="92" t="str">
        <f>IF(G258="","",VLOOKUP(G258,#REF!,5,FALSE))</f>
        <v/>
      </c>
    </row>
    <row r="259" spans="1:36" x14ac:dyDescent="0.3">
      <c r="A259" s="79" t="str">
        <f>IF(B259="","",IF(G259="","",VLOOKUP(G259,#REF!,3,0)))</f>
        <v/>
      </c>
      <c r="B259" s="52"/>
      <c r="C259" s="52"/>
      <c r="D259" s="52"/>
      <c r="E259" s="52"/>
      <c r="F259" s="80"/>
      <c r="G259" s="81"/>
      <c r="H259" s="82"/>
      <c r="I259" s="20"/>
      <c r="J259" s="19"/>
      <c r="K259" s="20"/>
      <c r="L259" s="20"/>
      <c r="M259" s="80"/>
      <c r="N259" s="19"/>
      <c r="O259" s="6"/>
      <c r="P259" s="83" t="str">
        <f>IF(B259="","",VLOOKUP(B259,#REF!,17,FALSE))</f>
        <v/>
      </c>
      <c r="Q259" s="84" t="str">
        <f>IF(B259="","",VLOOKUP(B259,'Suivi Dates'!C:P,14,FALSE))</f>
        <v/>
      </c>
      <c r="R259" s="85" t="str">
        <f>IF(B259="","",VLOOKUP(B259,'Suivi Dates'!C:S,17,FALSE))</f>
        <v/>
      </c>
      <c r="S259" s="86" t="str">
        <f>IF(B259="","",VLOOKUP(B259,'Suivi Dates'!C:V,20))</f>
        <v/>
      </c>
      <c r="T259" s="87">
        <f t="shared" si="24"/>
        <v>0</v>
      </c>
      <c r="U259" s="88"/>
      <c r="V259" s="85"/>
      <c r="W259" s="86"/>
      <c r="X259" s="87">
        <f t="shared" si="25"/>
        <v>0</v>
      </c>
      <c r="Y259" s="88"/>
      <c r="Z259" s="85"/>
      <c r="AA259" s="86"/>
      <c r="AB259" s="87">
        <f t="shared" si="26"/>
        <v>0</v>
      </c>
      <c r="AC259" s="88"/>
      <c r="AD259" s="85"/>
      <c r="AE259" s="86"/>
      <c r="AF259" s="87">
        <f t="shared" si="27"/>
        <v>0</v>
      </c>
      <c r="AG259" s="89">
        <f t="shared" si="28"/>
        <v>0</v>
      </c>
      <c r="AH259" s="90"/>
      <c r="AI259" s="91" t="str">
        <f>IF(G259="","",VLOOKUP(G259,#REF!,4,0))</f>
        <v/>
      </c>
      <c r="AJ259" s="92" t="str">
        <f>IF(G259="","",VLOOKUP(G259,#REF!,5,FALSE))</f>
        <v/>
      </c>
    </row>
    <row r="260" spans="1:36" x14ac:dyDescent="0.3">
      <c r="A260" s="79" t="str">
        <f>IF(B260="","",IF(G260="","",VLOOKUP(G260,#REF!,3,0)))</f>
        <v/>
      </c>
      <c r="B260" s="52"/>
      <c r="C260" s="52"/>
      <c r="D260" s="52"/>
      <c r="E260" s="52"/>
      <c r="F260" s="80"/>
      <c r="G260" s="81"/>
      <c r="H260" s="82"/>
      <c r="I260" s="20"/>
      <c r="J260" s="19"/>
      <c r="K260" s="20"/>
      <c r="L260" s="20"/>
      <c r="M260" s="80"/>
      <c r="N260" s="19"/>
      <c r="O260" s="6"/>
      <c r="P260" s="83" t="str">
        <f>IF(B260="","",VLOOKUP(B260,#REF!,17,FALSE))</f>
        <v/>
      </c>
      <c r="Q260" s="84" t="str">
        <f>IF(B260="","",VLOOKUP(B260,'Suivi Dates'!C:P,14,FALSE))</f>
        <v/>
      </c>
      <c r="R260" s="85" t="str">
        <f>IF(B260="","",VLOOKUP(B260,'Suivi Dates'!C:S,17,FALSE))</f>
        <v/>
      </c>
      <c r="S260" s="86" t="str">
        <f>IF(B260="","",VLOOKUP(B260,'Suivi Dates'!C:V,20))</f>
        <v/>
      </c>
      <c r="T260" s="87">
        <f t="shared" si="24"/>
        <v>0</v>
      </c>
      <c r="U260" s="88"/>
      <c r="V260" s="85"/>
      <c r="W260" s="86"/>
      <c r="X260" s="87">
        <f t="shared" si="25"/>
        <v>0</v>
      </c>
      <c r="Y260" s="88"/>
      <c r="Z260" s="85"/>
      <c r="AA260" s="86"/>
      <c r="AB260" s="87">
        <f t="shared" si="26"/>
        <v>0</v>
      </c>
      <c r="AC260" s="88"/>
      <c r="AD260" s="85"/>
      <c r="AE260" s="86"/>
      <c r="AF260" s="87">
        <f t="shared" si="27"/>
        <v>0</v>
      </c>
      <c r="AG260" s="89">
        <f t="shared" si="28"/>
        <v>0</v>
      </c>
      <c r="AH260" s="90"/>
      <c r="AI260" s="91" t="str">
        <f>IF(G260="","",VLOOKUP(G260,#REF!,4,0))</f>
        <v/>
      </c>
      <c r="AJ260" s="92" t="str">
        <f>IF(G260="","",VLOOKUP(G260,#REF!,5,FALSE))</f>
        <v/>
      </c>
    </row>
    <row r="261" spans="1:36" x14ac:dyDescent="0.3">
      <c r="A261" s="79" t="str">
        <f>IF(B261="","",IF(G261="","",VLOOKUP(G261,#REF!,3,0)))</f>
        <v/>
      </c>
      <c r="B261" s="52"/>
      <c r="C261" s="52"/>
      <c r="D261" s="52"/>
      <c r="E261" s="52"/>
      <c r="F261" s="80"/>
      <c r="G261" s="81"/>
      <c r="H261" s="82"/>
      <c r="I261" s="20"/>
      <c r="J261" s="19"/>
      <c r="K261" s="20"/>
      <c r="L261" s="20"/>
      <c r="M261" s="80"/>
      <c r="N261" s="19"/>
      <c r="O261" s="6"/>
      <c r="P261" s="83" t="str">
        <f>IF(B261="","",VLOOKUP(B261,#REF!,17,FALSE))</f>
        <v/>
      </c>
      <c r="Q261" s="84" t="str">
        <f>IF(B261="","",VLOOKUP(B261,'Suivi Dates'!C:P,14,FALSE))</f>
        <v/>
      </c>
      <c r="R261" s="85" t="str">
        <f>IF(B261="","",VLOOKUP(B261,'Suivi Dates'!C:S,17,FALSE))</f>
        <v/>
      </c>
      <c r="S261" s="86" t="str">
        <f>IF(B261="","",VLOOKUP(B261,'Suivi Dates'!C:V,20))</f>
        <v/>
      </c>
      <c r="T261" s="87">
        <f t="shared" ref="T261:T324" si="29">SUM(Q261:S261)</f>
        <v>0</v>
      </c>
      <c r="U261" s="88"/>
      <c r="V261" s="85"/>
      <c r="W261" s="86"/>
      <c r="X261" s="87">
        <f t="shared" ref="X261:X324" si="30">SUM(U261:W261)</f>
        <v>0</v>
      </c>
      <c r="Y261" s="88"/>
      <c r="Z261" s="85"/>
      <c r="AA261" s="86"/>
      <c r="AB261" s="87">
        <f t="shared" ref="AB261:AB324" si="31">SUM(Y261:AA261)</f>
        <v>0</v>
      </c>
      <c r="AC261" s="88"/>
      <c r="AD261" s="85"/>
      <c r="AE261" s="86"/>
      <c r="AF261" s="87">
        <f t="shared" ref="AF261:AF324" si="32">SUM(AC261:AE261)</f>
        <v>0</v>
      </c>
      <c r="AG261" s="89">
        <f t="shared" ref="AG261:AG324" si="33">T261+X261+AB261+AF261</f>
        <v>0</v>
      </c>
      <c r="AH261" s="90"/>
      <c r="AI261" s="91" t="str">
        <f>IF(G261="","",VLOOKUP(G261,#REF!,4,0))</f>
        <v/>
      </c>
      <c r="AJ261" s="92" t="str">
        <f>IF(G261="","",VLOOKUP(G261,#REF!,5,FALSE))</f>
        <v/>
      </c>
    </row>
    <row r="262" spans="1:36" x14ac:dyDescent="0.3">
      <c r="A262" s="79" t="str">
        <f>IF(B262="","",IF(G262="","",VLOOKUP(G262,#REF!,3,0)))</f>
        <v/>
      </c>
      <c r="B262" s="52"/>
      <c r="C262" s="52"/>
      <c r="D262" s="52"/>
      <c r="E262" s="52"/>
      <c r="F262" s="80"/>
      <c r="G262" s="81"/>
      <c r="H262" s="82"/>
      <c r="I262" s="20"/>
      <c r="J262" s="19"/>
      <c r="K262" s="20"/>
      <c r="L262" s="20"/>
      <c r="M262" s="80"/>
      <c r="N262" s="19"/>
      <c r="O262" s="6"/>
      <c r="P262" s="83" t="str">
        <f>IF(B262="","",VLOOKUP(B262,#REF!,17,FALSE))</f>
        <v/>
      </c>
      <c r="Q262" s="84" t="str">
        <f>IF(B262="","",VLOOKUP(B262,'Suivi Dates'!C:P,14,FALSE))</f>
        <v/>
      </c>
      <c r="R262" s="85" t="str">
        <f>IF(B262="","",VLOOKUP(B262,'Suivi Dates'!C:S,17,FALSE))</f>
        <v/>
      </c>
      <c r="S262" s="86" t="str">
        <f>IF(B262="","",VLOOKUP(B262,'Suivi Dates'!C:V,20))</f>
        <v/>
      </c>
      <c r="T262" s="87">
        <f t="shared" si="29"/>
        <v>0</v>
      </c>
      <c r="U262" s="88"/>
      <c r="V262" s="85"/>
      <c r="W262" s="86"/>
      <c r="X262" s="87">
        <f t="shared" si="30"/>
        <v>0</v>
      </c>
      <c r="Y262" s="88"/>
      <c r="Z262" s="85"/>
      <c r="AA262" s="86"/>
      <c r="AB262" s="87">
        <f t="shared" si="31"/>
        <v>0</v>
      </c>
      <c r="AC262" s="88"/>
      <c r="AD262" s="85"/>
      <c r="AE262" s="86"/>
      <c r="AF262" s="87">
        <f t="shared" si="32"/>
        <v>0</v>
      </c>
      <c r="AG262" s="89">
        <f t="shared" si="33"/>
        <v>0</v>
      </c>
      <c r="AH262" s="90"/>
      <c r="AI262" s="91" t="str">
        <f>IF(G262="","",VLOOKUP(G262,#REF!,4,0))</f>
        <v/>
      </c>
      <c r="AJ262" s="92" t="str">
        <f>IF(G262="","",VLOOKUP(G262,#REF!,5,FALSE))</f>
        <v/>
      </c>
    </row>
    <row r="263" spans="1:36" x14ac:dyDescent="0.3">
      <c r="A263" s="79" t="str">
        <f>IF(B263="","",IF(G263="","",VLOOKUP(G263,#REF!,3,0)))</f>
        <v/>
      </c>
      <c r="B263" s="52"/>
      <c r="C263" s="52"/>
      <c r="D263" s="52"/>
      <c r="E263" s="52"/>
      <c r="F263" s="80"/>
      <c r="G263" s="81"/>
      <c r="H263" s="82"/>
      <c r="I263" s="20"/>
      <c r="J263" s="19"/>
      <c r="K263" s="20"/>
      <c r="L263" s="20"/>
      <c r="M263" s="80"/>
      <c r="N263" s="19"/>
      <c r="O263" s="6"/>
      <c r="P263" s="83" t="str">
        <f>IF(B263="","",VLOOKUP(B263,#REF!,17,FALSE))</f>
        <v/>
      </c>
      <c r="Q263" s="84" t="str">
        <f>IF(B263="","",VLOOKUP(B263,'Suivi Dates'!C:P,14,FALSE))</f>
        <v/>
      </c>
      <c r="R263" s="85" t="str">
        <f>IF(B263="","",VLOOKUP(B263,'Suivi Dates'!C:S,17,FALSE))</f>
        <v/>
      </c>
      <c r="S263" s="86" t="str">
        <f>IF(B263="","",VLOOKUP(B263,'Suivi Dates'!C:V,20))</f>
        <v/>
      </c>
      <c r="T263" s="87">
        <f t="shared" si="29"/>
        <v>0</v>
      </c>
      <c r="U263" s="88"/>
      <c r="V263" s="85"/>
      <c r="W263" s="86"/>
      <c r="X263" s="87">
        <f t="shared" si="30"/>
        <v>0</v>
      </c>
      <c r="Y263" s="88"/>
      <c r="Z263" s="85"/>
      <c r="AA263" s="86"/>
      <c r="AB263" s="87">
        <f t="shared" si="31"/>
        <v>0</v>
      </c>
      <c r="AC263" s="88"/>
      <c r="AD263" s="85"/>
      <c r="AE263" s="86"/>
      <c r="AF263" s="87">
        <f t="shared" si="32"/>
        <v>0</v>
      </c>
      <c r="AG263" s="89">
        <f t="shared" si="33"/>
        <v>0</v>
      </c>
      <c r="AH263" s="90"/>
      <c r="AI263" s="91" t="str">
        <f>IF(G263="","",VLOOKUP(G263,#REF!,4,0))</f>
        <v/>
      </c>
      <c r="AJ263" s="92" t="str">
        <f>IF(G263="","",VLOOKUP(G263,#REF!,5,FALSE))</f>
        <v/>
      </c>
    </row>
    <row r="264" spans="1:36" x14ac:dyDescent="0.3">
      <c r="A264" s="79" t="str">
        <f>IF(B264="","",IF(G264="","",VLOOKUP(G264,#REF!,3,0)))</f>
        <v/>
      </c>
      <c r="B264" s="52"/>
      <c r="C264" s="52"/>
      <c r="D264" s="52"/>
      <c r="E264" s="52"/>
      <c r="F264" s="80"/>
      <c r="G264" s="81"/>
      <c r="H264" s="82"/>
      <c r="I264" s="20"/>
      <c r="J264" s="19"/>
      <c r="K264" s="20"/>
      <c r="L264" s="20"/>
      <c r="M264" s="80"/>
      <c r="N264" s="19"/>
      <c r="O264" s="6"/>
      <c r="P264" s="83" t="str">
        <f>IF(B264="","",VLOOKUP(B264,#REF!,17,FALSE))</f>
        <v/>
      </c>
      <c r="Q264" s="84" t="str">
        <f>IF(B264="","",VLOOKUP(B264,'Suivi Dates'!C:P,14,FALSE))</f>
        <v/>
      </c>
      <c r="R264" s="85" t="str">
        <f>IF(B264="","",VLOOKUP(B264,'Suivi Dates'!C:S,17,FALSE))</f>
        <v/>
      </c>
      <c r="S264" s="86" t="str">
        <f>IF(B264="","",VLOOKUP(B264,'Suivi Dates'!C:V,20))</f>
        <v/>
      </c>
      <c r="T264" s="87">
        <f t="shared" si="29"/>
        <v>0</v>
      </c>
      <c r="U264" s="88"/>
      <c r="V264" s="85"/>
      <c r="W264" s="86"/>
      <c r="X264" s="87">
        <f t="shared" si="30"/>
        <v>0</v>
      </c>
      <c r="Y264" s="88"/>
      <c r="Z264" s="85"/>
      <c r="AA264" s="86"/>
      <c r="AB264" s="87">
        <f t="shared" si="31"/>
        <v>0</v>
      </c>
      <c r="AC264" s="88"/>
      <c r="AD264" s="85"/>
      <c r="AE264" s="86"/>
      <c r="AF264" s="87">
        <f t="shared" si="32"/>
        <v>0</v>
      </c>
      <c r="AG264" s="89">
        <f t="shared" si="33"/>
        <v>0</v>
      </c>
      <c r="AH264" s="90"/>
      <c r="AI264" s="91" t="str">
        <f>IF(G264="","",VLOOKUP(G264,#REF!,4,0))</f>
        <v/>
      </c>
      <c r="AJ264" s="92" t="str">
        <f>IF(G264="","",VLOOKUP(G264,#REF!,5,FALSE))</f>
        <v/>
      </c>
    </row>
    <row r="265" spans="1:36" x14ac:dyDescent="0.3">
      <c r="A265" s="79" t="str">
        <f>IF(B265="","",IF(G265="","",VLOOKUP(G265,#REF!,3,0)))</f>
        <v/>
      </c>
      <c r="B265" s="52"/>
      <c r="C265" s="52"/>
      <c r="D265" s="52"/>
      <c r="E265" s="52"/>
      <c r="F265" s="80"/>
      <c r="G265" s="81"/>
      <c r="H265" s="82"/>
      <c r="I265" s="20"/>
      <c r="J265" s="19"/>
      <c r="K265" s="20"/>
      <c r="L265" s="20"/>
      <c r="M265" s="80"/>
      <c r="N265" s="19"/>
      <c r="O265" s="6"/>
      <c r="P265" s="83" t="str">
        <f>IF(B265="","",VLOOKUP(B265,#REF!,17,FALSE))</f>
        <v/>
      </c>
      <c r="Q265" s="84" t="str">
        <f>IF(B265="","",VLOOKUP(B265,'Suivi Dates'!C:P,14,FALSE))</f>
        <v/>
      </c>
      <c r="R265" s="85" t="str">
        <f>IF(B265="","",VLOOKUP(B265,'Suivi Dates'!C:S,17,FALSE))</f>
        <v/>
      </c>
      <c r="S265" s="86" t="str">
        <f>IF(B265="","",VLOOKUP(B265,'Suivi Dates'!C:V,20))</f>
        <v/>
      </c>
      <c r="T265" s="87">
        <f t="shared" si="29"/>
        <v>0</v>
      </c>
      <c r="U265" s="88"/>
      <c r="V265" s="85"/>
      <c r="W265" s="86"/>
      <c r="X265" s="87">
        <f t="shared" si="30"/>
        <v>0</v>
      </c>
      <c r="Y265" s="88"/>
      <c r="Z265" s="85"/>
      <c r="AA265" s="86"/>
      <c r="AB265" s="87">
        <f t="shared" si="31"/>
        <v>0</v>
      </c>
      <c r="AC265" s="88"/>
      <c r="AD265" s="85"/>
      <c r="AE265" s="86"/>
      <c r="AF265" s="87">
        <f t="shared" si="32"/>
        <v>0</v>
      </c>
      <c r="AG265" s="89">
        <f t="shared" si="33"/>
        <v>0</v>
      </c>
      <c r="AH265" s="90"/>
      <c r="AI265" s="91" t="str">
        <f>IF(G265="","",VLOOKUP(G265,#REF!,4,0))</f>
        <v/>
      </c>
      <c r="AJ265" s="92" t="str">
        <f>IF(G265="","",VLOOKUP(G265,#REF!,5,FALSE))</f>
        <v/>
      </c>
    </row>
    <row r="266" spans="1:36" x14ac:dyDescent="0.3">
      <c r="A266" s="79" t="str">
        <f>IF(B266="","",IF(G266="","",VLOOKUP(G266,#REF!,3,0)))</f>
        <v/>
      </c>
      <c r="B266" s="52"/>
      <c r="C266" s="52"/>
      <c r="D266" s="52"/>
      <c r="E266" s="52"/>
      <c r="F266" s="80"/>
      <c r="G266" s="81"/>
      <c r="H266" s="82"/>
      <c r="I266" s="20"/>
      <c r="J266" s="19"/>
      <c r="K266" s="20"/>
      <c r="L266" s="20"/>
      <c r="M266" s="80"/>
      <c r="N266" s="19"/>
      <c r="O266" s="6"/>
      <c r="P266" s="83" t="str">
        <f>IF(B266="","",VLOOKUP(B266,#REF!,17,FALSE))</f>
        <v/>
      </c>
      <c r="Q266" s="84" t="str">
        <f>IF(B266="","",VLOOKUP(B266,'Suivi Dates'!C:P,14,FALSE))</f>
        <v/>
      </c>
      <c r="R266" s="85" t="str">
        <f>IF(B266="","",VLOOKUP(B266,'Suivi Dates'!C:S,17,FALSE))</f>
        <v/>
      </c>
      <c r="S266" s="86" t="str">
        <f>IF(B266="","",VLOOKUP(B266,'Suivi Dates'!C:V,20))</f>
        <v/>
      </c>
      <c r="T266" s="87">
        <f t="shared" si="29"/>
        <v>0</v>
      </c>
      <c r="U266" s="88"/>
      <c r="V266" s="85"/>
      <c r="W266" s="86"/>
      <c r="X266" s="87">
        <f t="shared" si="30"/>
        <v>0</v>
      </c>
      <c r="Y266" s="88"/>
      <c r="Z266" s="85"/>
      <c r="AA266" s="86"/>
      <c r="AB266" s="87">
        <f t="shared" si="31"/>
        <v>0</v>
      </c>
      <c r="AC266" s="88"/>
      <c r="AD266" s="85"/>
      <c r="AE266" s="86"/>
      <c r="AF266" s="87">
        <f t="shared" si="32"/>
        <v>0</v>
      </c>
      <c r="AG266" s="89">
        <f t="shared" si="33"/>
        <v>0</v>
      </c>
      <c r="AH266" s="90"/>
      <c r="AI266" s="91" t="str">
        <f>IF(G266="","",VLOOKUP(G266,#REF!,4,0))</f>
        <v/>
      </c>
      <c r="AJ266" s="92" t="str">
        <f>IF(G266="","",VLOOKUP(G266,#REF!,5,FALSE))</f>
        <v/>
      </c>
    </row>
    <row r="267" spans="1:36" x14ac:dyDescent="0.3">
      <c r="A267" s="79" t="str">
        <f>IF(B267="","",IF(G267="","",VLOOKUP(G267,#REF!,3,0)))</f>
        <v/>
      </c>
      <c r="B267" s="52"/>
      <c r="C267" s="52"/>
      <c r="D267" s="52"/>
      <c r="E267" s="52"/>
      <c r="F267" s="80"/>
      <c r="G267" s="81"/>
      <c r="H267" s="82"/>
      <c r="I267" s="20"/>
      <c r="J267" s="19"/>
      <c r="K267" s="20"/>
      <c r="L267" s="20"/>
      <c r="M267" s="80"/>
      <c r="N267" s="19"/>
      <c r="O267" s="6"/>
      <c r="P267" s="83" t="str">
        <f>IF(B267="","",VLOOKUP(B267,#REF!,17,FALSE))</f>
        <v/>
      </c>
      <c r="Q267" s="84" t="str">
        <f>IF(B267="","",VLOOKUP(B267,'Suivi Dates'!C:P,14,FALSE))</f>
        <v/>
      </c>
      <c r="R267" s="85" t="str">
        <f>IF(B267="","",VLOOKUP(B267,'Suivi Dates'!C:S,17,FALSE))</f>
        <v/>
      </c>
      <c r="S267" s="86" t="str">
        <f>IF(B267="","",VLOOKUP(B267,'Suivi Dates'!C:V,20))</f>
        <v/>
      </c>
      <c r="T267" s="87">
        <f t="shared" si="29"/>
        <v>0</v>
      </c>
      <c r="U267" s="88"/>
      <c r="V267" s="85"/>
      <c r="W267" s="86"/>
      <c r="X267" s="87">
        <f t="shared" si="30"/>
        <v>0</v>
      </c>
      <c r="Y267" s="88"/>
      <c r="Z267" s="85"/>
      <c r="AA267" s="86"/>
      <c r="AB267" s="87">
        <f t="shared" si="31"/>
        <v>0</v>
      </c>
      <c r="AC267" s="88"/>
      <c r="AD267" s="85"/>
      <c r="AE267" s="86"/>
      <c r="AF267" s="87">
        <f t="shared" si="32"/>
        <v>0</v>
      </c>
      <c r="AG267" s="89">
        <f t="shared" si="33"/>
        <v>0</v>
      </c>
      <c r="AH267" s="90"/>
      <c r="AI267" s="91" t="str">
        <f>IF(G267="","",VLOOKUP(G267,#REF!,4,0))</f>
        <v/>
      </c>
      <c r="AJ267" s="92" t="str">
        <f>IF(G267="","",VLOOKUP(G267,#REF!,5,FALSE))</f>
        <v/>
      </c>
    </row>
    <row r="268" spans="1:36" x14ac:dyDescent="0.3">
      <c r="A268" s="79" t="str">
        <f>IF(B268="","",IF(G268="","",VLOOKUP(G268,#REF!,3,0)))</f>
        <v/>
      </c>
      <c r="B268" s="52"/>
      <c r="C268" s="52"/>
      <c r="D268" s="52"/>
      <c r="E268" s="52"/>
      <c r="F268" s="80"/>
      <c r="G268" s="81"/>
      <c r="H268" s="82"/>
      <c r="I268" s="20"/>
      <c r="J268" s="19"/>
      <c r="K268" s="20"/>
      <c r="L268" s="20"/>
      <c r="M268" s="80"/>
      <c r="N268" s="19"/>
      <c r="O268" s="6"/>
      <c r="P268" s="83" t="str">
        <f>IF(B268="","",VLOOKUP(B268,#REF!,17,FALSE))</f>
        <v/>
      </c>
      <c r="Q268" s="84" t="str">
        <f>IF(B268="","",VLOOKUP(B268,'Suivi Dates'!C:P,14,FALSE))</f>
        <v/>
      </c>
      <c r="R268" s="85" t="str">
        <f>IF(B268="","",VLOOKUP(B268,'Suivi Dates'!C:S,17,FALSE))</f>
        <v/>
      </c>
      <c r="S268" s="86" t="str">
        <f>IF(B268="","",VLOOKUP(B268,'Suivi Dates'!C:V,20))</f>
        <v/>
      </c>
      <c r="T268" s="87">
        <f t="shared" si="29"/>
        <v>0</v>
      </c>
      <c r="U268" s="88"/>
      <c r="V268" s="85"/>
      <c r="W268" s="86"/>
      <c r="X268" s="87">
        <f t="shared" si="30"/>
        <v>0</v>
      </c>
      <c r="Y268" s="88"/>
      <c r="Z268" s="85"/>
      <c r="AA268" s="86"/>
      <c r="AB268" s="87">
        <f t="shared" si="31"/>
        <v>0</v>
      </c>
      <c r="AC268" s="88"/>
      <c r="AD268" s="85"/>
      <c r="AE268" s="86"/>
      <c r="AF268" s="87">
        <f t="shared" si="32"/>
        <v>0</v>
      </c>
      <c r="AG268" s="89">
        <f t="shared" si="33"/>
        <v>0</v>
      </c>
      <c r="AH268" s="90"/>
      <c r="AI268" s="91" t="str">
        <f>IF(G268="","",VLOOKUP(G268,#REF!,4,0))</f>
        <v/>
      </c>
      <c r="AJ268" s="92" t="str">
        <f>IF(G268="","",VLOOKUP(G268,#REF!,5,FALSE))</f>
        <v/>
      </c>
    </row>
    <row r="269" spans="1:36" x14ac:dyDescent="0.3">
      <c r="A269" s="79" t="str">
        <f>IF(B269="","",IF(G269="","",VLOOKUP(G269,#REF!,3,0)))</f>
        <v/>
      </c>
      <c r="B269" s="52"/>
      <c r="C269" s="52"/>
      <c r="D269" s="52"/>
      <c r="E269" s="52"/>
      <c r="F269" s="80"/>
      <c r="G269" s="81"/>
      <c r="H269" s="82"/>
      <c r="I269" s="20"/>
      <c r="J269" s="19"/>
      <c r="K269" s="20"/>
      <c r="L269" s="20"/>
      <c r="M269" s="80"/>
      <c r="N269" s="19"/>
      <c r="O269" s="6"/>
      <c r="P269" s="83" t="str">
        <f>IF(B269="","",VLOOKUP(B269,#REF!,17,FALSE))</f>
        <v/>
      </c>
      <c r="Q269" s="84" t="str">
        <f>IF(B269="","",VLOOKUP(B269,'Suivi Dates'!C:P,14,FALSE))</f>
        <v/>
      </c>
      <c r="R269" s="85" t="str">
        <f>IF(B269="","",VLOOKUP(B269,'Suivi Dates'!C:S,17,FALSE))</f>
        <v/>
      </c>
      <c r="S269" s="86" t="str">
        <f>IF(B269="","",VLOOKUP(B269,'Suivi Dates'!C:V,20))</f>
        <v/>
      </c>
      <c r="T269" s="87">
        <f t="shared" si="29"/>
        <v>0</v>
      </c>
      <c r="U269" s="88"/>
      <c r="V269" s="85"/>
      <c r="W269" s="86"/>
      <c r="X269" s="87">
        <f t="shared" si="30"/>
        <v>0</v>
      </c>
      <c r="Y269" s="88"/>
      <c r="Z269" s="85"/>
      <c r="AA269" s="86"/>
      <c r="AB269" s="87">
        <f t="shared" si="31"/>
        <v>0</v>
      </c>
      <c r="AC269" s="88"/>
      <c r="AD269" s="85"/>
      <c r="AE269" s="86"/>
      <c r="AF269" s="87">
        <f t="shared" si="32"/>
        <v>0</v>
      </c>
      <c r="AG269" s="89">
        <f t="shared" si="33"/>
        <v>0</v>
      </c>
      <c r="AH269" s="90"/>
      <c r="AI269" s="91" t="str">
        <f>IF(G269="","",VLOOKUP(G269,#REF!,4,0))</f>
        <v/>
      </c>
      <c r="AJ269" s="92" t="str">
        <f>IF(G269="","",VLOOKUP(G269,#REF!,5,FALSE))</f>
        <v/>
      </c>
    </row>
    <row r="270" spans="1:36" x14ac:dyDescent="0.3">
      <c r="A270" s="79" t="str">
        <f>IF(B270="","",IF(G270="","",VLOOKUP(G270,#REF!,3,0)))</f>
        <v/>
      </c>
      <c r="B270" s="52"/>
      <c r="C270" s="52"/>
      <c r="D270" s="52"/>
      <c r="E270" s="52"/>
      <c r="F270" s="80"/>
      <c r="G270" s="81"/>
      <c r="H270" s="82"/>
      <c r="I270" s="20"/>
      <c r="J270" s="19"/>
      <c r="K270" s="20"/>
      <c r="L270" s="20"/>
      <c r="M270" s="80"/>
      <c r="N270" s="19"/>
      <c r="O270" s="6"/>
      <c r="P270" s="83" t="str">
        <f>IF(B270="","",VLOOKUP(B270,#REF!,17,FALSE))</f>
        <v/>
      </c>
      <c r="Q270" s="84" t="str">
        <f>IF(B270="","",VLOOKUP(B270,'Suivi Dates'!C:P,14,FALSE))</f>
        <v/>
      </c>
      <c r="R270" s="85" t="str">
        <f>IF(B270="","",VLOOKUP(B270,'Suivi Dates'!C:S,17,FALSE))</f>
        <v/>
      </c>
      <c r="S270" s="86" t="str">
        <f>IF(B270="","",VLOOKUP(B270,'Suivi Dates'!C:V,20))</f>
        <v/>
      </c>
      <c r="T270" s="87">
        <f t="shared" si="29"/>
        <v>0</v>
      </c>
      <c r="U270" s="88"/>
      <c r="V270" s="85"/>
      <c r="W270" s="86"/>
      <c r="X270" s="87">
        <f t="shared" si="30"/>
        <v>0</v>
      </c>
      <c r="Y270" s="88"/>
      <c r="Z270" s="85"/>
      <c r="AA270" s="86"/>
      <c r="AB270" s="87">
        <f t="shared" si="31"/>
        <v>0</v>
      </c>
      <c r="AC270" s="88"/>
      <c r="AD270" s="85"/>
      <c r="AE270" s="86"/>
      <c r="AF270" s="87">
        <f t="shared" si="32"/>
        <v>0</v>
      </c>
      <c r="AG270" s="89">
        <f t="shared" si="33"/>
        <v>0</v>
      </c>
      <c r="AH270" s="90"/>
      <c r="AI270" s="91" t="str">
        <f>IF(G270="","",VLOOKUP(G270,#REF!,4,0))</f>
        <v/>
      </c>
      <c r="AJ270" s="92" t="str">
        <f>IF(G270="","",VLOOKUP(G270,#REF!,5,FALSE))</f>
        <v/>
      </c>
    </row>
    <row r="271" spans="1:36" x14ac:dyDescent="0.3">
      <c r="A271" s="79" t="str">
        <f>IF(B271="","",IF(G271="","",VLOOKUP(G271,#REF!,3,0)))</f>
        <v/>
      </c>
      <c r="B271" s="52"/>
      <c r="C271" s="52"/>
      <c r="D271" s="52"/>
      <c r="E271" s="52"/>
      <c r="F271" s="80"/>
      <c r="G271" s="81"/>
      <c r="H271" s="82"/>
      <c r="I271" s="20"/>
      <c r="J271" s="19"/>
      <c r="K271" s="20"/>
      <c r="L271" s="20"/>
      <c r="M271" s="80"/>
      <c r="N271" s="19"/>
      <c r="O271" s="6"/>
      <c r="P271" s="83" t="str">
        <f>IF(B271="","",VLOOKUP(B271,#REF!,17,FALSE))</f>
        <v/>
      </c>
      <c r="Q271" s="84" t="str">
        <f>IF(B271="","",VLOOKUP(B271,'Suivi Dates'!C:P,14,FALSE))</f>
        <v/>
      </c>
      <c r="R271" s="85" t="str">
        <f>IF(B271="","",VLOOKUP(B271,'Suivi Dates'!C:S,17,FALSE))</f>
        <v/>
      </c>
      <c r="S271" s="86" t="str">
        <f>IF(B271="","",VLOOKUP(B271,'Suivi Dates'!C:V,20))</f>
        <v/>
      </c>
      <c r="T271" s="87">
        <f t="shared" si="29"/>
        <v>0</v>
      </c>
      <c r="U271" s="88"/>
      <c r="V271" s="85"/>
      <c r="W271" s="86"/>
      <c r="X271" s="87">
        <f t="shared" si="30"/>
        <v>0</v>
      </c>
      <c r="Y271" s="88"/>
      <c r="Z271" s="85"/>
      <c r="AA271" s="86"/>
      <c r="AB271" s="87">
        <f t="shared" si="31"/>
        <v>0</v>
      </c>
      <c r="AC271" s="88"/>
      <c r="AD271" s="85"/>
      <c r="AE271" s="86"/>
      <c r="AF271" s="87">
        <f t="shared" si="32"/>
        <v>0</v>
      </c>
      <c r="AG271" s="89">
        <f t="shared" si="33"/>
        <v>0</v>
      </c>
      <c r="AH271" s="90"/>
      <c r="AI271" s="91" t="str">
        <f>IF(G271="","",VLOOKUP(G271,#REF!,4,0))</f>
        <v/>
      </c>
      <c r="AJ271" s="92" t="str">
        <f>IF(G271="","",VLOOKUP(G271,#REF!,5,FALSE))</f>
        <v/>
      </c>
    </row>
    <row r="272" spans="1:36" x14ac:dyDescent="0.3">
      <c r="A272" s="79" t="str">
        <f>IF(B272="","",IF(G272="","",VLOOKUP(G272,#REF!,3,0)))</f>
        <v/>
      </c>
      <c r="B272" s="52"/>
      <c r="C272" s="52"/>
      <c r="D272" s="52"/>
      <c r="E272" s="52"/>
      <c r="F272" s="80"/>
      <c r="G272" s="81"/>
      <c r="H272" s="82"/>
      <c r="I272" s="20"/>
      <c r="J272" s="19"/>
      <c r="K272" s="20"/>
      <c r="L272" s="20"/>
      <c r="M272" s="80"/>
      <c r="N272" s="19"/>
      <c r="O272" s="6"/>
      <c r="P272" s="83" t="str">
        <f>IF(B272="","",VLOOKUP(B272,#REF!,17,FALSE))</f>
        <v/>
      </c>
      <c r="Q272" s="84" t="str">
        <f>IF(B272="","",VLOOKUP(B272,'Suivi Dates'!C:P,14,FALSE))</f>
        <v/>
      </c>
      <c r="R272" s="85" t="str">
        <f>IF(B272="","",VLOOKUP(B272,'Suivi Dates'!C:S,17,FALSE))</f>
        <v/>
      </c>
      <c r="S272" s="86" t="str">
        <f>IF(B272="","",VLOOKUP(B272,'Suivi Dates'!C:V,20))</f>
        <v/>
      </c>
      <c r="T272" s="87">
        <f t="shared" si="29"/>
        <v>0</v>
      </c>
      <c r="U272" s="88"/>
      <c r="V272" s="85"/>
      <c r="W272" s="86"/>
      <c r="X272" s="87">
        <f t="shared" si="30"/>
        <v>0</v>
      </c>
      <c r="Y272" s="88"/>
      <c r="Z272" s="85"/>
      <c r="AA272" s="86"/>
      <c r="AB272" s="87">
        <f t="shared" si="31"/>
        <v>0</v>
      </c>
      <c r="AC272" s="88"/>
      <c r="AD272" s="85"/>
      <c r="AE272" s="86"/>
      <c r="AF272" s="87">
        <f t="shared" si="32"/>
        <v>0</v>
      </c>
      <c r="AG272" s="89">
        <f t="shared" si="33"/>
        <v>0</v>
      </c>
      <c r="AH272" s="90"/>
      <c r="AI272" s="91" t="str">
        <f>IF(G272="","",VLOOKUP(G272,#REF!,4,0))</f>
        <v/>
      </c>
      <c r="AJ272" s="92" t="str">
        <f>IF(G272="","",VLOOKUP(G272,#REF!,5,FALSE))</f>
        <v/>
      </c>
    </row>
    <row r="273" spans="1:36" x14ac:dyDescent="0.3">
      <c r="A273" s="79" t="str">
        <f>IF(B273="","",IF(G273="","",VLOOKUP(G273,#REF!,3,0)))</f>
        <v/>
      </c>
      <c r="B273" s="52"/>
      <c r="C273" s="52"/>
      <c r="D273" s="52"/>
      <c r="E273" s="52"/>
      <c r="F273" s="80"/>
      <c r="G273" s="81"/>
      <c r="H273" s="82"/>
      <c r="I273" s="20"/>
      <c r="J273" s="19"/>
      <c r="K273" s="20"/>
      <c r="L273" s="20"/>
      <c r="M273" s="80"/>
      <c r="N273" s="19"/>
      <c r="O273" s="6"/>
      <c r="P273" s="83" t="str">
        <f>IF(B273="","",VLOOKUP(B273,#REF!,17,FALSE))</f>
        <v/>
      </c>
      <c r="Q273" s="84" t="str">
        <f>IF(B273="","",VLOOKUP(B273,'Suivi Dates'!C:P,14,FALSE))</f>
        <v/>
      </c>
      <c r="R273" s="85" t="str">
        <f>IF(B273="","",VLOOKUP(B273,'Suivi Dates'!C:S,17,FALSE))</f>
        <v/>
      </c>
      <c r="S273" s="86" t="str">
        <f>IF(B273="","",VLOOKUP(B273,'Suivi Dates'!C:V,20))</f>
        <v/>
      </c>
      <c r="T273" s="87">
        <f t="shared" si="29"/>
        <v>0</v>
      </c>
      <c r="U273" s="88"/>
      <c r="V273" s="85"/>
      <c r="W273" s="86"/>
      <c r="X273" s="87">
        <f t="shared" si="30"/>
        <v>0</v>
      </c>
      <c r="Y273" s="88"/>
      <c r="Z273" s="85"/>
      <c r="AA273" s="86"/>
      <c r="AB273" s="87">
        <f t="shared" si="31"/>
        <v>0</v>
      </c>
      <c r="AC273" s="88"/>
      <c r="AD273" s="85"/>
      <c r="AE273" s="86"/>
      <c r="AF273" s="87">
        <f t="shared" si="32"/>
        <v>0</v>
      </c>
      <c r="AG273" s="89">
        <f t="shared" si="33"/>
        <v>0</v>
      </c>
      <c r="AH273" s="90"/>
      <c r="AI273" s="91" t="str">
        <f>IF(G273="","",VLOOKUP(G273,#REF!,4,0))</f>
        <v/>
      </c>
      <c r="AJ273" s="92" t="str">
        <f>IF(G273="","",VLOOKUP(G273,#REF!,5,FALSE))</f>
        <v/>
      </c>
    </row>
    <row r="274" spans="1:36" x14ac:dyDescent="0.3">
      <c r="A274" s="79" t="str">
        <f>IF(B274="","",IF(G274="","",VLOOKUP(G274,#REF!,3,0)))</f>
        <v/>
      </c>
      <c r="B274" s="52"/>
      <c r="C274" s="52"/>
      <c r="D274" s="52"/>
      <c r="E274" s="52"/>
      <c r="F274" s="80"/>
      <c r="G274" s="81"/>
      <c r="H274" s="82"/>
      <c r="I274" s="20"/>
      <c r="J274" s="19"/>
      <c r="K274" s="20"/>
      <c r="L274" s="20"/>
      <c r="M274" s="80"/>
      <c r="N274" s="19"/>
      <c r="O274" s="6"/>
      <c r="P274" s="83" t="str">
        <f>IF(B274="","",VLOOKUP(B274,#REF!,17,FALSE))</f>
        <v/>
      </c>
      <c r="Q274" s="84" t="str">
        <f>IF(B274="","",VLOOKUP(B274,'Suivi Dates'!C:P,14,FALSE))</f>
        <v/>
      </c>
      <c r="R274" s="85" t="str">
        <f>IF(B274="","",VLOOKUP(B274,'Suivi Dates'!C:S,17,FALSE))</f>
        <v/>
      </c>
      <c r="S274" s="86" t="str">
        <f>IF(B274="","",VLOOKUP(B274,'Suivi Dates'!C:V,20))</f>
        <v/>
      </c>
      <c r="T274" s="87">
        <f t="shared" si="29"/>
        <v>0</v>
      </c>
      <c r="U274" s="88"/>
      <c r="V274" s="85"/>
      <c r="W274" s="86"/>
      <c r="X274" s="87">
        <f t="shared" si="30"/>
        <v>0</v>
      </c>
      <c r="Y274" s="88"/>
      <c r="Z274" s="85"/>
      <c r="AA274" s="86"/>
      <c r="AB274" s="87">
        <f t="shared" si="31"/>
        <v>0</v>
      </c>
      <c r="AC274" s="88"/>
      <c r="AD274" s="85"/>
      <c r="AE274" s="86"/>
      <c r="AF274" s="87">
        <f t="shared" si="32"/>
        <v>0</v>
      </c>
      <c r="AG274" s="89">
        <f t="shared" si="33"/>
        <v>0</v>
      </c>
      <c r="AH274" s="90"/>
      <c r="AI274" s="91" t="str">
        <f>IF(G274="","",VLOOKUP(G274,#REF!,4,0))</f>
        <v/>
      </c>
      <c r="AJ274" s="92" t="str">
        <f>IF(G274="","",VLOOKUP(G274,#REF!,5,FALSE))</f>
        <v/>
      </c>
    </row>
    <row r="275" spans="1:36" x14ac:dyDescent="0.3">
      <c r="A275" s="79" t="str">
        <f>IF(B275="","",IF(G275="","",VLOOKUP(G275,#REF!,3,0)))</f>
        <v/>
      </c>
      <c r="B275" s="52"/>
      <c r="C275" s="52"/>
      <c r="D275" s="52"/>
      <c r="E275" s="52"/>
      <c r="F275" s="80"/>
      <c r="G275" s="81"/>
      <c r="H275" s="82"/>
      <c r="I275" s="20"/>
      <c r="J275" s="19"/>
      <c r="K275" s="20"/>
      <c r="L275" s="20"/>
      <c r="M275" s="80"/>
      <c r="N275" s="19"/>
      <c r="O275" s="6"/>
      <c r="P275" s="83" t="str">
        <f>IF(B275="","",VLOOKUP(B275,#REF!,17,FALSE))</f>
        <v/>
      </c>
      <c r="Q275" s="84" t="str">
        <f>IF(B275="","",VLOOKUP(B275,'Suivi Dates'!C:P,14,FALSE))</f>
        <v/>
      </c>
      <c r="R275" s="85" t="str">
        <f>IF(B275="","",VLOOKUP(B275,'Suivi Dates'!C:S,17,FALSE))</f>
        <v/>
      </c>
      <c r="S275" s="86" t="str">
        <f>IF(B275="","",VLOOKUP(B275,'Suivi Dates'!C:V,20))</f>
        <v/>
      </c>
      <c r="T275" s="87">
        <f t="shared" si="29"/>
        <v>0</v>
      </c>
      <c r="U275" s="88"/>
      <c r="V275" s="85"/>
      <c r="W275" s="86"/>
      <c r="X275" s="87">
        <f t="shared" si="30"/>
        <v>0</v>
      </c>
      <c r="Y275" s="88"/>
      <c r="Z275" s="85"/>
      <c r="AA275" s="86"/>
      <c r="AB275" s="87">
        <f t="shared" si="31"/>
        <v>0</v>
      </c>
      <c r="AC275" s="88"/>
      <c r="AD275" s="85"/>
      <c r="AE275" s="86"/>
      <c r="AF275" s="87">
        <f t="shared" si="32"/>
        <v>0</v>
      </c>
      <c r="AG275" s="89">
        <f t="shared" si="33"/>
        <v>0</v>
      </c>
      <c r="AH275" s="90"/>
      <c r="AI275" s="91" t="str">
        <f>IF(G275="","",VLOOKUP(G275,#REF!,4,0))</f>
        <v/>
      </c>
      <c r="AJ275" s="92" t="str">
        <f>IF(G275="","",VLOOKUP(G275,#REF!,5,FALSE))</f>
        <v/>
      </c>
    </row>
    <row r="276" spans="1:36" x14ac:dyDescent="0.3">
      <c r="A276" s="79" t="str">
        <f>IF(B276="","",IF(G276="","",VLOOKUP(G276,#REF!,3,0)))</f>
        <v/>
      </c>
      <c r="B276" s="52"/>
      <c r="C276" s="52"/>
      <c r="D276" s="52"/>
      <c r="E276" s="52"/>
      <c r="F276" s="80"/>
      <c r="G276" s="81"/>
      <c r="H276" s="82"/>
      <c r="I276" s="20"/>
      <c r="J276" s="19"/>
      <c r="K276" s="20"/>
      <c r="L276" s="20"/>
      <c r="M276" s="80"/>
      <c r="N276" s="19"/>
      <c r="O276" s="6"/>
      <c r="P276" s="83" t="str">
        <f>IF(B276="","",VLOOKUP(B276,#REF!,17,FALSE))</f>
        <v/>
      </c>
      <c r="Q276" s="84" t="str">
        <f>IF(B276="","",VLOOKUP(B276,'Suivi Dates'!C:P,14,FALSE))</f>
        <v/>
      </c>
      <c r="R276" s="85" t="str">
        <f>IF(B276="","",VLOOKUP(B276,'Suivi Dates'!C:S,17,FALSE))</f>
        <v/>
      </c>
      <c r="S276" s="86" t="str">
        <f>IF(B276="","",VLOOKUP(B276,'Suivi Dates'!C:V,20))</f>
        <v/>
      </c>
      <c r="T276" s="87">
        <f t="shared" si="29"/>
        <v>0</v>
      </c>
      <c r="U276" s="88"/>
      <c r="V276" s="85"/>
      <c r="W276" s="86"/>
      <c r="X276" s="87">
        <f t="shared" si="30"/>
        <v>0</v>
      </c>
      <c r="Y276" s="88"/>
      <c r="Z276" s="85"/>
      <c r="AA276" s="86"/>
      <c r="AB276" s="87">
        <f t="shared" si="31"/>
        <v>0</v>
      </c>
      <c r="AC276" s="88"/>
      <c r="AD276" s="85"/>
      <c r="AE276" s="86"/>
      <c r="AF276" s="87">
        <f t="shared" si="32"/>
        <v>0</v>
      </c>
      <c r="AG276" s="89">
        <f t="shared" si="33"/>
        <v>0</v>
      </c>
      <c r="AH276" s="90"/>
      <c r="AI276" s="91" t="str">
        <f>IF(G276="","",VLOOKUP(G276,#REF!,4,0))</f>
        <v/>
      </c>
      <c r="AJ276" s="92" t="str">
        <f>IF(G276="","",VLOOKUP(G276,#REF!,5,FALSE))</f>
        <v/>
      </c>
    </row>
    <row r="277" spans="1:36" x14ac:dyDescent="0.3">
      <c r="A277" s="79" t="str">
        <f>IF(B277="","",IF(G277="","",VLOOKUP(G277,#REF!,3,0)))</f>
        <v/>
      </c>
      <c r="B277" s="52"/>
      <c r="C277" s="52"/>
      <c r="D277" s="52"/>
      <c r="E277" s="52"/>
      <c r="F277" s="80"/>
      <c r="G277" s="81"/>
      <c r="H277" s="82"/>
      <c r="I277" s="20"/>
      <c r="J277" s="19"/>
      <c r="K277" s="20"/>
      <c r="L277" s="20"/>
      <c r="M277" s="80"/>
      <c r="N277" s="19"/>
      <c r="O277" s="6"/>
      <c r="P277" s="83" t="str">
        <f>IF(B277="","",VLOOKUP(B277,#REF!,17,FALSE))</f>
        <v/>
      </c>
      <c r="Q277" s="84" t="str">
        <f>IF(B277="","",VLOOKUP(B277,'Suivi Dates'!C:P,14,FALSE))</f>
        <v/>
      </c>
      <c r="R277" s="85" t="str">
        <f>IF(B277="","",VLOOKUP(B277,'Suivi Dates'!C:S,17,FALSE))</f>
        <v/>
      </c>
      <c r="S277" s="86" t="str">
        <f>IF(B277="","",VLOOKUP(B277,'Suivi Dates'!C:V,20))</f>
        <v/>
      </c>
      <c r="T277" s="87">
        <f t="shared" si="29"/>
        <v>0</v>
      </c>
      <c r="U277" s="88"/>
      <c r="V277" s="85"/>
      <c r="W277" s="86"/>
      <c r="X277" s="87">
        <f t="shared" si="30"/>
        <v>0</v>
      </c>
      <c r="Y277" s="88"/>
      <c r="Z277" s="85"/>
      <c r="AA277" s="86"/>
      <c r="AB277" s="87">
        <f t="shared" si="31"/>
        <v>0</v>
      </c>
      <c r="AC277" s="88"/>
      <c r="AD277" s="85"/>
      <c r="AE277" s="86"/>
      <c r="AF277" s="87">
        <f t="shared" si="32"/>
        <v>0</v>
      </c>
      <c r="AG277" s="89">
        <f t="shared" si="33"/>
        <v>0</v>
      </c>
      <c r="AH277" s="90"/>
      <c r="AI277" s="91" t="str">
        <f>IF(G277="","",VLOOKUP(G277,#REF!,4,0))</f>
        <v/>
      </c>
      <c r="AJ277" s="92" t="str">
        <f>IF(G277="","",VLOOKUP(G277,#REF!,5,FALSE))</f>
        <v/>
      </c>
    </row>
    <row r="278" spans="1:36" x14ac:dyDescent="0.3">
      <c r="A278" s="79" t="str">
        <f>IF(B278="","",IF(G278="","",VLOOKUP(G278,#REF!,3,0)))</f>
        <v/>
      </c>
      <c r="B278" s="52"/>
      <c r="C278" s="52"/>
      <c r="D278" s="52"/>
      <c r="E278" s="52"/>
      <c r="F278" s="80"/>
      <c r="G278" s="81"/>
      <c r="H278" s="82"/>
      <c r="I278" s="20"/>
      <c r="J278" s="19"/>
      <c r="K278" s="20"/>
      <c r="L278" s="20"/>
      <c r="M278" s="80"/>
      <c r="N278" s="19"/>
      <c r="O278" s="6"/>
      <c r="P278" s="83" t="str">
        <f>IF(B278="","",VLOOKUP(B278,#REF!,17,FALSE))</f>
        <v/>
      </c>
      <c r="Q278" s="84" t="str">
        <f>IF(B278="","",VLOOKUP(B278,'Suivi Dates'!C:P,14,FALSE))</f>
        <v/>
      </c>
      <c r="R278" s="85" t="str">
        <f>IF(B278="","",VLOOKUP(B278,'Suivi Dates'!C:S,17,FALSE))</f>
        <v/>
      </c>
      <c r="S278" s="86" t="str">
        <f>IF(B278="","",VLOOKUP(B278,'Suivi Dates'!C:V,20))</f>
        <v/>
      </c>
      <c r="T278" s="87">
        <f t="shared" si="29"/>
        <v>0</v>
      </c>
      <c r="U278" s="88"/>
      <c r="V278" s="85"/>
      <c r="W278" s="86"/>
      <c r="X278" s="87">
        <f t="shared" si="30"/>
        <v>0</v>
      </c>
      <c r="Y278" s="88"/>
      <c r="Z278" s="85"/>
      <c r="AA278" s="86"/>
      <c r="AB278" s="87">
        <f t="shared" si="31"/>
        <v>0</v>
      </c>
      <c r="AC278" s="88"/>
      <c r="AD278" s="85"/>
      <c r="AE278" s="86"/>
      <c r="AF278" s="87">
        <f t="shared" si="32"/>
        <v>0</v>
      </c>
      <c r="AG278" s="89">
        <f t="shared" si="33"/>
        <v>0</v>
      </c>
      <c r="AH278" s="90"/>
      <c r="AI278" s="91" t="str">
        <f>IF(G278="","",VLOOKUP(G278,#REF!,4,0))</f>
        <v/>
      </c>
      <c r="AJ278" s="92" t="str">
        <f>IF(G278="","",VLOOKUP(G278,#REF!,5,FALSE))</f>
        <v/>
      </c>
    </row>
    <row r="279" spans="1:36" x14ac:dyDescent="0.3">
      <c r="A279" s="79" t="str">
        <f>IF(B279="","",IF(G279="","",VLOOKUP(G279,#REF!,3,0)))</f>
        <v/>
      </c>
      <c r="B279" s="52"/>
      <c r="C279" s="52"/>
      <c r="D279" s="52"/>
      <c r="E279" s="52"/>
      <c r="F279" s="80"/>
      <c r="G279" s="81"/>
      <c r="H279" s="82"/>
      <c r="I279" s="20"/>
      <c r="J279" s="19"/>
      <c r="K279" s="20"/>
      <c r="L279" s="20"/>
      <c r="M279" s="80"/>
      <c r="N279" s="19"/>
      <c r="O279" s="6"/>
      <c r="P279" s="83" t="str">
        <f>IF(B279="","",VLOOKUP(B279,#REF!,17,FALSE))</f>
        <v/>
      </c>
      <c r="Q279" s="84" t="str">
        <f>IF(B279="","",VLOOKUP(B279,'Suivi Dates'!C:P,14,FALSE))</f>
        <v/>
      </c>
      <c r="R279" s="85" t="str">
        <f>IF(B279="","",VLOOKUP(B279,'Suivi Dates'!C:S,17,FALSE))</f>
        <v/>
      </c>
      <c r="S279" s="86" t="str">
        <f>IF(B279="","",VLOOKUP(B279,'Suivi Dates'!C:V,20))</f>
        <v/>
      </c>
      <c r="T279" s="87">
        <f t="shared" si="29"/>
        <v>0</v>
      </c>
      <c r="U279" s="88"/>
      <c r="V279" s="85"/>
      <c r="W279" s="86"/>
      <c r="X279" s="87">
        <f t="shared" si="30"/>
        <v>0</v>
      </c>
      <c r="Y279" s="88"/>
      <c r="Z279" s="85"/>
      <c r="AA279" s="86"/>
      <c r="AB279" s="87">
        <f t="shared" si="31"/>
        <v>0</v>
      </c>
      <c r="AC279" s="88"/>
      <c r="AD279" s="85"/>
      <c r="AE279" s="86"/>
      <c r="AF279" s="87">
        <f t="shared" si="32"/>
        <v>0</v>
      </c>
      <c r="AG279" s="89">
        <f t="shared" si="33"/>
        <v>0</v>
      </c>
      <c r="AH279" s="90"/>
      <c r="AI279" s="91" t="str">
        <f>IF(G279="","",VLOOKUP(G279,#REF!,4,0))</f>
        <v/>
      </c>
      <c r="AJ279" s="92" t="str">
        <f>IF(G279="","",VLOOKUP(G279,#REF!,5,FALSE))</f>
        <v/>
      </c>
    </row>
    <row r="280" spans="1:36" x14ac:dyDescent="0.3">
      <c r="A280" s="79" t="str">
        <f>IF(B280="","",IF(G280="","",VLOOKUP(G280,#REF!,3,0)))</f>
        <v/>
      </c>
      <c r="B280" s="52"/>
      <c r="C280" s="52"/>
      <c r="D280" s="52"/>
      <c r="E280" s="52"/>
      <c r="F280" s="80"/>
      <c r="G280" s="81"/>
      <c r="H280" s="82"/>
      <c r="I280" s="20"/>
      <c r="J280" s="19"/>
      <c r="K280" s="20"/>
      <c r="L280" s="20"/>
      <c r="M280" s="80"/>
      <c r="N280" s="19"/>
      <c r="O280" s="6"/>
      <c r="P280" s="83" t="str">
        <f>IF(B280="","",VLOOKUP(B280,#REF!,17,FALSE))</f>
        <v/>
      </c>
      <c r="Q280" s="84" t="str">
        <f>IF(B280="","",VLOOKUP(B280,'Suivi Dates'!C:P,14,FALSE))</f>
        <v/>
      </c>
      <c r="R280" s="85" t="str">
        <f>IF(B280="","",VLOOKUP(B280,'Suivi Dates'!C:S,17,FALSE))</f>
        <v/>
      </c>
      <c r="S280" s="86" t="str">
        <f>IF(B280="","",VLOOKUP(B280,'Suivi Dates'!C:V,20))</f>
        <v/>
      </c>
      <c r="T280" s="87">
        <f t="shared" si="29"/>
        <v>0</v>
      </c>
      <c r="U280" s="88"/>
      <c r="V280" s="85"/>
      <c r="W280" s="86"/>
      <c r="X280" s="87">
        <f t="shared" si="30"/>
        <v>0</v>
      </c>
      <c r="Y280" s="88"/>
      <c r="Z280" s="85"/>
      <c r="AA280" s="86"/>
      <c r="AB280" s="87">
        <f t="shared" si="31"/>
        <v>0</v>
      </c>
      <c r="AC280" s="88"/>
      <c r="AD280" s="85"/>
      <c r="AE280" s="86"/>
      <c r="AF280" s="87">
        <f t="shared" si="32"/>
        <v>0</v>
      </c>
      <c r="AG280" s="89">
        <f t="shared" si="33"/>
        <v>0</v>
      </c>
      <c r="AH280" s="90"/>
      <c r="AI280" s="91" t="str">
        <f>IF(G280="","",VLOOKUP(G280,#REF!,4,0))</f>
        <v/>
      </c>
      <c r="AJ280" s="92" t="str">
        <f>IF(G280="","",VLOOKUP(G280,#REF!,5,FALSE))</f>
        <v/>
      </c>
    </row>
    <row r="281" spans="1:36" x14ac:dyDescent="0.3">
      <c r="A281" s="79" t="str">
        <f>IF(B281="","",IF(G281="","",VLOOKUP(G281,#REF!,3,0)))</f>
        <v/>
      </c>
      <c r="B281" s="52"/>
      <c r="C281" s="52"/>
      <c r="D281" s="52"/>
      <c r="E281" s="52"/>
      <c r="F281" s="80"/>
      <c r="G281" s="81"/>
      <c r="H281" s="82"/>
      <c r="I281" s="20"/>
      <c r="J281" s="19"/>
      <c r="K281" s="20"/>
      <c r="L281" s="20"/>
      <c r="M281" s="80"/>
      <c r="N281" s="19"/>
      <c r="O281" s="6"/>
      <c r="P281" s="83" t="str">
        <f>IF(B281="","",VLOOKUP(B281,#REF!,17,FALSE))</f>
        <v/>
      </c>
      <c r="Q281" s="84" t="str">
        <f>IF(B281="","",VLOOKUP(B281,'Suivi Dates'!C:P,14,FALSE))</f>
        <v/>
      </c>
      <c r="R281" s="85" t="str">
        <f>IF(B281="","",VLOOKUP(B281,'Suivi Dates'!C:S,17,FALSE))</f>
        <v/>
      </c>
      <c r="S281" s="86" t="str">
        <f>IF(B281="","",VLOOKUP(B281,'Suivi Dates'!C:V,20))</f>
        <v/>
      </c>
      <c r="T281" s="87">
        <f t="shared" si="29"/>
        <v>0</v>
      </c>
      <c r="U281" s="88"/>
      <c r="V281" s="85"/>
      <c r="W281" s="86"/>
      <c r="X281" s="87">
        <f t="shared" si="30"/>
        <v>0</v>
      </c>
      <c r="Y281" s="88"/>
      <c r="Z281" s="85"/>
      <c r="AA281" s="86"/>
      <c r="AB281" s="87">
        <f t="shared" si="31"/>
        <v>0</v>
      </c>
      <c r="AC281" s="88"/>
      <c r="AD281" s="85"/>
      <c r="AE281" s="86"/>
      <c r="AF281" s="87">
        <f t="shared" si="32"/>
        <v>0</v>
      </c>
      <c r="AG281" s="89">
        <f t="shared" si="33"/>
        <v>0</v>
      </c>
      <c r="AH281" s="90"/>
      <c r="AI281" s="91" t="str">
        <f>IF(G281="","",VLOOKUP(G281,#REF!,4,0))</f>
        <v/>
      </c>
      <c r="AJ281" s="92" t="str">
        <f>IF(G281="","",VLOOKUP(G281,#REF!,5,FALSE))</f>
        <v/>
      </c>
    </row>
    <row r="282" spans="1:36" x14ac:dyDescent="0.3">
      <c r="A282" s="79" t="str">
        <f>IF(B282="","",IF(G282="","",VLOOKUP(G282,#REF!,3,0)))</f>
        <v/>
      </c>
      <c r="B282" s="52"/>
      <c r="C282" s="52"/>
      <c r="D282" s="52"/>
      <c r="E282" s="52"/>
      <c r="F282" s="80"/>
      <c r="G282" s="81"/>
      <c r="H282" s="82"/>
      <c r="I282" s="20"/>
      <c r="J282" s="19"/>
      <c r="K282" s="20"/>
      <c r="L282" s="20"/>
      <c r="M282" s="80"/>
      <c r="N282" s="19"/>
      <c r="O282" s="6"/>
      <c r="P282" s="83" t="str">
        <f>IF(B282="","",VLOOKUP(B282,#REF!,17,FALSE))</f>
        <v/>
      </c>
      <c r="Q282" s="84" t="str">
        <f>IF(B282="","",VLOOKUP(B282,'Suivi Dates'!C:P,14,FALSE))</f>
        <v/>
      </c>
      <c r="R282" s="85" t="str">
        <f>IF(B282="","",VLOOKUP(B282,'Suivi Dates'!C:S,17,FALSE))</f>
        <v/>
      </c>
      <c r="S282" s="86" t="str">
        <f>IF(B282="","",VLOOKUP(B282,'Suivi Dates'!C:V,20))</f>
        <v/>
      </c>
      <c r="T282" s="87">
        <f t="shared" si="29"/>
        <v>0</v>
      </c>
      <c r="U282" s="88"/>
      <c r="V282" s="85"/>
      <c r="W282" s="86"/>
      <c r="X282" s="87">
        <f t="shared" si="30"/>
        <v>0</v>
      </c>
      <c r="Y282" s="88"/>
      <c r="Z282" s="85"/>
      <c r="AA282" s="86"/>
      <c r="AB282" s="87">
        <f t="shared" si="31"/>
        <v>0</v>
      </c>
      <c r="AC282" s="88"/>
      <c r="AD282" s="85"/>
      <c r="AE282" s="86"/>
      <c r="AF282" s="87">
        <f t="shared" si="32"/>
        <v>0</v>
      </c>
      <c r="AG282" s="89">
        <f t="shared" si="33"/>
        <v>0</v>
      </c>
      <c r="AH282" s="90"/>
      <c r="AI282" s="91" t="str">
        <f>IF(G282="","",VLOOKUP(G282,#REF!,4,0))</f>
        <v/>
      </c>
      <c r="AJ282" s="92" t="str">
        <f>IF(G282="","",VLOOKUP(G282,#REF!,5,FALSE))</f>
        <v/>
      </c>
    </row>
    <row r="283" spans="1:36" x14ac:dyDescent="0.3">
      <c r="A283" s="79" t="str">
        <f>IF(B283="","",IF(G283="","",VLOOKUP(G283,#REF!,3,0)))</f>
        <v/>
      </c>
      <c r="B283" s="52"/>
      <c r="C283" s="52"/>
      <c r="D283" s="52"/>
      <c r="E283" s="52"/>
      <c r="F283" s="80"/>
      <c r="G283" s="81"/>
      <c r="H283" s="82"/>
      <c r="I283" s="20"/>
      <c r="J283" s="19"/>
      <c r="K283" s="20"/>
      <c r="L283" s="20"/>
      <c r="M283" s="80"/>
      <c r="N283" s="19"/>
      <c r="O283" s="6"/>
      <c r="P283" s="83" t="str">
        <f>IF(B283="","",VLOOKUP(B283,#REF!,17,FALSE))</f>
        <v/>
      </c>
      <c r="Q283" s="84" t="str">
        <f>IF(B283="","",VLOOKUP(B283,'Suivi Dates'!C:P,14,FALSE))</f>
        <v/>
      </c>
      <c r="R283" s="85" t="str">
        <f>IF(B283="","",VLOOKUP(B283,'Suivi Dates'!C:S,17,FALSE))</f>
        <v/>
      </c>
      <c r="S283" s="86" t="str">
        <f>IF(B283="","",VLOOKUP(B283,'Suivi Dates'!C:V,20))</f>
        <v/>
      </c>
      <c r="T283" s="87">
        <f t="shared" si="29"/>
        <v>0</v>
      </c>
      <c r="U283" s="88"/>
      <c r="V283" s="85"/>
      <c r="W283" s="86"/>
      <c r="X283" s="87">
        <f t="shared" si="30"/>
        <v>0</v>
      </c>
      <c r="Y283" s="88"/>
      <c r="Z283" s="85"/>
      <c r="AA283" s="86"/>
      <c r="AB283" s="87">
        <f t="shared" si="31"/>
        <v>0</v>
      </c>
      <c r="AC283" s="88"/>
      <c r="AD283" s="85"/>
      <c r="AE283" s="86"/>
      <c r="AF283" s="87">
        <f t="shared" si="32"/>
        <v>0</v>
      </c>
      <c r="AG283" s="89">
        <f t="shared" si="33"/>
        <v>0</v>
      </c>
      <c r="AH283" s="90"/>
      <c r="AI283" s="91" t="str">
        <f>IF(G283="","",VLOOKUP(G283,#REF!,4,0))</f>
        <v/>
      </c>
      <c r="AJ283" s="92" t="str">
        <f>IF(G283="","",VLOOKUP(G283,#REF!,5,FALSE))</f>
        <v/>
      </c>
    </row>
    <row r="284" spans="1:36" x14ac:dyDescent="0.3">
      <c r="A284" s="79" t="str">
        <f>IF(B284="","",IF(G284="","",VLOOKUP(G284,#REF!,3,0)))</f>
        <v/>
      </c>
      <c r="B284" s="52"/>
      <c r="C284" s="52"/>
      <c r="D284" s="52"/>
      <c r="E284" s="52"/>
      <c r="F284" s="80"/>
      <c r="G284" s="81"/>
      <c r="H284" s="82"/>
      <c r="I284" s="20"/>
      <c r="J284" s="19"/>
      <c r="K284" s="20"/>
      <c r="L284" s="20"/>
      <c r="M284" s="80"/>
      <c r="N284" s="19"/>
      <c r="O284" s="6"/>
      <c r="P284" s="83" t="str">
        <f>IF(B284="","",VLOOKUP(B284,#REF!,17,FALSE))</f>
        <v/>
      </c>
      <c r="Q284" s="84" t="str">
        <f>IF(B284="","",VLOOKUP(B284,'Suivi Dates'!C:P,14,FALSE))</f>
        <v/>
      </c>
      <c r="R284" s="85" t="str">
        <f>IF(B284="","",VLOOKUP(B284,'Suivi Dates'!C:S,17,FALSE))</f>
        <v/>
      </c>
      <c r="S284" s="86" t="str">
        <f>IF(B284="","",VLOOKUP(B284,'Suivi Dates'!C:V,20))</f>
        <v/>
      </c>
      <c r="T284" s="87">
        <f t="shared" si="29"/>
        <v>0</v>
      </c>
      <c r="U284" s="88"/>
      <c r="V284" s="85"/>
      <c r="W284" s="86"/>
      <c r="X284" s="87">
        <f t="shared" si="30"/>
        <v>0</v>
      </c>
      <c r="Y284" s="88"/>
      <c r="Z284" s="85"/>
      <c r="AA284" s="86"/>
      <c r="AB284" s="87">
        <f t="shared" si="31"/>
        <v>0</v>
      </c>
      <c r="AC284" s="88"/>
      <c r="AD284" s="85"/>
      <c r="AE284" s="86"/>
      <c r="AF284" s="87">
        <f t="shared" si="32"/>
        <v>0</v>
      </c>
      <c r="AG284" s="89">
        <f t="shared" si="33"/>
        <v>0</v>
      </c>
      <c r="AH284" s="90"/>
      <c r="AI284" s="91" t="str">
        <f>IF(G284="","",VLOOKUP(G284,#REF!,4,0))</f>
        <v/>
      </c>
      <c r="AJ284" s="92" t="str">
        <f>IF(G284="","",VLOOKUP(G284,#REF!,5,FALSE))</f>
        <v/>
      </c>
    </row>
    <row r="285" spans="1:36" x14ac:dyDescent="0.3">
      <c r="A285" s="79" t="str">
        <f>IF(B285="","",IF(G285="","",VLOOKUP(G285,#REF!,3,0)))</f>
        <v/>
      </c>
      <c r="B285" s="52"/>
      <c r="C285" s="52"/>
      <c r="D285" s="52"/>
      <c r="E285" s="52"/>
      <c r="F285" s="80"/>
      <c r="G285" s="81"/>
      <c r="H285" s="82"/>
      <c r="I285" s="20"/>
      <c r="J285" s="19"/>
      <c r="K285" s="20"/>
      <c r="L285" s="20"/>
      <c r="M285" s="80"/>
      <c r="N285" s="19"/>
      <c r="O285" s="6"/>
      <c r="P285" s="83" t="str">
        <f>IF(B285="","",VLOOKUP(B285,#REF!,17,FALSE))</f>
        <v/>
      </c>
      <c r="Q285" s="84" t="str">
        <f>IF(B285="","",VLOOKUP(B285,'Suivi Dates'!C:P,14,FALSE))</f>
        <v/>
      </c>
      <c r="R285" s="85" t="str">
        <f>IF(B285="","",VLOOKUP(B285,'Suivi Dates'!C:S,17,FALSE))</f>
        <v/>
      </c>
      <c r="S285" s="86" t="str">
        <f>IF(B285="","",VLOOKUP(B285,'Suivi Dates'!C:V,20))</f>
        <v/>
      </c>
      <c r="T285" s="87">
        <f t="shared" si="29"/>
        <v>0</v>
      </c>
      <c r="U285" s="88"/>
      <c r="V285" s="85"/>
      <c r="W285" s="86"/>
      <c r="X285" s="87">
        <f t="shared" si="30"/>
        <v>0</v>
      </c>
      <c r="Y285" s="88"/>
      <c r="Z285" s="85"/>
      <c r="AA285" s="86"/>
      <c r="AB285" s="87">
        <f t="shared" si="31"/>
        <v>0</v>
      </c>
      <c r="AC285" s="88"/>
      <c r="AD285" s="85"/>
      <c r="AE285" s="86"/>
      <c r="AF285" s="87">
        <f t="shared" si="32"/>
        <v>0</v>
      </c>
      <c r="AG285" s="89">
        <f t="shared" si="33"/>
        <v>0</v>
      </c>
      <c r="AH285" s="90"/>
      <c r="AI285" s="91" t="str">
        <f>IF(G285="","",VLOOKUP(G285,#REF!,4,0))</f>
        <v/>
      </c>
      <c r="AJ285" s="92" t="str">
        <f>IF(G285="","",VLOOKUP(G285,#REF!,5,FALSE))</f>
        <v/>
      </c>
    </row>
    <row r="286" spans="1:36" x14ac:dyDescent="0.3">
      <c r="A286" s="79" t="str">
        <f>IF(B286="","",IF(G286="","",VLOOKUP(G286,#REF!,3,0)))</f>
        <v/>
      </c>
      <c r="B286" s="52"/>
      <c r="C286" s="52"/>
      <c r="D286" s="52"/>
      <c r="E286" s="52"/>
      <c r="F286" s="80"/>
      <c r="G286" s="81"/>
      <c r="H286" s="82"/>
      <c r="I286" s="20"/>
      <c r="J286" s="19"/>
      <c r="K286" s="20"/>
      <c r="L286" s="20"/>
      <c r="M286" s="80"/>
      <c r="N286" s="19"/>
      <c r="O286" s="6"/>
      <c r="P286" s="83" t="str">
        <f>IF(B286="","",VLOOKUP(B286,#REF!,17,FALSE))</f>
        <v/>
      </c>
      <c r="Q286" s="84" t="str">
        <f>IF(B286="","",VLOOKUP(B286,'Suivi Dates'!C:P,14,FALSE))</f>
        <v/>
      </c>
      <c r="R286" s="85" t="str">
        <f>IF(B286="","",VLOOKUP(B286,'Suivi Dates'!C:S,17,FALSE))</f>
        <v/>
      </c>
      <c r="S286" s="86" t="str">
        <f>IF(B286="","",VLOOKUP(B286,'Suivi Dates'!C:V,20))</f>
        <v/>
      </c>
      <c r="T286" s="87">
        <f t="shared" si="29"/>
        <v>0</v>
      </c>
      <c r="U286" s="88"/>
      <c r="V286" s="85"/>
      <c r="W286" s="86"/>
      <c r="X286" s="87">
        <f t="shared" si="30"/>
        <v>0</v>
      </c>
      <c r="Y286" s="88"/>
      <c r="Z286" s="85"/>
      <c r="AA286" s="86"/>
      <c r="AB286" s="87">
        <f t="shared" si="31"/>
        <v>0</v>
      </c>
      <c r="AC286" s="88"/>
      <c r="AD286" s="85"/>
      <c r="AE286" s="86"/>
      <c r="AF286" s="87">
        <f t="shared" si="32"/>
        <v>0</v>
      </c>
      <c r="AG286" s="89">
        <f t="shared" si="33"/>
        <v>0</v>
      </c>
      <c r="AH286" s="90"/>
      <c r="AI286" s="91" t="str">
        <f>IF(G286="","",VLOOKUP(G286,#REF!,4,0))</f>
        <v/>
      </c>
      <c r="AJ286" s="92" t="str">
        <f>IF(G286="","",VLOOKUP(G286,#REF!,5,FALSE))</f>
        <v/>
      </c>
    </row>
    <row r="287" spans="1:36" x14ac:dyDescent="0.3">
      <c r="A287" s="79" t="str">
        <f>IF(B287="","",IF(G287="","",VLOOKUP(G287,#REF!,3,0)))</f>
        <v/>
      </c>
      <c r="B287" s="52"/>
      <c r="C287" s="52"/>
      <c r="D287" s="52"/>
      <c r="E287" s="52"/>
      <c r="F287" s="80"/>
      <c r="G287" s="81"/>
      <c r="H287" s="82"/>
      <c r="I287" s="20"/>
      <c r="J287" s="19"/>
      <c r="K287" s="20"/>
      <c r="L287" s="20"/>
      <c r="M287" s="80"/>
      <c r="N287" s="19"/>
      <c r="O287" s="6"/>
      <c r="P287" s="83" t="str">
        <f>IF(B287="","",VLOOKUP(B287,#REF!,17,FALSE))</f>
        <v/>
      </c>
      <c r="Q287" s="84" t="str">
        <f>IF(B287="","",VLOOKUP(B287,'Suivi Dates'!C:P,14,FALSE))</f>
        <v/>
      </c>
      <c r="R287" s="85" t="str">
        <f>IF(B287="","",VLOOKUP(B287,'Suivi Dates'!C:S,17,FALSE))</f>
        <v/>
      </c>
      <c r="S287" s="86" t="str">
        <f>IF(B287="","",VLOOKUP(B287,'Suivi Dates'!C:V,20))</f>
        <v/>
      </c>
      <c r="T287" s="87">
        <f t="shared" si="29"/>
        <v>0</v>
      </c>
      <c r="U287" s="88"/>
      <c r="V287" s="85"/>
      <c r="W287" s="86"/>
      <c r="X287" s="87">
        <f t="shared" si="30"/>
        <v>0</v>
      </c>
      <c r="Y287" s="88"/>
      <c r="Z287" s="85"/>
      <c r="AA287" s="86"/>
      <c r="AB287" s="87">
        <f t="shared" si="31"/>
        <v>0</v>
      </c>
      <c r="AC287" s="88"/>
      <c r="AD287" s="85"/>
      <c r="AE287" s="86"/>
      <c r="AF287" s="87">
        <f t="shared" si="32"/>
        <v>0</v>
      </c>
      <c r="AG287" s="89">
        <f t="shared" si="33"/>
        <v>0</v>
      </c>
      <c r="AH287" s="90"/>
      <c r="AI287" s="91" t="str">
        <f>IF(G287="","",VLOOKUP(G287,#REF!,4,0))</f>
        <v/>
      </c>
      <c r="AJ287" s="92" t="str">
        <f>IF(G287="","",VLOOKUP(G287,#REF!,5,FALSE))</f>
        <v/>
      </c>
    </row>
    <row r="288" spans="1:36" x14ac:dyDescent="0.3">
      <c r="A288" s="79" t="str">
        <f>IF(B288="","",IF(G288="","",VLOOKUP(G288,#REF!,3,0)))</f>
        <v/>
      </c>
      <c r="B288" s="52"/>
      <c r="C288" s="52"/>
      <c r="D288" s="52"/>
      <c r="E288" s="52"/>
      <c r="F288" s="80"/>
      <c r="G288" s="81"/>
      <c r="H288" s="82"/>
      <c r="I288" s="20"/>
      <c r="J288" s="19"/>
      <c r="K288" s="20"/>
      <c r="L288" s="20"/>
      <c r="M288" s="80"/>
      <c r="N288" s="19"/>
      <c r="O288" s="6"/>
      <c r="P288" s="83" t="str">
        <f>IF(B288="","",VLOOKUP(B288,#REF!,17,FALSE))</f>
        <v/>
      </c>
      <c r="Q288" s="84" t="str">
        <f>IF(B288="","",VLOOKUP(B288,'Suivi Dates'!C:P,14,FALSE))</f>
        <v/>
      </c>
      <c r="R288" s="85" t="str">
        <f>IF(B288="","",VLOOKUP(B288,'Suivi Dates'!C:S,17,FALSE))</f>
        <v/>
      </c>
      <c r="S288" s="86" t="str">
        <f>IF(B288="","",VLOOKUP(B288,'Suivi Dates'!C:V,20))</f>
        <v/>
      </c>
      <c r="T288" s="87">
        <f t="shared" si="29"/>
        <v>0</v>
      </c>
      <c r="U288" s="88"/>
      <c r="V288" s="85"/>
      <c r="W288" s="86"/>
      <c r="X288" s="87">
        <f t="shared" si="30"/>
        <v>0</v>
      </c>
      <c r="Y288" s="88"/>
      <c r="Z288" s="85"/>
      <c r="AA288" s="86"/>
      <c r="AB288" s="87">
        <f t="shared" si="31"/>
        <v>0</v>
      </c>
      <c r="AC288" s="88"/>
      <c r="AD288" s="85"/>
      <c r="AE288" s="86"/>
      <c r="AF288" s="87">
        <f t="shared" si="32"/>
        <v>0</v>
      </c>
      <c r="AG288" s="89">
        <f t="shared" si="33"/>
        <v>0</v>
      </c>
      <c r="AH288" s="90"/>
      <c r="AI288" s="91" t="str">
        <f>IF(G288="","",VLOOKUP(G288,#REF!,4,0))</f>
        <v/>
      </c>
      <c r="AJ288" s="92" t="str">
        <f>IF(G288="","",VLOOKUP(G288,#REF!,5,FALSE))</f>
        <v/>
      </c>
    </row>
    <row r="289" spans="1:36" x14ac:dyDescent="0.3">
      <c r="A289" s="79" t="str">
        <f>IF(B289="","",IF(G289="","",VLOOKUP(G289,#REF!,3,0)))</f>
        <v/>
      </c>
      <c r="B289" s="52"/>
      <c r="C289" s="52"/>
      <c r="D289" s="52"/>
      <c r="E289" s="52"/>
      <c r="F289" s="80"/>
      <c r="G289" s="81"/>
      <c r="H289" s="82"/>
      <c r="I289" s="20"/>
      <c r="J289" s="19"/>
      <c r="K289" s="20"/>
      <c r="L289" s="20"/>
      <c r="M289" s="80"/>
      <c r="N289" s="19"/>
      <c r="O289" s="6"/>
      <c r="P289" s="83" t="str">
        <f>IF(B289="","",VLOOKUP(B289,#REF!,17,FALSE))</f>
        <v/>
      </c>
      <c r="Q289" s="84" t="str">
        <f>IF(B289="","",VLOOKUP(B289,'Suivi Dates'!C:P,14,FALSE))</f>
        <v/>
      </c>
      <c r="R289" s="85" t="str">
        <f>IF(B289="","",VLOOKUP(B289,'Suivi Dates'!C:S,17,FALSE))</f>
        <v/>
      </c>
      <c r="S289" s="86" t="str">
        <f>IF(B289="","",VLOOKUP(B289,'Suivi Dates'!C:V,20))</f>
        <v/>
      </c>
      <c r="T289" s="87">
        <f t="shared" si="29"/>
        <v>0</v>
      </c>
      <c r="U289" s="88"/>
      <c r="V289" s="85"/>
      <c r="W289" s="86"/>
      <c r="X289" s="87">
        <f t="shared" si="30"/>
        <v>0</v>
      </c>
      <c r="Y289" s="88"/>
      <c r="Z289" s="85"/>
      <c r="AA289" s="86"/>
      <c r="AB289" s="87">
        <f t="shared" si="31"/>
        <v>0</v>
      </c>
      <c r="AC289" s="88"/>
      <c r="AD289" s="85"/>
      <c r="AE289" s="86"/>
      <c r="AF289" s="87">
        <f t="shared" si="32"/>
        <v>0</v>
      </c>
      <c r="AG289" s="89">
        <f t="shared" si="33"/>
        <v>0</v>
      </c>
      <c r="AH289" s="90"/>
      <c r="AI289" s="91" t="str">
        <f>IF(G289="","",VLOOKUP(G289,#REF!,4,0))</f>
        <v/>
      </c>
      <c r="AJ289" s="92" t="str">
        <f>IF(G289="","",VLOOKUP(G289,#REF!,5,FALSE))</f>
        <v/>
      </c>
    </row>
    <row r="290" spans="1:36" x14ac:dyDescent="0.3">
      <c r="A290" s="79" t="str">
        <f>IF(B290="","",IF(G290="","",VLOOKUP(G290,#REF!,3,0)))</f>
        <v/>
      </c>
      <c r="B290" s="52"/>
      <c r="C290" s="52"/>
      <c r="D290" s="52"/>
      <c r="E290" s="52"/>
      <c r="F290" s="80"/>
      <c r="G290" s="81"/>
      <c r="H290" s="82"/>
      <c r="I290" s="20"/>
      <c r="J290" s="19"/>
      <c r="K290" s="20"/>
      <c r="L290" s="20"/>
      <c r="M290" s="80"/>
      <c r="N290" s="19"/>
      <c r="O290" s="6"/>
      <c r="P290" s="83" t="str">
        <f>IF(B290="","",VLOOKUP(B290,#REF!,17,FALSE))</f>
        <v/>
      </c>
      <c r="Q290" s="84" t="str">
        <f>IF(B290="","",VLOOKUP(B290,'Suivi Dates'!C:P,14,FALSE))</f>
        <v/>
      </c>
      <c r="R290" s="85" t="str">
        <f>IF(B290="","",VLOOKUP(B290,'Suivi Dates'!C:S,17,FALSE))</f>
        <v/>
      </c>
      <c r="S290" s="86" t="str">
        <f>IF(B290="","",VLOOKUP(B290,'Suivi Dates'!C:V,20))</f>
        <v/>
      </c>
      <c r="T290" s="87">
        <f t="shared" si="29"/>
        <v>0</v>
      </c>
      <c r="U290" s="88"/>
      <c r="V290" s="85"/>
      <c r="W290" s="86"/>
      <c r="X290" s="87">
        <f t="shared" si="30"/>
        <v>0</v>
      </c>
      <c r="Y290" s="88"/>
      <c r="Z290" s="85"/>
      <c r="AA290" s="86"/>
      <c r="AB290" s="87">
        <f t="shared" si="31"/>
        <v>0</v>
      </c>
      <c r="AC290" s="88"/>
      <c r="AD290" s="85"/>
      <c r="AE290" s="86"/>
      <c r="AF290" s="87">
        <f t="shared" si="32"/>
        <v>0</v>
      </c>
      <c r="AG290" s="89">
        <f t="shared" si="33"/>
        <v>0</v>
      </c>
      <c r="AH290" s="90"/>
      <c r="AI290" s="91" t="str">
        <f>IF(G290="","",VLOOKUP(G290,#REF!,4,0))</f>
        <v/>
      </c>
      <c r="AJ290" s="92" t="str">
        <f>IF(G290="","",VLOOKUP(G290,#REF!,5,FALSE))</f>
        <v/>
      </c>
    </row>
    <row r="291" spans="1:36" x14ac:dyDescent="0.3">
      <c r="A291" s="79" t="str">
        <f>IF(B291="","",IF(G291="","",VLOOKUP(G291,#REF!,3,0)))</f>
        <v/>
      </c>
      <c r="B291" s="52"/>
      <c r="C291" s="52"/>
      <c r="D291" s="52"/>
      <c r="E291" s="52"/>
      <c r="F291" s="80"/>
      <c r="G291" s="81"/>
      <c r="H291" s="82"/>
      <c r="I291" s="20"/>
      <c r="J291" s="19"/>
      <c r="K291" s="20"/>
      <c r="L291" s="20"/>
      <c r="M291" s="80"/>
      <c r="N291" s="19"/>
      <c r="O291" s="6"/>
      <c r="P291" s="83" t="str">
        <f>IF(B291="","",VLOOKUP(B291,#REF!,17,FALSE))</f>
        <v/>
      </c>
      <c r="Q291" s="84" t="str">
        <f>IF(B291="","",VLOOKUP(B291,'Suivi Dates'!C:P,14,FALSE))</f>
        <v/>
      </c>
      <c r="R291" s="85" t="str">
        <f>IF(B291="","",VLOOKUP(B291,'Suivi Dates'!C:S,17,FALSE))</f>
        <v/>
      </c>
      <c r="S291" s="86" t="str">
        <f>IF(B291="","",VLOOKUP(B291,'Suivi Dates'!C:V,20))</f>
        <v/>
      </c>
      <c r="T291" s="87">
        <f t="shared" si="29"/>
        <v>0</v>
      </c>
      <c r="U291" s="88"/>
      <c r="V291" s="85"/>
      <c r="W291" s="86"/>
      <c r="X291" s="87">
        <f t="shared" si="30"/>
        <v>0</v>
      </c>
      <c r="Y291" s="88"/>
      <c r="Z291" s="85"/>
      <c r="AA291" s="86"/>
      <c r="AB291" s="87">
        <f t="shared" si="31"/>
        <v>0</v>
      </c>
      <c r="AC291" s="88"/>
      <c r="AD291" s="85"/>
      <c r="AE291" s="86"/>
      <c r="AF291" s="87">
        <f t="shared" si="32"/>
        <v>0</v>
      </c>
      <c r="AG291" s="89">
        <f t="shared" si="33"/>
        <v>0</v>
      </c>
      <c r="AH291" s="90"/>
      <c r="AI291" s="91" t="str">
        <f>IF(G291="","",VLOOKUP(G291,#REF!,4,0))</f>
        <v/>
      </c>
      <c r="AJ291" s="92" t="str">
        <f>IF(G291="","",VLOOKUP(G291,#REF!,5,FALSE))</f>
        <v/>
      </c>
    </row>
    <row r="292" spans="1:36" x14ac:dyDescent="0.3">
      <c r="A292" s="79" t="str">
        <f>IF(B292="","",IF(G292="","",VLOOKUP(G292,#REF!,3,0)))</f>
        <v/>
      </c>
      <c r="B292" s="52"/>
      <c r="C292" s="52"/>
      <c r="D292" s="52"/>
      <c r="E292" s="52"/>
      <c r="F292" s="80"/>
      <c r="G292" s="81"/>
      <c r="H292" s="82"/>
      <c r="I292" s="20"/>
      <c r="J292" s="19"/>
      <c r="K292" s="20"/>
      <c r="L292" s="20"/>
      <c r="M292" s="80"/>
      <c r="N292" s="19"/>
      <c r="O292" s="6"/>
      <c r="P292" s="83" t="str">
        <f>IF(B292="","",VLOOKUP(B292,#REF!,17,FALSE))</f>
        <v/>
      </c>
      <c r="Q292" s="84" t="str">
        <f>IF(B292="","",VLOOKUP(B292,'Suivi Dates'!C:P,14,FALSE))</f>
        <v/>
      </c>
      <c r="R292" s="85" t="str">
        <f>IF(B292="","",VLOOKUP(B292,'Suivi Dates'!C:S,17,FALSE))</f>
        <v/>
      </c>
      <c r="S292" s="86" t="str">
        <f>IF(B292="","",VLOOKUP(B292,'Suivi Dates'!C:V,20))</f>
        <v/>
      </c>
      <c r="T292" s="87">
        <f t="shared" si="29"/>
        <v>0</v>
      </c>
      <c r="U292" s="88"/>
      <c r="V292" s="85"/>
      <c r="W292" s="86"/>
      <c r="X292" s="87">
        <f t="shared" si="30"/>
        <v>0</v>
      </c>
      <c r="Y292" s="88"/>
      <c r="Z292" s="85"/>
      <c r="AA292" s="86"/>
      <c r="AB292" s="87">
        <f t="shared" si="31"/>
        <v>0</v>
      </c>
      <c r="AC292" s="88"/>
      <c r="AD292" s="85"/>
      <c r="AE292" s="86"/>
      <c r="AF292" s="87">
        <f t="shared" si="32"/>
        <v>0</v>
      </c>
      <c r="AG292" s="89">
        <f t="shared" si="33"/>
        <v>0</v>
      </c>
      <c r="AH292" s="90"/>
      <c r="AI292" s="91" t="str">
        <f>IF(G292="","",VLOOKUP(G292,#REF!,4,0))</f>
        <v/>
      </c>
      <c r="AJ292" s="92" t="str">
        <f>IF(G292="","",VLOOKUP(G292,#REF!,5,FALSE))</f>
        <v/>
      </c>
    </row>
    <row r="293" spans="1:36" x14ac:dyDescent="0.3">
      <c r="A293" s="79" t="str">
        <f>IF(B293="","",IF(G293="","",VLOOKUP(G293,#REF!,3,0)))</f>
        <v/>
      </c>
      <c r="B293" s="52"/>
      <c r="C293" s="52"/>
      <c r="D293" s="52"/>
      <c r="E293" s="52"/>
      <c r="F293" s="80"/>
      <c r="G293" s="81"/>
      <c r="H293" s="82"/>
      <c r="I293" s="20"/>
      <c r="J293" s="19"/>
      <c r="K293" s="20"/>
      <c r="L293" s="20"/>
      <c r="M293" s="80"/>
      <c r="N293" s="19"/>
      <c r="O293" s="6"/>
      <c r="P293" s="83" t="str">
        <f>IF(B293="","",VLOOKUP(B293,#REF!,17,FALSE))</f>
        <v/>
      </c>
      <c r="Q293" s="84" t="str">
        <f>IF(B293="","",VLOOKUP(B293,'Suivi Dates'!C:P,14,FALSE))</f>
        <v/>
      </c>
      <c r="R293" s="85" t="str">
        <f>IF(B293="","",VLOOKUP(B293,'Suivi Dates'!C:S,17,FALSE))</f>
        <v/>
      </c>
      <c r="S293" s="86" t="str">
        <f>IF(B293="","",VLOOKUP(B293,'Suivi Dates'!C:V,20))</f>
        <v/>
      </c>
      <c r="T293" s="87">
        <f t="shared" si="29"/>
        <v>0</v>
      </c>
      <c r="U293" s="88"/>
      <c r="V293" s="85"/>
      <c r="W293" s="86"/>
      <c r="X293" s="87">
        <f t="shared" si="30"/>
        <v>0</v>
      </c>
      <c r="Y293" s="88"/>
      <c r="Z293" s="85"/>
      <c r="AA293" s="86"/>
      <c r="AB293" s="87">
        <f t="shared" si="31"/>
        <v>0</v>
      </c>
      <c r="AC293" s="88"/>
      <c r="AD293" s="85"/>
      <c r="AE293" s="86"/>
      <c r="AF293" s="87">
        <f t="shared" si="32"/>
        <v>0</v>
      </c>
      <c r="AG293" s="89">
        <f t="shared" si="33"/>
        <v>0</v>
      </c>
      <c r="AH293" s="90"/>
      <c r="AI293" s="91" t="str">
        <f>IF(G293="","",VLOOKUP(G293,#REF!,4,0))</f>
        <v/>
      </c>
      <c r="AJ293" s="92" t="str">
        <f>IF(G293="","",VLOOKUP(G293,#REF!,5,FALSE))</f>
        <v/>
      </c>
    </row>
    <row r="294" spans="1:36" x14ac:dyDescent="0.3">
      <c r="A294" s="79" t="str">
        <f>IF(B294="","",IF(G294="","",VLOOKUP(G294,#REF!,3,0)))</f>
        <v/>
      </c>
      <c r="B294" s="52"/>
      <c r="C294" s="52"/>
      <c r="D294" s="52"/>
      <c r="E294" s="52"/>
      <c r="F294" s="80"/>
      <c r="G294" s="81"/>
      <c r="H294" s="82"/>
      <c r="I294" s="20"/>
      <c r="J294" s="19"/>
      <c r="K294" s="20"/>
      <c r="L294" s="20"/>
      <c r="M294" s="80"/>
      <c r="N294" s="19"/>
      <c r="O294" s="6"/>
      <c r="P294" s="83" t="str">
        <f>IF(B294="","",VLOOKUP(B294,#REF!,17,FALSE))</f>
        <v/>
      </c>
      <c r="Q294" s="84" t="str">
        <f>IF(B294="","",VLOOKUP(B294,'Suivi Dates'!C:P,14,FALSE))</f>
        <v/>
      </c>
      <c r="R294" s="85" t="str">
        <f>IF(B294="","",VLOOKUP(B294,'Suivi Dates'!C:S,17,FALSE))</f>
        <v/>
      </c>
      <c r="S294" s="86" t="str">
        <f>IF(B294="","",VLOOKUP(B294,'Suivi Dates'!C:V,20))</f>
        <v/>
      </c>
      <c r="T294" s="87">
        <f t="shared" si="29"/>
        <v>0</v>
      </c>
      <c r="U294" s="88"/>
      <c r="V294" s="85"/>
      <c r="W294" s="86"/>
      <c r="X294" s="87">
        <f t="shared" si="30"/>
        <v>0</v>
      </c>
      <c r="Y294" s="88"/>
      <c r="Z294" s="85"/>
      <c r="AA294" s="86"/>
      <c r="AB294" s="87">
        <f t="shared" si="31"/>
        <v>0</v>
      </c>
      <c r="AC294" s="88"/>
      <c r="AD294" s="85"/>
      <c r="AE294" s="86"/>
      <c r="AF294" s="87">
        <f t="shared" si="32"/>
        <v>0</v>
      </c>
      <c r="AG294" s="89">
        <f t="shared" si="33"/>
        <v>0</v>
      </c>
      <c r="AH294" s="90"/>
      <c r="AI294" s="91" t="str">
        <f>IF(G294="","",VLOOKUP(G294,#REF!,4,0))</f>
        <v/>
      </c>
      <c r="AJ294" s="92" t="str">
        <f>IF(G294="","",VLOOKUP(G294,#REF!,5,FALSE))</f>
        <v/>
      </c>
    </row>
    <row r="295" spans="1:36" x14ac:dyDescent="0.3">
      <c r="A295" s="79" t="str">
        <f>IF(B295="","",IF(G295="","",VLOOKUP(G295,#REF!,3,0)))</f>
        <v/>
      </c>
      <c r="B295" s="52"/>
      <c r="C295" s="52"/>
      <c r="D295" s="52"/>
      <c r="E295" s="52"/>
      <c r="F295" s="80"/>
      <c r="G295" s="81"/>
      <c r="H295" s="82"/>
      <c r="I295" s="20"/>
      <c r="J295" s="19"/>
      <c r="K295" s="20"/>
      <c r="L295" s="20"/>
      <c r="M295" s="80"/>
      <c r="N295" s="19"/>
      <c r="O295" s="6"/>
      <c r="P295" s="83" t="str">
        <f>IF(B295="","",VLOOKUP(B295,#REF!,17,FALSE))</f>
        <v/>
      </c>
      <c r="Q295" s="84" t="str">
        <f>IF(B295="","",VLOOKUP(B295,'Suivi Dates'!C:P,14,FALSE))</f>
        <v/>
      </c>
      <c r="R295" s="85" t="str">
        <f>IF(B295="","",VLOOKUP(B295,'Suivi Dates'!C:S,17,FALSE))</f>
        <v/>
      </c>
      <c r="S295" s="86" t="str">
        <f>IF(B295="","",VLOOKUP(B295,'Suivi Dates'!C:V,20))</f>
        <v/>
      </c>
      <c r="T295" s="87">
        <f t="shared" si="29"/>
        <v>0</v>
      </c>
      <c r="U295" s="88"/>
      <c r="V295" s="85"/>
      <c r="W295" s="86"/>
      <c r="X295" s="87">
        <f t="shared" si="30"/>
        <v>0</v>
      </c>
      <c r="Y295" s="88"/>
      <c r="Z295" s="85"/>
      <c r="AA295" s="86"/>
      <c r="AB295" s="87">
        <f t="shared" si="31"/>
        <v>0</v>
      </c>
      <c r="AC295" s="88"/>
      <c r="AD295" s="85"/>
      <c r="AE295" s="86"/>
      <c r="AF295" s="87">
        <f t="shared" si="32"/>
        <v>0</v>
      </c>
      <c r="AG295" s="89">
        <f t="shared" si="33"/>
        <v>0</v>
      </c>
      <c r="AH295" s="90"/>
      <c r="AI295" s="91" t="str">
        <f>IF(G295="","",VLOOKUP(G295,#REF!,4,0))</f>
        <v/>
      </c>
      <c r="AJ295" s="92" t="str">
        <f>IF(G295="","",VLOOKUP(G295,#REF!,5,FALSE))</f>
        <v/>
      </c>
    </row>
    <row r="296" spans="1:36" x14ac:dyDescent="0.3">
      <c r="A296" s="79" t="str">
        <f>IF(B296="","",IF(G296="","",VLOOKUP(G296,#REF!,3,0)))</f>
        <v/>
      </c>
      <c r="B296" s="52"/>
      <c r="C296" s="52"/>
      <c r="D296" s="52"/>
      <c r="E296" s="52"/>
      <c r="F296" s="80"/>
      <c r="G296" s="81"/>
      <c r="H296" s="82"/>
      <c r="I296" s="20"/>
      <c r="J296" s="19"/>
      <c r="K296" s="20"/>
      <c r="L296" s="20"/>
      <c r="M296" s="80"/>
      <c r="N296" s="19"/>
      <c r="O296" s="6"/>
      <c r="P296" s="83" t="str">
        <f>IF(B296="","",VLOOKUP(B296,#REF!,17,FALSE))</f>
        <v/>
      </c>
      <c r="Q296" s="84" t="str">
        <f>IF(B296="","",VLOOKUP(B296,'Suivi Dates'!C:P,14,FALSE))</f>
        <v/>
      </c>
      <c r="R296" s="85" t="str">
        <f>IF(B296="","",VLOOKUP(B296,'Suivi Dates'!C:S,17,FALSE))</f>
        <v/>
      </c>
      <c r="S296" s="86" t="str">
        <f>IF(B296="","",VLOOKUP(B296,'Suivi Dates'!C:V,20))</f>
        <v/>
      </c>
      <c r="T296" s="87">
        <f t="shared" si="29"/>
        <v>0</v>
      </c>
      <c r="U296" s="88"/>
      <c r="V296" s="85"/>
      <c r="W296" s="86"/>
      <c r="X296" s="87">
        <f t="shared" si="30"/>
        <v>0</v>
      </c>
      <c r="Y296" s="88"/>
      <c r="Z296" s="85"/>
      <c r="AA296" s="86"/>
      <c r="AB296" s="87">
        <f t="shared" si="31"/>
        <v>0</v>
      </c>
      <c r="AC296" s="88"/>
      <c r="AD296" s="85"/>
      <c r="AE296" s="86"/>
      <c r="AF296" s="87">
        <f t="shared" si="32"/>
        <v>0</v>
      </c>
      <c r="AG296" s="89">
        <f t="shared" si="33"/>
        <v>0</v>
      </c>
      <c r="AH296" s="90"/>
      <c r="AI296" s="91" t="str">
        <f>IF(G296="","",VLOOKUP(G296,#REF!,4,0))</f>
        <v/>
      </c>
      <c r="AJ296" s="92" t="str">
        <f>IF(G296="","",VLOOKUP(G296,#REF!,5,FALSE))</f>
        <v/>
      </c>
    </row>
    <row r="297" spans="1:36" x14ac:dyDescent="0.3">
      <c r="A297" s="79" t="str">
        <f>IF(B297="","",IF(G297="","",VLOOKUP(G297,#REF!,3,0)))</f>
        <v/>
      </c>
      <c r="B297" s="52"/>
      <c r="C297" s="52"/>
      <c r="D297" s="52"/>
      <c r="E297" s="52"/>
      <c r="F297" s="80"/>
      <c r="G297" s="81"/>
      <c r="H297" s="82"/>
      <c r="I297" s="20"/>
      <c r="J297" s="19"/>
      <c r="K297" s="20"/>
      <c r="L297" s="20"/>
      <c r="M297" s="80"/>
      <c r="N297" s="19"/>
      <c r="O297" s="6"/>
      <c r="P297" s="83" t="str">
        <f>IF(B297="","",VLOOKUP(B297,#REF!,17,FALSE))</f>
        <v/>
      </c>
      <c r="Q297" s="84" t="str">
        <f>IF(B297="","",VLOOKUP(B297,'Suivi Dates'!C:P,14,FALSE))</f>
        <v/>
      </c>
      <c r="R297" s="85" t="str">
        <f>IF(B297="","",VLOOKUP(B297,'Suivi Dates'!C:S,17,FALSE))</f>
        <v/>
      </c>
      <c r="S297" s="86" t="str">
        <f>IF(B297="","",VLOOKUP(B297,'Suivi Dates'!C:V,20))</f>
        <v/>
      </c>
      <c r="T297" s="87">
        <f t="shared" si="29"/>
        <v>0</v>
      </c>
      <c r="U297" s="88"/>
      <c r="V297" s="85"/>
      <c r="W297" s="86"/>
      <c r="X297" s="87">
        <f t="shared" si="30"/>
        <v>0</v>
      </c>
      <c r="Y297" s="88"/>
      <c r="Z297" s="85"/>
      <c r="AA297" s="86"/>
      <c r="AB297" s="87">
        <f t="shared" si="31"/>
        <v>0</v>
      </c>
      <c r="AC297" s="88"/>
      <c r="AD297" s="85"/>
      <c r="AE297" s="86"/>
      <c r="AF297" s="87">
        <f t="shared" si="32"/>
        <v>0</v>
      </c>
      <c r="AG297" s="89">
        <f t="shared" si="33"/>
        <v>0</v>
      </c>
      <c r="AH297" s="90"/>
      <c r="AI297" s="91" t="str">
        <f>IF(G297="","",VLOOKUP(G297,#REF!,4,0))</f>
        <v/>
      </c>
      <c r="AJ297" s="92" t="str">
        <f>IF(G297="","",VLOOKUP(G297,#REF!,5,FALSE))</f>
        <v/>
      </c>
    </row>
    <row r="298" spans="1:36" x14ac:dyDescent="0.3">
      <c r="A298" s="79" t="str">
        <f>IF(B298="","",IF(G298="","",VLOOKUP(G298,#REF!,3,0)))</f>
        <v/>
      </c>
      <c r="B298" s="52"/>
      <c r="C298" s="52"/>
      <c r="D298" s="52"/>
      <c r="E298" s="52"/>
      <c r="F298" s="80"/>
      <c r="G298" s="81"/>
      <c r="H298" s="82"/>
      <c r="I298" s="20"/>
      <c r="J298" s="19"/>
      <c r="K298" s="20"/>
      <c r="L298" s="20"/>
      <c r="M298" s="80"/>
      <c r="N298" s="19"/>
      <c r="O298" s="6"/>
      <c r="P298" s="83" t="str">
        <f>IF(B298="","",VLOOKUP(B298,#REF!,17,FALSE))</f>
        <v/>
      </c>
      <c r="Q298" s="84" t="str">
        <f>IF(B298="","",VLOOKUP(B298,'Suivi Dates'!C:P,14,FALSE))</f>
        <v/>
      </c>
      <c r="R298" s="85" t="str">
        <f>IF(B298="","",VLOOKUP(B298,'Suivi Dates'!C:S,17,FALSE))</f>
        <v/>
      </c>
      <c r="S298" s="86" t="str">
        <f>IF(B298="","",VLOOKUP(B298,'Suivi Dates'!C:V,20))</f>
        <v/>
      </c>
      <c r="T298" s="87">
        <f t="shared" si="29"/>
        <v>0</v>
      </c>
      <c r="U298" s="88"/>
      <c r="V298" s="85"/>
      <c r="W298" s="86"/>
      <c r="X298" s="87">
        <f t="shared" si="30"/>
        <v>0</v>
      </c>
      <c r="Y298" s="88"/>
      <c r="Z298" s="85"/>
      <c r="AA298" s="86"/>
      <c r="AB298" s="87">
        <f t="shared" si="31"/>
        <v>0</v>
      </c>
      <c r="AC298" s="88"/>
      <c r="AD298" s="85"/>
      <c r="AE298" s="86"/>
      <c r="AF298" s="87">
        <f t="shared" si="32"/>
        <v>0</v>
      </c>
      <c r="AG298" s="89">
        <f t="shared" si="33"/>
        <v>0</v>
      </c>
      <c r="AH298" s="90"/>
      <c r="AI298" s="91" t="str">
        <f>IF(G298="","",VLOOKUP(G298,#REF!,4,0))</f>
        <v/>
      </c>
      <c r="AJ298" s="92" t="str">
        <f>IF(G298="","",VLOOKUP(G298,#REF!,5,FALSE))</f>
        <v/>
      </c>
    </row>
    <row r="299" spans="1:36" x14ac:dyDescent="0.3">
      <c r="A299" s="79" t="str">
        <f>IF(B299="","",IF(G299="","",VLOOKUP(G299,#REF!,3,0)))</f>
        <v/>
      </c>
      <c r="B299" s="52"/>
      <c r="C299" s="52"/>
      <c r="D299" s="52"/>
      <c r="E299" s="52"/>
      <c r="F299" s="80"/>
      <c r="G299" s="81"/>
      <c r="H299" s="82"/>
      <c r="I299" s="20"/>
      <c r="J299" s="19"/>
      <c r="K299" s="20"/>
      <c r="L299" s="20"/>
      <c r="M299" s="80"/>
      <c r="N299" s="19"/>
      <c r="O299" s="6"/>
      <c r="P299" s="83" t="str">
        <f>IF(B299="","",VLOOKUP(B299,#REF!,17,FALSE))</f>
        <v/>
      </c>
      <c r="Q299" s="84" t="str">
        <f>IF(B299="","",VLOOKUP(B299,'Suivi Dates'!C:P,14,FALSE))</f>
        <v/>
      </c>
      <c r="R299" s="85" t="str">
        <f>IF(B299="","",VLOOKUP(B299,'Suivi Dates'!C:S,17,FALSE))</f>
        <v/>
      </c>
      <c r="S299" s="86" t="str">
        <f>IF(B299="","",VLOOKUP(B299,'Suivi Dates'!C:V,20))</f>
        <v/>
      </c>
      <c r="T299" s="87">
        <f t="shared" si="29"/>
        <v>0</v>
      </c>
      <c r="U299" s="88"/>
      <c r="V299" s="85"/>
      <c r="W299" s="86"/>
      <c r="X299" s="87">
        <f t="shared" si="30"/>
        <v>0</v>
      </c>
      <c r="Y299" s="88"/>
      <c r="Z299" s="85"/>
      <c r="AA299" s="86"/>
      <c r="AB299" s="87">
        <f t="shared" si="31"/>
        <v>0</v>
      </c>
      <c r="AC299" s="88"/>
      <c r="AD299" s="85"/>
      <c r="AE299" s="86"/>
      <c r="AF299" s="87">
        <f t="shared" si="32"/>
        <v>0</v>
      </c>
      <c r="AG299" s="89">
        <f t="shared" si="33"/>
        <v>0</v>
      </c>
      <c r="AH299" s="90"/>
      <c r="AI299" s="91" t="str">
        <f>IF(G299="","",VLOOKUP(G299,#REF!,4,0))</f>
        <v/>
      </c>
      <c r="AJ299" s="92" t="str">
        <f>IF(G299="","",VLOOKUP(G299,#REF!,5,FALSE))</f>
        <v/>
      </c>
    </row>
    <row r="300" spans="1:36" x14ac:dyDescent="0.3">
      <c r="A300" s="79" t="str">
        <f>IF(B300="","",IF(G300="","",VLOOKUP(G300,#REF!,3,0)))</f>
        <v/>
      </c>
      <c r="B300" s="52"/>
      <c r="C300" s="52"/>
      <c r="D300" s="52"/>
      <c r="E300" s="52"/>
      <c r="F300" s="80"/>
      <c r="G300" s="81"/>
      <c r="H300" s="82"/>
      <c r="I300" s="20"/>
      <c r="J300" s="19"/>
      <c r="K300" s="20"/>
      <c r="L300" s="20"/>
      <c r="M300" s="80"/>
      <c r="N300" s="19"/>
      <c r="O300" s="6"/>
      <c r="P300" s="83" t="str">
        <f>IF(B300="","",VLOOKUP(B300,#REF!,17,FALSE))</f>
        <v/>
      </c>
      <c r="Q300" s="84" t="str">
        <f>IF(B300="","",VLOOKUP(B300,'Suivi Dates'!C:P,14,FALSE))</f>
        <v/>
      </c>
      <c r="R300" s="85" t="str">
        <f>IF(B300="","",VLOOKUP(B300,'Suivi Dates'!C:S,17,FALSE))</f>
        <v/>
      </c>
      <c r="S300" s="86" t="str">
        <f>IF(B300="","",VLOOKUP(B300,'Suivi Dates'!C:V,20))</f>
        <v/>
      </c>
      <c r="T300" s="87">
        <f t="shared" si="29"/>
        <v>0</v>
      </c>
      <c r="U300" s="88"/>
      <c r="V300" s="85"/>
      <c r="W300" s="86"/>
      <c r="X300" s="87">
        <f t="shared" si="30"/>
        <v>0</v>
      </c>
      <c r="Y300" s="88"/>
      <c r="Z300" s="85"/>
      <c r="AA300" s="86"/>
      <c r="AB300" s="87">
        <f t="shared" si="31"/>
        <v>0</v>
      </c>
      <c r="AC300" s="88"/>
      <c r="AD300" s="85"/>
      <c r="AE300" s="86"/>
      <c r="AF300" s="87">
        <f t="shared" si="32"/>
        <v>0</v>
      </c>
      <c r="AG300" s="89">
        <f t="shared" si="33"/>
        <v>0</v>
      </c>
      <c r="AH300" s="90"/>
      <c r="AI300" s="91" t="str">
        <f>IF(G300="","",VLOOKUP(G300,#REF!,4,0))</f>
        <v/>
      </c>
      <c r="AJ300" s="92" t="str">
        <f>IF(G300="","",VLOOKUP(G300,#REF!,5,FALSE))</f>
        <v/>
      </c>
    </row>
    <row r="301" spans="1:36" x14ac:dyDescent="0.3">
      <c r="A301" s="79" t="str">
        <f>IF(B301="","",IF(G301="","",VLOOKUP(G301,#REF!,3,0)))</f>
        <v/>
      </c>
      <c r="B301" s="52"/>
      <c r="C301" s="52"/>
      <c r="D301" s="52"/>
      <c r="E301" s="52"/>
      <c r="F301" s="80"/>
      <c r="G301" s="81"/>
      <c r="H301" s="82"/>
      <c r="I301" s="20"/>
      <c r="J301" s="19"/>
      <c r="K301" s="20"/>
      <c r="L301" s="20"/>
      <c r="M301" s="80"/>
      <c r="N301" s="19"/>
      <c r="O301" s="6"/>
      <c r="P301" s="83" t="str">
        <f>IF(B301="","",VLOOKUP(B301,#REF!,17,FALSE))</f>
        <v/>
      </c>
      <c r="Q301" s="84" t="str">
        <f>IF(B301="","",VLOOKUP(B301,'Suivi Dates'!C:P,14,FALSE))</f>
        <v/>
      </c>
      <c r="R301" s="85" t="str">
        <f>IF(B301="","",VLOOKUP(B301,'Suivi Dates'!C:S,17,FALSE))</f>
        <v/>
      </c>
      <c r="S301" s="86" t="str">
        <f>IF(B301="","",VLOOKUP(B301,'Suivi Dates'!C:V,20))</f>
        <v/>
      </c>
      <c r="T301" s="87">
        <f t="shared" si="29"/>
        <v>0</v>
      </c>
      <c r="U301" s="88"/>
      <c r="V301" s="85"/>
      <c r="W301" s="86"/>
      <c r="X301" s="87">
        <f t="shared" si="30"/>
        <v>0</v>
      </c>
      <c r="Y301" s="88"/>
      <c r="Z301" s="85"/>
      <c r="AA301" s="86"/>
      <c r="AB301" s="87">
        <f t="shared" si="31"/>
        <v>0</v>
      </c>
      <c r="AC301" s="88"/>
      <c r="AD301" s="85"/>
      <c r="AE301" s="86"/>
      <c r="AF301" s="87">
        <f t="shared" si="32"/>
        <v>0</v>
      </c>
      <c r="AG301" s="89">
        <f t="shared" si="33"/>
        <v>0</v>
      </c>
      <c r="AH301" s="90"/>
      <c r="AI301" s="91" t="str">
        <f>IF(G301="","",VLOOKUP(G301,#REF!,4,0))</f>
        <v/>
      </c>
      <c r="AJ301" s="92" t="str">
        <f>IF(G301="","",VLOOKUP(G301,#REF!,5,FALSE))</f>
        <v/>
      </c>
    </row>
    <row r="302" spans="1:36" x14ac:dyDescent="0.3">
      <c r="A302" s="79" t="str">
        <f>IF(B302="","",IF(G302="","",VLOOKUP(G302,#REF!,3,0)))</f>
        <v/>
      </c>
      <c r="B302" s="52"/>
      <c r="C302" s="52"/>
      <c r="D302" s="52"/>
      <c r="E302" s="52"/>
      <c r="F302" s="80"/>
      <c r="G302" s="81"/>
      <c r="H302" s="82"/>
      <c r="I302" s="20"/>
      <c r="J302" s="19"/>
      <c r="K302" s="20"/>
      <c r="L302" s="20"/>
      <c r="M302" s="80"/>
      <c r="N302" s="19"/>
      <c r="O302" s="6"/>
      <c r="P302" s="83" t="str">
        <f>IF(B302="","",VLOOKUP(B302,#REF!,17,FALSE))</f>
        <v/>
      </c>
      <c r="Q302" s="84" t="str">
        <f>IF(B302="","",VLOOKUP(B302,'Suivi Dates'!C:P,14,FALSE))</f>
        <v/>
      </c>
      <c r="R302" s="85" t="str">
        <f>IF(B302="","",VLOOKUP(B302,'Suivi Dates'!C:S,17,FALSE))</f>
        <v/>
      </c>
      <c r="S302" s="86" t="str">
        <f>IF(B302="","",VLOOKUP(B302,'Suivi Dates'!C:V,20))</f>
        <v/>
      </c>
      <c r="T302" s="87">
        <f t="shared" si="29"/>
        <v>0</v>
      </c>
      <c r="U302" s="88"/>
      <c r="V302" s="85"/>
      <c r="W302" s="86"/>
      <c r="X302" s="87">
        <f t="shared" si="30"/>
        <v>0</v>
      </c>
      <c r="Y302" s="88"/>
      <c r="Z302" s="85"/>
      <c r="AA302" s="86"/>
      <c r="AB302" s="87">
        <f t="shared" si="31"/>
        <v>0</v>
      </c>
      <c r="AC302" s="88"/>
      <c r="AD302" s="85"/>
      <c r="AE302" s="86"/>
      <c r="AF302" s="87">
        <f t="shared" si="32"/>
        <v>0</v>
      </c>
      <c r="AG302" s="89">
        <f t="shared" si="33"/>
        <v>0</v>
      </c>
      <c r="AH302" s="90"/>
      <c r="AI302" s="91" t="str">
        <f>IF(G302="","",VLOOKUP(G302,#REF!,4,0))</f>
        <v/>
      </c>
      <c r="AJ302" s="92" t="str">
        <f>IF(G302="","",VLOOKUP(G302,#REF!,5,FALSE))</f>
        <v/>
      </c>
    </row>
    <row r="303" spans="1:36" x14ac:dyDescent="0.3">
      <c r="A303" s="79" t="str">
        <f>IF(B303="","",IF(G303="","",VLOOKUP(G303,#REF!,3,0)))</f>
        <v/>
      </c>
      <c r="B303" s="52"/>
      <c r="C303" s="52"/>
      <c r="D303" s="52"/>
      <c r="E303" s="52"/>
      <c r="F303" s="80"/>
      <c r="G303" s="81"/>
      <c r="H303" s="82"/>
      <c r="I303" s="20"/>
      <c r="J303" s="19"/>
      <c r="K303" s="20"/>
      <c r="L303" s="20"/>
      <c r="M303" s="80"/>
      <c r="N303" s="19"/>
      <c r="O303" s="6"/>
      <c r="P303" s="83" t="str">
        <f>IF(B303="","",VLOOKUP(B303,#REF!,17,FALSE))</f>
        <v/>
      </c>
      <c r="Q303" s="84" t="str">
        <f>IF(B303="","",VLOOKUP(B303,'Suivi Dates'!C:P,14,FALSE))</f>
        <v/>
      </c>
      <c r="R303" s="85" t="str">
        <f>IF(B303="","",VLOOKUP(B303,'Suivi Dates'!C:S,17,FALSE))</f>
        <v/>
      </c>
      <c r="S303" s="86" t="str">
        <f>IF(B303="","",VLOOKUP(B303,'Suivi Dates'!C:V,20))</f>
        <v/>
      </c>
      <c r="T303" s="87">
        <f t="shared" si="29"/>
        <v>0</v>
      </c>
      <c r="U303" s="88"/>
      <c r="V303" s="85"/>
      <c r="W303" s="86"/>
      <c r="X303" s="87">
        <f t="shared" si="30"/>
        <v>0</v>
      </c>
      <c r="Y303" s="88"/>
      <c r="Z303" s="85"/>
      <c r="AA303" s="86"/>
      <c r="AB303" s="87">
        <f t="shared" si="31"/>
        <v>0</v>
      </c>
      <c r="AC303" s="88"/>
      <c r="AD303" s="85"/>
      <c r="AE303" s="86"/>
      <c r="AF303" s="87">
        <f t="shared" si="32"/>
        <v>0</v>
      </c>
      <c r="AG303" s="89">
        <f t="shared" si="33"/>
        <v>0</v>
      </c>
      <c r="AH303" s="90"/>
      <c r="AI303" s="91" t="str">
        <f>IF(G303="","",VLOOKUP(G303,#REF!,4,0))</f>
        <v/>
      </c>
      <c r="AJ303" s="92" t="str">
        <f>IF(G303="","",VLOOKUP(G303,#REF!,5,FALSE))</f>
        <v/>
      </c>
    </row>
    <row r="304" spans="1:36" x14ac:dyDescent="0.3">
      <c r="A304" s="79" t="str">
        <f>IF(B304="","",IF(G304="","",VLOOKUP(G304,#REF!,3,0)))</f>
        <v/>
      </c>
      <c r="B304" s="52"/>
      <c r="C304" s="52"/>
      <c r="D304" s="52"/>
      <c r="E304" s="52"/>
      <c r="F304" s="80"/>
      <c r="G304" s="81"/>
      <c r="H304" s="82"/>
      <c r="I304" s="20"/>
      <c r="J304" s="19"/>
      <c r="K304" s="20"/>
      <c r="L304" s="20"/>
      <c r="M304" s="80"/>
      <c r="N304" s="19"/>
      <c r="O304" s="6"/>
      <c r="P304" s="83" t="str">
        <f>IF(B304="","",VLOOKUP(B304,#REF!,17,FALSE))</f>
        <v/>
      </c>
      <c r="Q304" s="84" t="str">
        <f>IF(B304="","",VLOOKUP(B304,'Suivi Dates'!C:P,14,FALSE))</f>
        <v/>
      </c>
      <c r="R304" s="85" t="str">
        <f>IF(B304="","",VLOOKUP(B304,'Suivi Dates'!C:S,17,FALSE))</f>
        <v/>
      </c>
      <c r="S304" s="86" t="str">
        <f>IF(B304="","",VLOOKUP(B304,'Suivi Dates'!C:V,20))</f>
        <v/>
      </c>
      <c r="T304" s="87">
        <f t="shared" si="29"/>
        <v>0</v>
      </c>
      <c r="U304" s="88"/>
      <c r="V304" s="85"/>
      <c r="W304" s="86"/>
      <c r="X304" s="87">
        <f t="shared" si="30"/>
        <v>0</v>
      </c>
      <c r="Y304" s="88"/>
      <c r="Z304" s="85"/>
      <c r="AA304" s="86"/>
      <c r="AB304" s="87">
        <f t="shared" si="31"/>
        <v>0</v>
      </c>
      <c r="AC304" s="88"/>
      <c r="AD304" s="85"/>
      <c r="AE304" s="86"/>
      <c r="AF304" s="87">
        <f t="shared" si="32"/>
        <v>0</v>
      </c>
      <c r="AG304" s="89">
        <f t="shared" si="33"/>
        <v>0</v>
      </c>
      <c r="AH304" s="90"/>
      <c r="AI304" s="91" t="str">
        <f>IF(G304="","",VLOOKUP(G304,#REF!,4,0))</f>
        <v/>
      </c>
      <c r="AJ304" s="92" t="str">
        <f>IF(G304="","",VLOOKUP(G304,#REF!,5,FALSE))</f>
        <v/>
      </c>
    </row>
    <row r="305" spans="1:36" x14ac:dyDescent="0.3">
      <c r="A305" s="79" t="str">
        <f>IF(B305="","",IF(G305="","",VLOOKUP(G305,#REF!,3,0)))</f>
        <v/>
      </c>
      <c r="B305" s="52"/>
      <c r="C305" s="52"/>
      <c r="D305" s="52"/>
      <c r="E305" s="52"/>
      <c r="F305" s="80"/>
      <c r="G305" s="81"/>
      <c r="H305" s="82"/>
      <c r="I305" s="20"/>
      <c r="J305" s="19"/>
      <c r="K305" s="20"/>
      <c r="L305" s="20"/>
      <c r="M305" s="80"/>
      <c r="N305" s="19"/>
      <c r="O305" s="6"/>
      <c r="P305" s="83" t="str">
        <f>IF(B305="","",VLOOKUP(B305,#REF!,17,FALSE))</f>
        <v/>
      </c>
      <c r="Q305" s="84" t="str">
        <f>IF(B305="","",VLOOKUP(B305,'Suivi Dates'!C:P,14,FALSE))</f>
        <v/>
      </c>
      <c r="R305" s="85" t="str">
        <f>IF(B305="","",VLOOKUP(B305,'Suivi Dates'!C:S,17,FALSE))</f>
        <v/>
      </c>
      <c r="S305" s="86" t="str">
        <f>IF(B305="","",VLOOKUP(B305,'Suivi Dates'!C:V,20))</f>
        <v/>
      </c>
      <c r="T305" s="87">
        <f t="shared" si="29"/>
        <v>0</v>
      </c>
      <c r="U305" s="88"/>
      <c r="V305" s="85"/>
      <c r="W305" s="86"/>
      <c r="X305" s="87">
        <f t="shared" si="30"/>
        <v>0</v>
      </c>
      <c r="Y305" s="88"/>
      <c r="Z305" s="85"/>
      <c r="AA305" s="86"/>
      <c r="AB305" s="87">
        <f t="shared" si="31"/>
        <v>0</v>
      </c>
      <c r="AC305" s="88"/>
      <c r="AD305" s="85"/>
      <c r="AE305" s="86"/>
      <c r="AF305" s="87">
        <f t="shared" si="32"/>
        <v>0</v>
      </c>
      <c r="AG305" s="89">
        <f t="shared" si="33"/>
        <v>0</v>
      </c>
      <c r="AH305" s="90"/>
      <c r="AI305" s="91" t="str">
        <f>IF(G305="","",VLOOKUP(G305,#REF!,4,0))</f>
        <v/>
      </c>
      <c r="AJ305" s="92" t="str">
        <f>IF(G305="","",VLOOKUP(G305,#REF!,5,FALSE))</f>
        <v/>
      </c>
    </row>
    <row r="306" spans="1:36" x14ac:dyDescent="0.3">
      <c r="A306" s="79" t="str">
        <f>IF(B306="","",IF(G306="","",VLOOKUP(G306,#REF!,3,0)))</f>
        <v/>
      </c>
      <c r="B306" s="52"/>
      <c r="C306" s="52"/>
      <c r="D306" s="52"/>
      <c r="E306" s="52"/>
      <c r="F306" s="80"/>
      <c r="G306" s="81"/>
      <c r="H306" s="82"/>
      <c r="I306" s="20"/>
      <c r="J306" s="19"/>
      <c r="K306" s="20"/>
      <c r="L306" s="20"/>
      <c r="M306" s="80"/>
      <c r="N306" s="19"/>
      <c r="O306" s="6"/>
      <c r="P306" s="83" t="str">
        <f>IF(B306="","",VLOOKUP(B306,#REF!,17,FALSE))</f>
        <v/>
      </c>
      <c r="Q306" s="84" t="str">
        <f>IF(B306="","",VLOOKUP(B306,'Suivi Dates'!C:P,14,FALSE))</f>
        <v/>
      </c>
      <c r="R306" s="85" t="str">
        <f>IF(B306="","",VLOOKUP(B306,'Suivi Dates'!C:S,17,FALSE))</f>
        <v/>
      </c>
      <c r="S306" s="86" t="str">
        <f>IF(B306="","",VLOOKUP(B306,'Suivi Dates'!C:V,20))</f>
        <v/>
      </c>
      <c r="T306" s="87">
        <f t="shared" si="29"/>
        <v>0</v>
      </c>
      <c r="U306" s="88"/>
      <c r="V306" s="85"/>
      <c r="W306" s="86"/>
      <c r="X306" s="87">
        <f t="shared" si="30"/>
        <v>0</v>
      </c>
      <c r="Y306" s="88"/>
      <c r="Z306" s="85"/>
      <c r="AA306" s="86"/>
      <c r="AB306" s="87">
        <f t="shared" si="31"/>
        <v>0</v>
      </c>
      <c r="AC306" s="88"/>
      <c r="AD306" s="85"/>
      <c r="AE306" s="86"/>
      <c r="AF306" s="87">
        <f t="shared" si="32"/>
        <v>0</v>
      </c>
      <c r="AG306" s="89">
        <f t="shared" si="33"/>
        <v>0</v>
      </c>
      <c r="AH306" s="90"/>
      <c r="AI306" s="91" t="str">
        <f>IF(G306="","",VLOOKUP(G306,#REF!,4,0))</f>
        <v/>
      </c>
      <c r="AJ306" s="92" t="str">
        <f>IF(G306="","",VLOOKUP(G306,#REF!,5,FALSE))</f>
        <v/>
      </c>
    </row>
    <row r="307" spans="1:36" x14ac:dyDescent="0.3">
      <c r="A307" s="79" t="str">
        <f>IF(B307="","",IF(G307="","",VLOOKUP(G307,#REF!,3,0)))</f>
        <v/>
      </c>
      <c r="B307" s="52"/>
      <c r="C307" s="52"/>
      <c r="D307" s="52"/>
      <c r="E307" s="52"/>
      <c r="F307" s="80"/>
      <c r="G307" s="81"/>
      <c r="H307" s="82"/>
      <c r="I307" s="20"/>
      <c r="J307" s="19"/>
      <c r="K307" s="20"/>
      <c r="L307" s="20"/>
      <c r="M307" s="80"/>
      <c r="N307" s="19"/>
      <c r="O307" s="6"/>
      <c r="P307" s="83" t="str">
        <f>IF(B307="","",VLOOKUP(B307,#REF!,17,FALSE))</f>
        <v/>
      </c>
      <c r="Q307" s="84" t="str">
        <f>IF(B307="","",VLOOKUP(B307,'Suivi Dates'!C:P,14,FALSE))</f>
        <v/>
      </c>
      <c r="R307" s="85" t="str">
        <f>IF(B307="","",VLOOKUP(B307,'Suivi Dates'!C:S,17,FALSE))</f>
        <v/>
      </c>
      <c r="S307" s="86" t="str">
        <f>IF(B307="","",VLOOKUP(B307,'Suivi Dates'!C:V,20))</f>
        <v/>
      </c>
      <c r="T307" s="87">
        <f t="shared" si="29"/>
        <v>0</v>
      </c>
      <c r="U307" s="88"/>
      <c r="V307" s="85"/>
      <c r="W307" s="86"/>
      <c r="X307" s="87">
        <f t="shared" si="30"/>
        <v>0</v>
      </c>
      <c r="Y307" s="88"/>
      <c r="Z307" s="85"/>
      <c r="AA307" s="86"/>
      <c r="AB307" s="87">
        <f t="shared" si="31"/>
        <v>0</v>
      </c>
      <c r="AC307" s="88"/>
      <c r="AD307" s="85"/>
      <c r="AE307" s="86"/>
      <c r="AF307" s="87">
        <f t="shared" si="32"/>
        <v>0</v>
      </c>
      <c r="AG307" s="89">
        <f t="shared" si="33"/>
        <v>0</v>
      </c>
      <c r="AH307" s="90"/>
      <c r="AI307" s="91" t="str">
        <f>IF(G307="","",VLOOKUP(G307,#REF!,4,0))</f>
        <v/>
      </c>
      <c r="AJ307" s="92" t="str">
        <f>IF(G307="","",VLOOKUP(G307,#REF!,5,FALSE))</f>
        <v/>
      </c>
    </row>
    <row r="308" spans="1:36" x14ac:dyDescent="0.3">
      <c r="A308" s="79" t="str">
        <f>IF(B308="","",IF(G308="","",VLOOKUP(G308,#REF!,3,0)))</f>
        <v/>
      </c>
      <c r="B308" s="52"/>
      <c r="C308" s="52"/>
      <c r="D308" s="52"/>
      <c r="E308" s="52"/>
      <c r="F308" s="80"/>
      <c r="G308" s="81"/>
      <c r="H308" s="82"/>
      <c r="I308" s="20"/>
      <c r="J308" s="19"/>
      <c r="K308" s="20"/>
      <c r="L308" s="20"/>
      <c r="M308" s="80"/>
      <c r="N308" s="19"/>
      <c r="O308" s="6"/>
      <c r="P308" s="83" t="str">
        <f>IF(B308="","",VLOOKUP(B308,#REF!,17,FALSE))</f>
        <v/>
      </c>
      <c r="Q308" s="84" t="str">
        <f>IF(B308="","",VLOOKUP(B308,'Suivi Dates'!C:P,14,FALSE))</f>
        <v/>
      </c>
      <c r="R308" s="85" t="str">
        <f>IF(B308="","",VLOOKUP(B308,'Suivi Dates'!C:S,17,FALSE))</f>
        <v/>
      </c>
      <c r="S308" s="86" t="str">
        <f>IF(B308="","",VLOOKUP(B308,'Suivi Dates'!C:V,20))</f>
        <v/>
      </c>
      <c r="T308" s="87">
        <f t="shared" si="29"/>
        <v>0</v>
      </c>
      <c r="U308" s="88"/>
      <c r="V308" s="85"/>
      <c r="W308" s="86"/>
      <c r="X308" s="87">
        <f t="shared" si="30"/>
        <v>0</v>
      </c>
      <c r="Y308" s="88"/>
      <c r="Z308" s="85"/>
      <c r="AA308" s="86"/>
      <c r="AB308" s="87">
        <f t="shared" si="31"/>
        <v>0</v>
      </c>
      <c r="AC308" s="88"/>
      <c r="AD308" s="85"/>
      <c r="AE308" s="86"/>
      <c r="AF308" s="87">
        <f t="shared" si="32"/>
        <v>0</v>
      </c>
      <c r="AG308" s="89">
        <f t="shared" si="33"/>
        <v>0</v>
      </c>
      <c r="AH308" s="90"/>
      <c r="AI308" s="91" t="str">
        <f>IF(G308="","",VLOOKUP(G308,#REF!,4,0))</f>
        <v/>
      </c>
      <c r="AJ308" s="92" t="str">
        <f>IF(G308="","",VLOOKUP(G308,#REF!,5,FALSE))</f>
        <v/>
      </c>
    </row>
    <row r="309" spans="1:36" x14ac:dyDescent="0.3">
      <c r="A309" s="79" t="str">
        <f>IF(B309="","",IF(G309="","",VLOOKUP(G309,#REF!,3,0)))</f>
        <v/>
      </c>
      <c r="B309" s="52"/>
      <c r="C309" s="52"/>
      <c r="D309" s="52"/>
      <c r="E309" s="52"/>
      <c r="F309" s="80"/>
      <c r="G309" s="81"/>
      <c r="H309" s="82"/>
      <c r="I309" s="20"/>
      <c r="J309" s="19"/>
      <c r="K309" s="20"/>
      <c r="L309" s="20"/>
      <c r="M309" s="80"/>
      <c r="N309" s="19"/>
      <c r="O309" s="6"/>
      <c r="P309" s="83" t="str">
        <f>IF(B309="","",VLOOKUP(B309,#REF!,17,FALSE))</f>
        <v/>
      </c>
      <c r="Q309" s="84" t="str">
        <f>IF(B309="","",VLOOKUP(B309,'Suivi Dates'!C:P,14,FALSE))</f>
        <v/>
      </c>
      <c r="R309" s="85" t="str">
        <f>IF(B309="","",VLOOKUP(B309,'Suivi Dates'!C:S,17,FALSE))</f>
        <v/>
      </c>
      <c r="S309" s="86" t="str">
        <f>IF(B309="","",VLOOKUP(B309,'Suivi Dates'!C:V,20))</f>
        <v/>
      </c>
      <c r="T309" s="87">
        <f t="shared" si="29"/>
        <v>0</v>
      </c>
      <c r="U309" s="88"/>
      <c r="V309" s="85"/>
      <c r="W309" s="86"/>
      <c r="X309" s="87">
        <f t="shared" si="30"/>
        <v>0</v>
      </c>
      <c r="Y309" s="88"/>
      <c r="Z309" s="85"/>
      <c r="AA309" s="86"/>
      <c r="AB309" s="87">
        <f t="shared" si="31"/>
        <v>0</v>
      </c>
      <c r="AC309" s="88"/>
      <c r="AD309" s="85"/>
      <c r="AE309" s="86"/>
      <c r="AF309" s="87">
        <f t="shared" si="32"/>
        <v>0</v>
      </c>
      <c r="AG309" s="89">
        <f t="shared" si="33"/>
        <v>0</v>
      </c>
      <c r="AH309" s="90"/>
      <c r="AI309" s="91" t="str">
        <f>IF(G309="","",VLOOKUP(G309,#REF!,4,0))</f>
        <v/>
      </c>
      <c r="AJ309" s="92" t="str">
        <f>IF(G309="","",VLOOKUP(G309,#REF!,5,FALSE))</f>
        <v/>
      </c>
    </row>
    <row r="310" spans="1:36" x14ac:dyDescent="0.3">
      <c r="A310" s="79" t="str">
        <f>IF(B310="","",IF(G310="","",VLOOKUP(G310,#REF!,3,0)))</f>
        <v/>
      </c>
      <c r="B310" s="52"/>
      <c r="C310" s="52"/>
      <c r="D310" s="52"/>
      <c r="E310" s="52"/>
      <c r="F310" s="80"/>
      <c r="G310" s="81"/>
      <c r="H310" s="82"/>
      <c r="I310" s="20"/>
      <c r="J310" s="19"/>
      <c r="K310" s="20"/>
      <c r="L310" s="20"/>
      <c r="M310" s="80"/>
      <c r="N310" s="19"/>
      <c r="O310" s="6"/>
      <c r="P310" s="83" t="str">
        <f>IF(B310="","",VLOOKUP(B310,#REF!,17,FALSE))</f>
        <v/>
      </c>
      <c r="Q310" s="84" t="str">
        <f>IF(B310="","",VLOOKUP(B310,'Suivi Dates'!C:P,14,FALSE))</f>
        <v/>
      </c>
      <c r="R310" s="85" t="str">
        <f>IF(B310="","",VLOOKUP(B310,'Suivi Dates'!C:S,17,FALSE))</f>
        <v/>
      </c>
      <c r="S310" s="86" t="str">
        <f>IF(B310="","",VLOOKUP(B310,'Suivi Dates'!C:V,20))</f>
        <v/>
      </c>
      <c r="T310" s="87">
        <f t="shared" si="29"/>
        <v>0</v>
      </c>
      <c r="U310" s="88"/>
      <c r="V310" s="85"/>
      <c r="W310" s="86"/>
      <c r="X310" s="87">
        <f t="shared" si="30"/>
        <v>0</v>
      </c>
      <c r="Y310" s="88"/>
      <c r="Z310" s="85"/>
      <c r="AA310" s="86"/>
      <c r="AB310" s="87">
        <f t="shared" si="31"/>
        <v>0</v>
      </c>
      <c r="AC310" s="88"/>
      <c r="AD310" s="85"/>
      <c r="AE310" s="86"/>
      <c r="AF310" s="87">
        <f t="shared" si="32"/>
        <v>0</v>
      </c>
      <c r="AG310" s="89">
        <f t="shared" si="33"/>
        <v>0</v>
      </c>
      <c r="AH310" s="90"/>
      <c r="AI310" s="91" t="str">
        <f>IF(G310="","",VLOOKUP(G310,#REF!,4,0))</f>
        <v/>
      </c>
      <c r="AJ310" s="92" t="str">
        <f>IF(G310="","",VLOOKUP(G310,#REF!,5,FALSE))</f>
        <v/>
      </c>
    </row>
    <row r="311" spans="1:36" x14ac:dyDescent="0.3">
      <c r="A311" s="79" t="str">
        <f>IF(B311="","",IF(G311="","",VLOOKUP(G311,#REF!,3,0)))</f>
        <v/>
      </c>
      <c r="B311" s="52"/>
      <c r="C311" s="52"/>
      <c r="D311" s="52"/>
      <c r="E311" s="52"/>
      <c r="F311" s="80"/>
      <c r="G311" s="81"/>
      <c r="H311" s="82"/>
      <c r="I311" s="20"/>
      <c r="J311" s="19"/>
      <c r="K311" s="20"/>
      <c r="L311" s="20"/>
      <c r="M311" s="80"/>
      <c r="N311" s="19"/>
      <c r="O311" s="6"/>
      <c r="P311" s="83" t="str">
        <f>IF(B311="","",VLOOKUP(B311,#REF!,17,FALSE))</f>
        <v/>
      </c>
      <c r="Q311" s="84" t="str">
        <f>IF(B311="","",VLOOKUP(B311,'Suivi Dates'!C:P,14,FALSE))</f>
        <v/>
      </c>
      <c r="R311" s="85" t="str">
        <f>IF(B311="","",VLOOKUP(B311,'Suivi Dates'!C:S,17,FALSE))</f>
        <v/>
      </c>
      <c r="S311" s="86" t="str">
        <f>IF(B311="","",VLOOKUP(B311,'Suivi Dates'!C:V,20))</f>
        <v/>
      </c>
      <c r="T311" s="87">
        <f t="shared" si="29"/>
        <v>0</v>
      </c>
      <c r="U311" s="88"/>
      <c r="V311" s="85"/>
      <c r="W311" s="86"/>
      <c r="X311" s="87">
        <f t="shared" si="30"/>
        <v>0</v>
      </c>
      <c r="Y311" s="88"/>
      <c r="Z311" s="85"/>
      <c r="AA311" s="86"/>
      <c r="AB311" s="87">
        <f t="shared" si="31"/>
        <v>0</v>
      </c>
      <c r="AC311" s="88"/>
      <c r="AD311" s="85"/>
      <c r="AE311" s="86"/>
      <c r="AF311" s="87">
        <f t="shared" si="32"/>
        <v>0</v>
      </c>
      <c r="AG311" s="89">
        <f t="shared" si="33"/>
        <v>0</v>
      </c>
      <c r="AH311" s="90"/>
      <c r="AI311" s="91" t="str">
        <f>IF(G311="","",VLOOKUP(G311,#REF!,4,0))</f>
        <v/>
      </c>
      <c r="AJ311" s="92" t="str">
        <f>IF(G311="","",VLOOKUP(G311,#REF!,5,FALSE))</f>
        <v/>
      </c>
    </row>
    <row r="312" spans="1:36" x14ac:dyDescent="0.3">
      <c r="A312" s="79" t="str">
        <f>IF(B312="","",IF(G312="","",VLOOKUP(G312,#REF!,3,0)))</f>
        <v/>
      </c>
      <c r="B312" s="52"/>
      <c r="C312" s="52"/>
      <c r="D312" s="52"/>
      <c r="E312" s="52"/>
      <c r="F312" s="80"/>
      <c r="G312" s="81"/>
      <c r="H312" s="82"/>
      <c r="I312" s="20"/>
      <c r="J312" s="19"/>
      <c r="K312" s="20"/>
      <c r="L312" s="20"/>
      <c r="M312" s="80"/>
      <c r="N312" s="19"/>
      <c r="O312" s="6"/>
      <c r="P312" s="83" t="str">
        <f>IF(B312="","",VLOOKUP(B312,#REF!,17,FALSE))</f>
        <v/>
      </c>
      <c r="Q312" s="84" t="str">
        <f>IF(B312="","",VLOOKUP(B312,'Suivi Dates'!C:P,14,FALSE))</f>
        <v/>
      </c>
      <c r="R312" s="85" t="str">
        <f>IF(B312="","",VLOOKUP(B312,'Suivi Dates'!C:S,17,FALSE))</f>
        <v/>
      </c>
      <c r="S312" s="86" t="str">
        <f>IF(B312="","",VLOOKUP(B312,'Suivi Dates'!C:V,20))</f>
        <v/>
      </c>
      <c r="T312" s="87">
        <f t="shared" si="29"/>
        <v>0</v>
      </c>
      <c r="U312" s="88"/>
      <c r="V312" s="85"/>
      <c r="W312" s="86"/>
      <c r="X312" s="87">
        <f t="shared" si="30"/>
        <v>0</v>
      </c>
      <c r="Y312" s="88"/>
      <c r="Z312" s="85"/>
      <c r="AA312" s="86"/>
      <c r="AB312" s="87">
        <f t="shared" si="31"/>
        <v>0</v>
      </c>
      <c r="AC312" s="88"/>
      <c r="AD312" s="85"/>
      <c r="AE312" s="86"/>
      <c r="AF312" s="87">
        <f t="shared" si="32"/>
        <v>0</v>
      </c>
      <c r="AG312" s="89">
        <f t="shared" si="33"/>
        <v>0</v>
      </c>
      <c r="AH312" s="90"/>
      <c r="AI312" s="91" t="str">
        <f>IF(G312="","",VLOOKUP(G312,#REF!,4,0))</f>
        <v/>
      </c>
      <c r="AJ312" s="92" t="str">
        <f>IF(G312="","",VLOOKUP(G312,#REF!,5,FALSE))</f>
        <v/>
      </c>
    </row>
    <row r="313" spans="1:36" x14ac:dyDescent="0.3">
      <c r="A313" s="79" t="str">
        <f>IF(B313="","",IF(G313="","",VLOOKUP(G313,#REF!,3,0)))</f>
        <v/>
      </c>
      <c r="B313" s="52"/>
      <c r="C313" s="52"/>
      <c r="D313" s="52"/>
      <c r="E313" s="52"/>
      <c r="F313" s="80"/>
      <c r="G313" s="81"/>
      <c r="H313" s="82"/>
      <c r="I313" s="20"/>
      <c r="J313" s="19"/>
      <c r="K313" s="20"/>
      <c r="L313" s="20"/>
      <c r="M313" s="80"/>
      <c r="N313" s="19"/>
      <c r="O313" s="6"/>
      <c r="P313" s="83" t="str">
        <f>IF(B313="","",VLOOKUP(B313,#REF!,17,FALSE))</f>
        <v/>
      </c>
      <c r="Q313" s="84" t="str">
        <f>IF(B313="","",VLOOKUP(B313,'Suivi Dates'!C:P,14,FALSE))</f>
        <v/>
      </c>
      <c r="R313" s="85" t="str">
        <f>IF(B313="","",VLOOKUP(B313,'Suivi Dates'!C:S,17,FALSE))</f>
        <v/>
      </c>
      <c r="S313" s="86" t="str">
        <f>IF(B313="","",VLOOKUP(B313,'Suivi Dates'!C:V,20))</f>
        <v/>
      </c>
      <c r="T313" s="87">
        <f t="shared" si="29"/>
        <v>0</v>
      </c>
      <c r="U313" s="88"/>
      <c r="V313" s="85"/>
      <c r="W313" s="86"/>
      <c r="X313" s="87">
        <f t="shared" si="30"/>
        <v>0</v>
      </c>
      <c r="Y313" s="88"/>
      <c r="Z313" s="85"/>
      <c r="AA313" s="86"/>
      <c r="AB313" s="87">
        <f t="shared" si="31"/>
        <v>0</v>
      </c>
      <c r="AC313" s="88"/>
      <c r="AD313" s="85"/>
      <c r="AE313" s="86"/>
      <c r="AF313" s="87">
        <f t="shared" si="32"/>
        <v>0</v>
      </c>
      <c r="AG313" s="89">
        <f t="shared" si="33"/>
        <v>0</v>
      </c>
      <c r="AH313" s="90"/>
      <c r="AI313" s="91" t="str">
        <f>IF(G313="","",VLOOKUP(G313,#REF!,4,0))</f>
        <v/>
      </c>
      <c r="AJ313" s="92" t="str">
        <f>IF(G313="","",VLOOKUP(G313,#REF!,5,FALSE))</f>
        <v/>
      </c>
    </row>
    <row r="314" spans="1:36" x14ac:dyDescent="0.3">
      <c r="A314" s="79" t="str">
        <f>IF(B314="","",IF(G314="","",VLOOKUP(G314,#REF!,3,0)))</f>
        <v/>
      </c>
      <c r="B314" s="52"/>
      <c r="C314" s="52"/>
      <c r="D314" s="52"/>
      <c r="E314" s="52"/>
      <c r="F314" s="80"/>
      <c r="G314" s="81"/>
      <c r="H314" s="82"/>
      <c r="I314" s="20"/>
      <c r="J314" s="19"/>
      <c r="K314" s="20"/>
      <c r="L314" s="20"/>
      <c r="M314" s="80"/>
      <c r="N314" s="19"/>
      <c r="O314" s="6"/>
      <c r="P314" s="83" t="str">
        <f>IF(B314="","",VLOOKUP(B314,#REF!,17,FALSE))</f>
        <v/>
      </c>
      <c r="Q314" s="84" t="str">
        <f>IF(B314="","",VLOOKUP(B314,'Suivi Dates'!C:P,14,FALSE))</f>
        <v/>
      </c>
      <c r="R314" s="85" t="str">
        <f>IF(B314="","",VLOOKUP(B314,'Suivi Dates'!C:S,17,FALSE))</f>
        <v/>
      </c>
      <c r="S314" s="86" t="str">
        <f>IF(B314="","",VLOOKUP(B314,'Suivi Dates'!C:V,20))</f>
        <v/>
      </c>
      <c r="T314" s="87">
        <f t="shared" si="29"/>
        <v>0</v>
      </c>
      <c r="U314" s="88"/>
      <c r="V314" s="85"/>
      <c r="W314" s="86"/>
      <c r="X314" s="87">
        <f t="shared" si="30"/>
        <v>0</v>
      </c>
      <c r="Y314" s="88"/>
      <c r="Z314" s="85"/>
      <c r="AA314" s="86"/>
      <c r="AB314" s="87">
        <f t="shared" si="31"/>
        <v>0</v>
      </c>
      <c r="AC314" s="88"/>
      <c r="AD314" s="85"/>
      <c r="AE314" s="86"/>
      <c r="AF314" s="87">
        <f t="shared" si="32"/>
        <v>0</v>
      </c>
      <c r="AG314" s="89">
        <f t="shared" si="33"/>
        <v>0</v>
      </c>
      <c r="AH314" s="90"/>
      <c r="AI314" s="91" t="str">
        <f>IF(G314="","",VLOOKUP(G314,#REF!,4,0))</f>
        <v/>
      </c>
      <c r="AJ314" s="92" t="str">
        <f>IF(G314="","",VLOOKUP(G314,#REF!,5,FALSE))</f>
        <v/>
      </c>
    </row>
    <row r="315" spans="1:36" x14ac:dyDescent="0.3">
      <c r="A315" s="79" t="str">
        <f>IF(B315="","",IF(G315="","",VLOOKUP(G315,#REF!,3,0)))</f>
        <v/>
      </c>
      <c r="B315" s="52"/>
      <c r="C315" s="52"/>
      <c r="D315" s="52"/>
      <c r="E315" s="52"/>
      <c r="F315" s="80"/>
      <c r="G315" s="81"/>
      <c r="H315" s="82"/>
      <c r="I315" s="20"/>
      <c r="J315" s="19"/>
      <c r="K315" s="20"/>
      <c r="L315" s="20"/>
      <c r="M315" s="80"/>
      <c r="N315" s="19"/>
      <c r="O315" s="6"/>
      <c r="P315" s="83" t="str">
        <f>IF(B315="","",VLOOKUP(B315,#REF!,17,FALSE))</f>
        <v/>
      </c>
      <c r="Q315" s="84" t="str">
        <f>IF(B315="","",VLOOKUP(B315,'Suivi Dates'!C:P,14,FALSE))</f>
        <v/>
      </c>
      <c r="R315" s="85" t="str">
        <f>IF(B315="","",VLOOKUP(B315,'Suivi Dates'!C:S,17,FALSE))</f>
        <v/>
      </c>
      <c r="S315" s="86" t="str">
        <f>IF(B315="","",VLOOKUP(B315,'Suivi Dates'!C:V,20))</f>
        <v/>
      </c>
      <c r="T315" s="87">
        <f t="shared" si="29"/>
        <v>0</v>
      </c>
      <c r="U315" s="88"/>
      <c r="V315" s="85"/>
      <c r="W315" s="86"/>
      <c r="X315" s="87">
        <f t="shared" si="30"/>
        <v>0</v>
      </c>
      <c r="Y315" s="88"/>
      <c r="Z315" s="85"/>
      <c r="AA315" s="86"/>
      <c r="AB315" s="87">
        <f t="shared" si="31"/>
        <v>0</v>
      </c>
      <c r="AC315" s="88"/>
      <c r="AD315" s="85"/>
      <c r="AE315" s="86"/>
      <c r="AF315" s="87">
        <f t="shared" si="32"/>
        <v>0</v>
      </c>
      <c r="AG315" s="89">
        <f t="shared" si="33"/>
        <v>0</v>
      </c>
      <c r="AH315" s="90"/>
      <c r="AI315" s="91" t="str">
        <f>IF(G315="","",VLOOKUP(G315,#REF!,4,0))</f>
        <v/>
      </c>
      <c r="AJ315" s="92" t="str">
        <f>IF(G315="","",VLOOKUP(G315,#REF!,5,FALSE))</f>
        <v/>
      </c>
    </row>
    <row r="316" spans="1:36" x14ac:dyDescent="0.3">
      <c r="A316" s="79" t="str">
        <f>IF(B316="","",IF(G316="","",VLOOKUP(G316,#REF!,3,0)))</f>
        <v/>
      </c>
      <c r="B316" s="52"/>
      <c r="C316" s="52"/>
      <c r="D316" s="52"/>
      <c r="E316" s="52"/>
      <c r="F316" s="80"/>
      <c r="G316" s="81"/>
      <c r="H316" s="82"/>
      <c r="I316" s="20"/>
      <c r="J316" s="19"/>
      <c r="K316" s="20"/>
      <c r="L316" s="20"/>
      <c r="M316" s="80"/>
      <c r="N316" s="19"/>
      <c r="O316" s="6"/>
      <c r="P316" s="83" t="str">
        <f>IF(B316="","",VLOOKUP(B316,#REF!,17,FALSE))</f>
        <v/>
      </c>
      <c r="Q316" s="84" t="str">
        <f>IF(B316="","",VLOOKUP(B316,'Suivi Dates'!C:P,14,FALSE))</f>
        <v/>
      </c>
      <c r="R316" s="85" t="str">
        <f>IF(B316="","",VLOOKUP(B316,'Suivi Dates'!C:S,17,FALSE))</f>
        <v/>
      </c>
      <c r="S316" s="86" t="str">
        <f>IF(B316="","",VLOOKUP(B316,'Suivi Dates'!C:V,20))</f>
        <v/>
      </c>
      <c r="T316" s="87">
        <f t="shared" si="29"/>
        <v>0</v>
      </c>
      <c r="U316" s="88"/>
      <c r="V316" s="85"/>
      <c r="W316" s="86"/>
      <c r="X316" s="87">
        <f t="shared" si="30"/>
        <v>0</v>
      </c>
      <c r="Y316" s="88"/>
      <c r="Z316" s="85"/>
      <c r="AA316" s="86"/>
      <c r="AB316" s="87">
        <f t="shared" si="31"/>
        <v>0</v>
      </c>
      <c r="AC316" s="88"/>
      <c r="AD316" s="85"/>
      <c r="AE316" s="86"/>
      <c r="AF316" s="87">
        <f t="shared" si="32"/>
        <v>0</v>
      </c>
      <c r="AG316" s="89">
        <f t="shared" si="33"/>
        <v>0</v>
      </c>
      <c r="AH316" s="90"/>
      <c r="AI316" s="91" t="str">
        <f>IF(G316="","",VLOOKUP(G316,#REF!,4,0))</f>
        <v/>
      </c>
      <c r="AJ316" s="92" t="str">
        <f>IF(G316="","",VLOOKUP(G316,#REF!,5,FALSE))</f>
        <v/>
      </c>
    </row>
    <row r="317" spans="1:36" x14ac:dyDescent="0.3">
      <c r="A317" s="79" t="str">
        <f>IF(B317="","",IF(G317="","",VLOOKUP(G317,#REF!,3,0)))</f>
        <v/>
      </c>
      <c r="B317" s="52"/>
      <c r="C317" s="52"/>
      <c r="D317" s="52"/>
      <c r="E317" s="52"/>
      <c r="F317" s="80"/>
      <c r="G317" s="81"/>
      <c r="H317" s="82"/>
      <c r="I317" s="20"/>
      <c r="J317" s="19"/>
      <c r="K317" s="20"/>
      <c r="L317" s="20"/>
      <c r="M317" s="80"/>
      <c r="N317" s="19"/>
      <c r="O317" s="6"/>
      <c r="P317" s="83" t="str">
        <f>IF(B317="","",VLOOKUP(B317,#REF!,17,FALSE))</f>
        <v/>
      </c>
      <c r="Q317" s="84" t="str">
        <f>IF(B317="","",VLOOKUP(B317,'Suivi Dates'!C:P,14,FALSE))</f>
        <v/>
      </c>
      <c r="R317" s="85" t="str">
        <f>IF(B317="","",VLOOKUP(B317,'Suivi Dates'!C:S,17,FALSE))</f>
        <v/>
      </c>
      <c r="S317" s="86" t="str">
        <f>IF(B317="","",VLOOKUP(B317,'Suivi Dates'!C:V,20))</f>
        <v/>
      </c>
      <c r="T317" s="87">
        <f t="shared" si="29"/>
        <v>0</v>
      </c>
      <c r="U317" s="88"/>
      <c r="V317" s="85"/>
      <c r="W317" s="86"/>
      <c r="X317" s="87">
        <f t="shared" si="30"/>
        <v>0</v>
      </c>
      <c r="Y317" s="88"/>
      <c r="Z317" s="85"/>
      <c r="AA317" s="86"/>
      <c r="AB317" s="87">
        <f t="shared" si="31"/>
        <v>0</v>
      </c>
      <c r="AC317" s="88"/>
      <c r="AD317" s="85"/>
      <c r="AE317" s="86"/>
      <c r="AF317" s="87">
        <f t="shared" si="32"/>
        <v>0</v>
      </c>
      <c r="AG317" s="89">
        <f t="shared" si="33"/>
        <v>0</v>
      </c>
      <c r="AH317" s="90"/>
      <c r="AI317" s="91" t="str">
        <f>IF(G317="","",VLOOKUP(G317,#REF!,4,0))</f>
        <v/>
      </c>
      <c r="AJ317" s="92" t="str">
        <f>IF(G317="","",VLOOKUP(G317,#REF!,5,FALSE))</f>
        <v/>
      </c>
    </row>
    <row r="318" spans="1:36" x14ac:dyDescent="0.3">
      <c r="A318" s="79" t="str">
        <f>IF(B318="","",IF(G318="","",VLOOKUP(G318,#REF!,3,0)))</f>
        <v/>
      </c>
      <c r="B318" s="52"/>
      <c r="C318" s="52"/>
      <c r="D318" s="52"/>
      <c r="E318" s="52"/>
      <c r="F318" s="80"/>
      <c r="G318" s="81"/>
      <c r="H318" s="82"/>
      <c r="I318" s="20"/>
      <c r="J318" s="19"/>
      <c r="K318" s="20"/>
      <c r="L318" s="20"/>
      <c r="M318" s="80"/>
      <c r="N318" s="19"/>
      <c r="O318" s="6"/>
      <c r="P318" s="83" t="str">
        <f>IF(B318="","",VLOOKUP(B318,#REF!,17,FALSE))</f>
        <v/>
      </c>
      <c r="Q318" s="84" t="str">
        <f>IF(B318="","",VLOOKUP(B318,'Suivi Dates'!C:P,14,FALSE))</f>
        <v/>
      </c>
      <c r="R318" s="85" t="str">
        <f>IF(B318="","",VLOOKUP(B318,'Suivi Dates'!C:S,17,FALSE))</f>
        <v/>
      </c>
      <c r="S318" s="86" t="str">
        <f>IF(B318="","",VLOOKUP(B318,'Suivi Dates'!C:V,20))</f>
        <v/>
      </c>
      <c r="T318" s="87">
        <f t="shared" si="29"/>
        <v>0</v>
      </c>
      <c r="U318" s="88"/>
      <c r="V318" s="85"/>
      <c r="W318" s="86"/>
      <c r="X318" s="87">
        <f t="shared" si="30"/>
        <v>0</v>
      </c>
      <c r="Y318" s="88"/>
      <c r="Z318" s="85"/>
      <c r="AA318" s="86"/>
      <c r="AB318" s="87">
        <f t="shared" si="31"/>
        <v>0</v>
      </c>
      <c r="AC318" s="88"/>
      <c r="AD318" s="85"/>
      <c r="AE318" s="86"/>
      <c r="AF318" s="87">
        <f t="shared" si="32"/>
        <v>0</v>
      </c>
      <c r="AG318" s="89">
        <f t="shared" si="33"/>
        <v>0</v>
      </c>
      <c r="AH318" s="90"/>
      <c r="AI318" s="91" t="str">
        <f>IF(G318="","",VLOOKUP(G318,#REF!,4,0))</f>
        <v/>
      </c>
      <c r="AJ318" s="92" t="str">
        <f>IF(G318="","",VLOOKUP(G318,#REF!,5,FALSE))</f>
        <v/>
      </c>
    </row>
    <row r="319" spans="1:36" x14ac:dyDescent="0.3">
      <c r="A319" s="79" t="str">
        <f>IF(B319="","",IF(G319="","",VLOOKUP(G319,#REF!,3,0)))</f>
        <v/>
      </c>
      <c r="B319" s="52"/>
      <c r="C319" s="52"/>
      <c r="D319" s="52"/>
      <c r="E319" s="52"/>
      <c r="F319" s="80"/>
      <c r="G319" s="81"/>
      <c r="H319" s="82"/>
      <c r="I319" s="20"/>
      <c r="J319" s="19"/>
      <c r="K319" s="20"/>
      <c r="L319" s="20"/>
      <c r="M319" s="80"/>
      <c r="N319" s="19"/>
      <c r="O319" s="6"/>
      <c r="P319" s="83" t="str">
        <f>IF(B319="","",VLOOKUP(B319,#REF!,17,FALSE))</f>
        <v/>
      </c>
      <c r="Q319" s="84" t="str">
        <f>IF(B319="","",VLOOKUP(B319,'Suivi Dates'!C:P,14,FALSE))</f>
        <v/>
      </c>
      <c r="R319" s="85" t="str">
        <f>IF(B319="","",VLOOKUP(B319,'Suivi Dates'!C:S,17,FALSE))</f>
        <v/>
      </c>
      <c r="S319" s="86" t="str">
        <f>IF(B319="","",VLOOKUP(B319,'Suivi Dates'!C:V,20))</f>
        <v/>
      </c>
      <c r="T319" s="87">
        <f t="shared" si="29"/>
        <v>0</v>
      </c>
      <c r="U319" s="88"/>
      <c r="V319" s="85"/>
      <c r="W319" s="86"/>
      <c r="X319" s="87">
        <f t="shared" si="30"/>
        <v>0</v>
      </c>
      <c r="Y319" s="88"/>
      <c r="Z319" s="85"/>
      <c r="AA319" s="86"/>
      <c r="AB319" s="87">
        <f t="shared" si="31"/>
        <v>0</v>
      </c>
      <c r="AC319" s="88"/>
      <c r="AD319" s="85"/>
      <c r="AE319" s="86"/>
      <c r="AF319" s="87">
        <f t="shared" si="32"/>
        <v>0</v>
      </c>
      <c r="AG319" s="89">
        <f t="shared" si="33"/>
        <v>0</v>
      </c>
      <c r="AH319" s="90"/>
      <c r="AI319" s="91" t="str">
        <f>IF(G319="","",VLOOKUP(G319,#REF!,4,0))</f>
        <v/>
      </c>
      <c r="AJ319" s="92" t="str">
        <f>IF(G319="","",VLOOKUP(G319,#REF!,5,FALSE))</f>
        <v/>
      </c>
    </row>
    <row r="320" spans="1:36" x14ac:dyDescent="0.3">
      <c r="A320" s="79" t="str">
        <f>IF(B320="","",IF(G320="","",VLOOKUP(G320,#REF!,3,0)))</f>
        <v/>
      </c>
      <c r="B320" s="52"/>
      <c r="C320" s="52"/>
      <c r="D320" s="52"/>
      <c r="E320" s="52"/>
      <c r="F320" s="80"/>
      <c r="G320" s="81"/>
      <c r="H320" s="82"/>
      <c r="I320" s="20"/>
      <c r="J320" s="19"/>
      <c r="K320" s="20"/>
      <c r="L320" s="20"/>
      <c r="M320" s="80"/>
      <c r="N320" s="19"/>
      <c r="O320" s="6"/>
      <c r="P320" s="83" t="str">
        <f>IF(B320="","",VLOOKUP(B320,#REF!,17,FALSE))</f>
        <v/>
      </c>
      <c r="Q320" s="84" t="str">
        <f>IF(B320="","",VLOOKUP(B320,'Suivi Dates'!C:P,14,FALSE))</f>
        <v/>
      </c>
      <c r="R320" s="85" t="str">
        <f>IF(B320="","",VLOOKUP(B320,'Suivi Dates'!C:S,17,FALSE))</f>
        <v/>
      </c>
      <c r="S320" s="86" t="str">
        <f>IF(B320="","",VLOOKUP(B320,'Suivi Dates'!C:V,20))</f>
        <v/>
      </c>
      <c r="T320" s="87">
        <f t="shared" si="29"/>
        <v>0</v>
      </c>
      <c r="U320" s="88"/>
      <c r="V320" s="85"/>
      <c r="W320" s="86"/>
      <c r="X320" s="87">
        <f t="shared" si="30"/>
        <v>0</v>
      </c>
      <c r="Y320" s="88"/>
      <c r="Z320" s="85"/>
      <c r="AA320" s="86"/>
      <c r="AB320" s="87">
        <f t="shared" si="31"/>
        <v>0</v>
      </c>
      <c r="AC320" s="88"/>
      <c r="AD320" s="85"/>
      <c r="AE320" s="86"/>
      <c r="AF320" s="87">
        <f t="shared" si="32"/>
        <v>0</v>
      </c>
      <c r="AG320" s="89">
        <f t="shared" si="33"/>
        <v>0</v>
      </c>
      <c r="AH320" s="90"/>
      <c r="AI320" s="91" t="str">
        <f>IF(G320="","",VLOOKUP(G320,#REF!,4,0))</f>
        <v/>
      </c>
      <c r="AJ320" s="92" t="str">
        <f>IF(G320="","",VLOOKUP(G320,#REF!,5,FALSE))</f>
        <v/>
      </c>
    </row>
    <row r="321" spans="1:36" x14ac:dyDescent="0.3">
      <c r="A321" s="79" t="str">
        <f>IF(B321="","",IF(G321="","",VLOOKUP(G321,#REF!,3,0)))</f>
        <v/>
      </c>
      <c r="B321" s="52"/>
      <c r="C321" s="52"/>
      <c r="D321" s="52"/>
      <c r="E321" s="52"/>
      <c r="F321" s="80"/>
      <c r="G321" s="81"/>
      <c r="H321" s="82"/>
      <c r="I321" s="20"/>
      <c r="J321" s="19"/>
      <c r="K321" s="20"/>
      <c r="L321" s="20"/>
      <c r="M321" s="80"/>
      <c r="N321" s="19"/>
      <c r="O321" s="6"/>
      <c r="P321" s="83" t="str">
        <f>IF(B321="","",VLOOKUP(B321,#REF!,17,FALSE))</f>
        <v/>
      </c>
      <c r="Q321" s="84" t="str">
        <f>IF(B321="","",VLOOKUP(B321,'Suivi Dates'!C:P,14,FALSE))</f>
        <v/>
      </c>
      <c r="R321" s="85" t="str">
        <f>IF(B321="","",VLOOKUP(B321,'Suivi Dates'!C:S,17,FALSE))</f>
        <v/>
      </c>
      <c r="S321" s="86" t="str">
        <f>IF(B321="","",VLOOKUP(B321,'Suivi Dates'!C:V,20))</f>
        <v/>
      </c>
      <c r="T321" s="87">
        <f t="shared" si="29"/>
        <v>0</v>
      </c>
      <c r="U321" s="88"/>
      <c r="V321" s="85"/>
      <c r="W321" s="86"/>
      <c r="X321" s="87">
        <f t="shared" si="30"/>
        <v>0</v>
      </c>
      <c r="Y321" s="88"/>
      <c r="Z321" s="85"/>
      <c r="AA321" s="86"/>
      <c r="AB321" s="87">
        <f t="shared" si="31"/>
        <v>0</v>
      </c>
      <c r="AC321" s="88"/>
      <c r="AD321" s="85"/>
      <c r="AE321" s="86"/>
      <c r="AF321" s="87">
        <f t="shared" si="32"/>
        <v>0</v>
      </c>
      <c r="AG321" s="89">
        <f t="shared" si="33"/>
        <v>0</v>
      </c>
      <c r="AH321" s="90"/>
      <c r="AI321" s="91" t="str">
        <f>IF(G321="","",VLOOKUP(G321,#REF!,4,0))</f>
        <v/>
      </c>
      <c r="AJ321" s="92" t="str">
        <f>IF(G321="","",VLOOKUP(G321,#REF!,5,FALSE))</f>
        <v/>
      </c>
    </row>
    <row r="322" spans="1:36" x14ac:dyDescent="0.3">
      <c r="A322" s="79" t="str">
        <f>IF(B322="","",IF(G322="","",VLOOKUP(G322,#REF!,3,0)))</f>
        <v/>
      </c>
      <c r="B322" s="52"/>
      <c r="C322" s="52"/>
      <c r="D322" s="52"/>
      <c r="E322" s="52"/>
      <c r="F322" s="80"/>
      <c r="G322" s="81"/>
      <c r="H322" s="82"/>
      <c r="I322" s="20"/>
      <c r="J322" s="19"/>
      <c r="K322" s="20"/>
      <c r="L322" s="20"/>
      <c r="M322" s="80"/>
      <c r="N322" s="19"/>
      <c r="O322" s="6"/>
      <c r="P322" s="83" t="str">
        <f>IF(B322="","",VLOOKUP(B322,#REF!,17,FALSE))</f>
        <v/>
      </c>
      <c r="Q322" s="84" t="str">
        <f>IF(B322="","",VLOOKUP(B322,'Suivi Dates'!C:P,14,FALSE))</f>
        <v/>
      </c>
      <c r="R322" s="85" t="str">
        <f>IF(B322="","",VLOOKUP(B322,'Suivi Dates'!C:S,17,FALSE))</f>
        <v/>
      </c>
      <c r="S322" s="86" t="str">
        <f>IF(B322="","",VLOOKUP(B322,'Suivi Dates'!C:V,20))</f>
        <v/>
      </c>
      <c r="T322" s="87">
        <f t="shared" si="29"/>
        <v>0</v>
      </c>
      <c r="U322" s="88"/>
      <c r="V322" s="85"/>
      <c r="W322" s="86"/>
      <c r="X322" s="87">
        <f t="shared" si="30"/>
        <v>0</v>
      </c>
      <c r="Y322" s="88"/>
      <c r="Z322" s="85"/>
      <c r="AA322" s="86"/>
      <c r="AB322" s="87">
        <f t="shared" si="31"/>
        <v>0</v>
      </c>
      <c r="AC322" s="88"/>
      <c r="AD322" s="85"/>
      <c r="AE322" s="86"/>
      <c r="AF322" s="87">
        <f t="shared" si="32"/>
        <v>0</v>
      </c>
      <c r="AG322" s="89">
        <f t="shared" si="33"/>
        <v>0</v>
      </c>
      <c r="AH322" s="90"/>
      <c r="AI322" s="91" t="str">
        <f>IF(G322="","",VLOOKUP(G322,#REF!,4,0))</f>
        <v/>
      </c>
      <c r="AJ322" s="92" t="str">
        <f>IF(G322="","",VLOOKUP(G322,#REF!,5,FALSE))</f>
        <v/>
      </c>
    </row>
    <row r="323" spans="1:36" x14ac:dyDescent="0.3">
      <c r="A323" s="79" t="str">
        <f>IF(B323="","",IF(G323="","",VLOOKUP(G323,#REF!,3,0)))</f>
        <v/>
      </c>
      <c r="B323" s="52"/>
      <c r="C323" s="52"/>
      <c r="D323" s="52"/>
      <c r="E323" s="52"/>
      <c r="F323" s="80"/>
      <c r="G323" s="81"/>
      <c r="H323" s="82"/>
      <c r="I323" s="20"/>
      <c r="J323" s="19"/>
      <c r="K323" s="20"/>
      <c r="L323" s="20"/>
      <c r="M323" s="80"/>
      <c r="N323" s="19"/>
      <c r="O323" s="6"/>
      <c r="P323" s="83" t="str">
        <f>IF(B323="","",VLOOKUP(B323,#REF!,17,FALSE))</f>
        <v/>
      </c>
      <c r="Q323" s="84" t="str">
        <f>IF(B323="","",VLOOKUP(B323,'Suivi Dates'!C:P,14,FALSE))</f>
        <v/>
      </c>
      <c r="R323" s="85" t="str">
        <f>IF(B323="","",VLOOKUP(B323,'Suivi Dates'!C:S,17,FALSE))</f>
        <v/>
      </c>
      <c r="S323" s="86" t="str">
        <f>IF(B323="","",VLOOKUP(B323,'Suivi Dates'!C:V,20))</f>
        <v/>
      </c>
      <c r="T323" s="87">
        <f t="shared" si="29"/>
        <v>0</v>
      </c>
      <c r="U323" s="88"/>
      <c r="V323" s="85"/>
      <c r="W323" s="86"/>
      <c r="X323" s="87">
        <f t="shared" si="30"/>
        <v>0</v>
      </c>
      <c r="Y323" s="88"/>
      <c r="Z323" s="85"/>
      <c r="AA323" s="86"/>
      <c r="AB323" s="87">
        <f t="shared" si="31"/>
        <v>0</v>
      </c>
      <c r="AC323" s="88"/>
      <c r="AD323" s="85"/>
      <c r="AE323" s="86"/>
      <c r="AF323" s="87">
        <f t="shared" si="32"/>
        <v>0</v>
      </c>
      <c r="AG323" s="89">
        <f t="shared" si="33"/>
        <v>0</v>
      </c>
      <c r="AH323" s="90"/>
      <c r="AI323" s="91" t="str">
        <f>IF(G323="","",VLOOKUP(G323,#REF!,4,0))</f>
        <v/>
      </c>
      <c r="AJ323" s="92" t="str">
        <f>IF(G323="","",VLOOKUP(G323,#REF!,5,FALSE))</f>
        <v/>
      </c>
    </row>
    <row r="324" spans="1:36" x14ac:dyDescent="0.3">
      <c r="A324" s="79" t="str">
        <f>IF(B324="","",IF(G324="","",VLOOKUP(G324,#REF!,3,0)))</f>
        <v/>
      </c>
      <c r="B324" s="52"/>
      <c r="C324" s="52"/>
      <c r="D324" s="52"/>
      <c r="E324" s="52"/>
      <c r="F324" s="80"/>
      <c r="G324" s="81"/>
      <c r="H324" s="82"/>
      <c r="I324" s="20"/>
      <c r="J324" s="19"/>
      <c r="K324" s="20"/>
      <c r="L324" s="20"/>
      <c r="M324" s="80"/>
      <c r="N324" s="19"/>
      <c r="O324" s="6"/>
      <c r="P324" s="83" t="str">
        <f>IF(B324="","",VLOOKUP(B324,#REF!,17,FALSE))</f>
        <v/>
      </c>
      <c r="Q324" s="84" t="str">
        <f>IF(B324="","",VLOOKUP(B324,'Suivi Dates'!C:P,14,FALSE))</f>
        <v/>
      </c>
      <c r="R324" s="85" t="str">
        <f>IF(B324="","",VLOOKUP(B324,'Suivi Dates'!C:S,17,FALSE))</f>
        <v/>
      </c>
      <c r="S324" s="86" t="str">
        <f>IF(B324="","",VLOOKUP(B324,'Suivi Dates'!C:V,20))</f>
        <v/>
      </c>
      <c r="T324" s="87">
        <f t="shared" si="29"/>
        <v>0</v>
      </c>
      <c r="U324" s="88"/>
      <c r="V324" s="85"/>
      <c r="W324" s="86"/>
      <c r="X324" s="87">
        <f t="shared" si="30"/>
        <v>0</v>
      </c>
      <c r="Y324" s="88"/>
      <c r="Z324" s="85"/>
      <c r="AA324" s="86"/>
      <c r="AB324" s="87">
        <f t="shared" si="31"/>
        <v>0</v>
      </c>
      <c r="AC324" s="88"/>
      <c r="AD324" s="85"/>
      <c r="AE324" s="86"/>
      <c r="AF324" s="87">
        <f t="shared" si="32"/>
        <v>0</v>
      </c>
      <c r="AG324" s="89">
        <f t="shared" si="33"/>
        <v>0</v>
      </c>
      <c r="AH324" s="90"/>
      <c r="AI324" s="91" t="str">
        <f>IF(G324="","",VLOOKUP(G324,#REF!,4,0))</f>
        <v/>
      </c>
      <c r="AJ324" s="92" t="str">
        <f>IF(G324="","",VLOOKUP(G324,#REF!,5,FALSE))</f>
        <v/>
      </c>
    </row>
    <row r="325" spans="1:36" x14ac:dyDescent="0.3">
      <c r="A325" s="79" t="str">
        <f>IF(B325="","",IF(G325="","",VLOOKUP(G325,#REF!,3,0)))</f>
        <v/>
      </c>
      <c r="B325" s="52"/>
      <c r="C325" s="52"/>
      <c r="D325" s="52"/>
      <c r="E325" s="52"/>
      <c r="F325" s="80"/>
      <c r="G325" s="81"/>
      <c r="H325" s="82"/>
      <c r="I325" s="20"/>
      <c r="J325" s="19"/>
      <c r="K325" s="20"/>
      <c r="L325" s="20"/>
      <c r="M325" s="80"/>
      <c r="N325" s="19"/>
      <c r="O325" s="6"/>
      <c r="P325" s="83" t="str">
        <f>IF(B325="","",VLOOKUP(B325,#REF!,17,FALSE))</f>
        <v/>
      </c>
      <c r="Q325" s="84" t="str">
        <f>IF(B325="","",VLOOKUP(B325,'Suivi Dates'!C:P,14,FALSE))</f>
        <v/>
      </c>
      <c r="R325" s="85" t="str">
        <f>IF(B325="","",VLOOKUP(B325,'Suivi Dates'!C:S,17,FALSE))</f>
        <v/>
      </c>
      <c r="S325" s="86" t="str">
        <f>IF(B325="","",VLOOKUP(B325,'Suivi Dates'!C:V,20))</f>
        <v/>
      </c>
      <c r="T325" s="87">
        <f t="shared" ref="T325:T388" si="34">SUM(Q325:S325)</f>
        <v>0</v>
      </c>
      <c r="U325" s="88"/>
      <c r="V325" s="85"/>
      <c r="W325" s="86"/>
      <c r="X325" s="87">
        <f t="shared" ref="X325:X388" si="35">SUM(U325:W325)</f>
        <v>0</v>
      </c>
      <c r="Y325" s="88"/>
      <c r="Z325" s="85"/>
      <c r="AA325" s="86"/>
      <c r="AB325" s="87">
        <f t="shared" ref="AB325:AB388" si="36">SUM(Y325:AA325)</f>
        <v>0</v>
      </c>
      <c r="AC325" s="88"/>
      <c r="AD325" s="85"/>
      <c r="AE325" s="86"/>
      <c r="AF325" s="87">
        <f t="shared" ref="AF325:AF388" si="37">SUM(AC325:AE325)</f>
        <v>0</v>
      </c>
      <c r="AG325" s="89">
        <f t="shared" ref="AG325:AG388" si="38">T325+X325+AB325+AF325</f>
        <v>0</v>
      </c>
      <c r="AH325" s="90"/>
      <c r="AI325" s="91" t="str">
        <f>IF(G325="","",VLOOKUP(G325,#REF!,4,0))</f>
        <v/>
      </c>
      <c r="AJ325" s="92" t="str">
        <f>IF(G325="","",VLOOKUP(G325,#REF!,5,FALSE))</f>
        <v/>
      </c>
    </row>
    <row r="326" spans="1:36" x14ac:dyDescent="0.3">
      <c r="A326" s="79" t="str">
        <f>IF(B326="","",IF(G326="","",VLOOKUP(G326,#REF!,3,0)))</f>
        <v/>
      </c>
      <c r="B326" s="52"/>
      <c r="C326" s="52"/>
      <c r="D326" s="52"/>
      <c r="E326" s="52"/>
      <c r="F326" s="80"/>
      <c r="G326" s="81"/>
      <c r="H326" s="82"/>
      <c r="I326" s="20"/>
      <c r="J326" s="19"/>
      <c r="K326" s="20"/>
      <c r="L326" s="20"/>
      <c r="M326" s="80"/>
      <c r="N326" s="19"/>
      <c r="O326" s="6"/>
      <c r="P326" s="83" t="str">
        <f>IF(B326="","",VLOOKUP(B326,#REF!,17,FALSE))</f>
        <v/>
      </c>
      <c r="Q326" s="84" t="str">
        <f>IF(B326="","",VLOOKUP(B326,'Suivi Dates'!C:P,14,FALSE))</f>
        <v/>
      </c>
      <c r="R326" s="85" t="str">
        <f>IF(B326="","",VLOOKUP(B326,'Suivi Dates'!C:S,17,FALSE))</f>
        <v/>
      </c>
      <c r="S326" s="86" t="str">
        <f>IF(B326="","",VLOOKUP(B326,'Suivi Dates'!C:V,20))</f>
        <v/>
      </c>
      <c r="T326" s="87">
        <f t="shared" si="34"/>
        <v>0</v>
      </c>
      <c r="U326" s="88"/>
      <c r="V326" s="85"/>
      <c r="W326" s="86"/>
      <c r="X326" s="87">
        <f t="shared" si="35"/>
        <v>0</v>
      </c>
      <c r="Y326" s="88"/>
      <c r="Z326" s="85"/>
      <c r="AA326" s="86"/>
      <c r="AB326" s="87">
        <f t="shared" si="36"/>
        <v>0</v>
      </c>
      <c r="AC326" s="88"/>
      <c r="AD326" s="85"/>
      <c r="AE326" s="86"/>
      <c r="AF326" s="87">
        <f t="shared" si="37"/>
        <v>0</v>
      </c>
      <c r="AG326" s="89">
        <f t="shared" si="38"/>
        <v>0</v>
      </c>
      <c r="AH326" s="90"/>
      <c r="AI326" s="91" t="str">
        <f>IF(G326="","",VLOOKUP(G326,#REF!,4,0))</f>
        <v/>
      </c>
      <c r="AJ326" s="92" t="str">
        <f>IF(G326="","",VLOOKUP(G326,#REF!,5,FALSE))</f>
        <v/>
      </c>
    </row>
    <row r="327" spans="1:36" x14ac:dyDescent="0.3">
      <c r="A327" s="79" t="str">
        <f>IF(B327="","",IF(G327="","",VLOOKUP(G327,#REF!,3,0)))</f>
        <v/>
      </c>
      <c r="B327" s="52"/>
      <c r="C327" s="52"/>
      <c r="D327" s="52"/>
      <c r="E327" s="52"/>
      <c r="F327" s="80"/>
      <c r="G327" s="81"/>
      <c r="H327" s="82"/>
      <c r="I327" s="20"/>
      <c r="J327" s="19"/>
      <c r="K327" s="20"/>
      <c r="L327" s="20"/>
      <c r="M327" s="80"/>
      <c r="N327" s="19"/>
      <c r="O327" s="6"/>
      <c r="P327" s="83" t="str">
        <f>IF(B327="","",VLOOKUP(B327,#REF!,17,FALSE))</f>
        <v/>
      </c>
      <c r="Q327" s="84" t="str">
        <f>IF(B327="","",VLOOKUP(B327,'Suivi Dates'!C:P,14,FALSE))</f>
        <v/>
      </c>
      <c r="R327" s="85" t="str">
        <f>IF(B327="","",VLOOKUP(B327,'Suivi Dates'!C:S,17,FALSE))</f>
        <v/>
      </c>
      <c r="S327" s="86" t="str">
        <f>IF(B327="","",VLOOKUP(B327,'Suivi Dates'!C:V,20))</f>
        <v/>
      </c>
      <c r="T327" s="87">
        <f t="shared" si="34"/>
        <v>0</v>
      </c>
      <c r="U327" s="88"/>
      <c r="V327" s="85"/>
      <c r="W327" s="86"/>
      <c r="X327" s="87">
        <f t="shared" si="35"/>
        <v>0</v>
      </c>
      <c r="Y327" s="88"/>
      <c r="Z327" s="85"/>
      <c r="AA327" s="86"/>
      <c r="AB327" s="87">
        <f t="shared" si="36"/>
        <v>0</v>
      </c>
      <c r="AC327" s="88"/>
      <c r="AD327" s="85"/>
      <c r="AE327" s="86"/>
      <c r="AF327" s="87">
        <f t="shared" si="37"/>
        <v>0</v>
      </c>
      <c r="AG327" s="89">
        <f t="shared" si="38"/>
        <v>0</v>
      </c>
      <c r="AH327" s="90"/>
      <c r="AI327" s="91" t="str">
        <f>IF(G327="","",VLOOKUP(G327,#REF!,4,0))</f>
        <v/>
      </c>
      <c r="AJ327" s="92" t="str">
        <f>IF(G327="","",VLOOKUP(G327,#REF!,5,FALSE))</f>
        <v/>
      </c>
    </row>
    <row r="328" spans="1:36" x14ac:dyDescent="0.3">
      <c r="A328" s="79" t="str">
        <f>IF(B328="","",IF(G328="","",VLOOKUP(G328,#REF!,3,0)))</f>
        <v/>
      </c>
      <c r="B328" s="52"/>
      <c r="C328" s="52"/>
      <c r="D328" s="52"/>
      <c r="E328" s="52"/>
      <c r="F328" s="80"/>
      <c r="G328" s="81"/>
      <c r="H328" s="82"/>
      <c r="I328" s="20"/>
      <c r="J328" s="19"/>
      <c r="K328" s="20"/>
      <c r="L328" s="20"/>
      <c r="M328" s="80"/>
      <c r="N328" s="19"/>
      <c r="O328" s="6"/>
      <c r="P328" s="83" t="str">
        <f>IF(B328="","",VLOOKUP(B328,#REF!,17,FALSE))</f>
        <v/>
      </c>
      <c r="Q328" s="84" t="str">
        <f>IF(B328="","",VLOOKUP(B328,'Suivi Dates'!C:P,14,FALSE))</f>
        <v/>
      </c>
      <c r="R328" s="85" t="str">
        <f>IF(B328="","",VLOOKUP(B328,'Suivi Dates'!C:S,17,FALSE))</f>
        <v/>
      </c>
      <c r="S328" s="86" t="str">
        <f>IF(B328="","",VLOOKUP(B328,'Suivi Dates'!C:V,20))</f>
        <v/>
      </c>
      <c r="T328" s="87">
        <f t="shared" si="34"/>
        <v>0</v>
      </c>
      <c r="U328" s="88"/>
      <c r="V328" s="85"/>
      <c r="W328" s="86"/>
      <c r="X328" s="87">
        <f t="shared" si="35"/>
        <v>0</v>
      </c>
      <c r="Y328" s="88"/>
      <c r="Z328" s="85"/>
      <c r="AA328" s="86"/>
      <c r="AB328" s="87">
        <f t="shared" si="36"/>
        <v>0</v>
      </c>
      <c r="AC328" s="88"/>
      <c r="AD328" s="85"/>
      <c r="AE328" s="86"/>
      <c r="AF328" s="87">
        <f t="shared" si="37"/>
        <v>0</v>
      </c>
      <c r="AG328" s="89">
        <f t="shared" si="38"/>
        <v>0</v>
      </c>
      <c r="AH328" s="90"/>
      <c r="AI328" s="91" t="str">
        <f>IF(G328="","",VLOOKUP(G328,#REF!,4,0))</f>
        <v/>
      </c>
      <c r="AJ328" s="92" t="str">
        <f>IF(G328="","",VLOOKUP(G328,#REF!,5,FALSE))</f>
        <v/>
      </c>
    </row>
    <row r="329" spans="1:36" x14ac:dyDescent="0.3">
      <c r="A329" s="79" t="str">
        <f>IF(B329="","",IF(G329="","",VLOOKUP(G329,#REF!,3,0)))</f>
        <v/>
      </c>
      <c r="B329" s="52"/>
      <c r="C329" s="52"/>
      <c r="D329" s="52"/>
      <c r="E329" s="52"/>
      <c r="F329" s="80"/>
      <c r="G329" s="81"/>
      <c r="H329" s="82"/>
      <c r="I329" s="20"/>
      <c r="J329" s="19"/>
      <c r="K329" s="20"/>
      <c r="L329" s="20"/>
      <c r="M329" s="80"/>
      <c r="N329" s="19"/>
      <c r="O329" s="6"/>
      <c r="P329" s="83" t="str">
        <f>IF(B329="","",VLOOKUP(B329,#REF!,17,FALSE))</f>
        <v/>
      </c>
      <c r="Q329" s="84" t="str">
        <f>IF(B329="","",VLOOKUP(B329,'Suivi Dates'!C:P,14,FALSE))</f>
        <v/>
      </c>
      <c r="R329" s="85" t="str">
        <f>IF(B329="","",VLOOKUP(B329,'Suivi Dates'!C:S,17,FALSE))</f>
        <v/>
      </c>
      <c r="S329" s="86" t="str">
        <f>IF(B329="","",VLOOKUP(B329,'Suivi Dates'!C:V,20))</f>
        <v/>
      </c>
      <c r="T329" s="87">
        <f t="shared" si="34"/>
        <v>0</v>
      </c>
      <c r="U329" s="88"/>
      <c r="V329" s="85"/>
      <c r="W329" s="86"/>
      <c r="X329" s="87">
        <f t="shared" si="35"/>
        <v>0</v>
      </c>
      <c r="Y329" s="88"/>
      <c r="Z329" s="85"/>
      <c r="AA329" s="86"/>
      <c r="AB329" s="87">
        <f t="shared" si="36"/>
        <v>0</v>
      </c>
      <c r="AC329" s="88"/>
      <c r="AD329" s="85"/>
      <c r="AE329" s="86"/>
      <c r="AF329" s="87">
        <f t="shared" si="37"/>
        <v>0</v>
      </c>
      <c r="AG329" s="89">
        <f t="shared" si="38"/>
        <v>0</v>
      </c>
      <c r="AH329" s="90"/>
      <c r="AI329" s="91" t="str">
        <f>IF(G329="","",VLOOKUP(G329,#REF!,4,0))</f>
        <v/>
      </c>
      <c r="AJ329" s="92" t="str">
        <f>IF(G329="","",VLOOKUP(G329,#REF!,5,FALSE))</f>
        <v/>
      </c>
    </row>
    <row r="330" spans="1:36" x14ac:dyDescent="0.3">
      <c r="A330" s="79" t="str">
        <f>IF(B330="","",IF(G330="","",VLOOKUP(G330,#REF!,3,0)))</f>
        <v/>
      </c>
      <c r="B330" s="52"/>
      <c r="C330" s="52"/>
      <c r="D330" s="52"/>
      <c r="E330" s="52"/>
      <c r="F330" s="80"/>
      <c r="G330" s="81"/>
      <c r="H330" s="82"/>
      <c r="I330" s="20"/>
      <c r="J330" s="19"/>
      <c r="K330" s="20"/>
      <c r="L330" s="20"/>
      <c r="M330" s="80"/>
      <c r="N330" s="19"/>
      <c r="O330" s="6"/>
      <c r="P330" s="83" t="str">
        <f>IF(B330="","",VLOOKUP(B330,#REF!,17,FALSE))</f>
        <v/>
      </c>
      <c r="Q330" s="84" t="str">
        <f>IF(B330="","",VLOOKUP(B330,'Suivi Dates'!C:P,14,FALSE))</f>
        <v/>
      </c>
      <c r="R330" s="85" t="str">
        <f>IF(B330="","",VLOOKUP(B330,'Suivi Dates'!C:S,17,FALSE))</f>
        <v/>
      </c>
      <c r="S330" s="86" t="str">
        <f>IF(B330="","",VLOOKUP(B330,'Suivi Dates'!C:V,20))</f>
        <v/>
      </c>
      <c r="T330" s="87">
        <f t="shared" si="34"/>
        <v>0</v>
      </c>
      <c r="U330" s="88"/>
      <c r="V330" s="85"/>
      <c r="W330" s="86"/>
      <c r="X330" s="87">
        <f t="shared" si="35"/>
        <v>0</v>
      </c>
      <c r="Y330" s="88"/>
      <c r="Z330" s="85"/>
      <c r="AA330" s="86"/>
      <c r="AB330" s="87">
        <f t="shared" si="36"/>
        <v>0</v>
      </c>
      <c r="AC330" s="88"/>
      <c r="AD330" s="85"/>
      <c r="AE330" s="86"/>
      <c r="AF330" s="87">
        <f t="shared" si="37"/>
        <v>0</v>
      </c>
      <c r="AG330" s="89">
        <f t="shared" si="38"/>
        <v>0</v>
      </c>
      <c r="AH330" s="90"/>
      <c r="AI330" s="91" t="str">
        <f>IF(G330="","",VLOOKUP(G330,#REF!,4,0))</f>
        <v/>
      </c>
      <c r="AJ330" s="92" t="str">
        <f>IF(G330="","",VLOOKUP(G330,#REF!,5,FALSE))</f>
        <v/>
      </c>
    </row>
    <row r="331" spans="1:36" x14ac:dyDescent="0.3">
      <c r="A331" s="79" t="str">
        <f>IF(B331="","",IF(G331="","",VLOOKUP(G331,#REF!,3,0)))</f>
        <v/>
      </c>
      <c r="B331" s="52"/>
      <c r="C331" s="52"/>
      <c r="D331" s="52"/>
      <c r="E331" s="52"/>
      <c r="F331" s="80"/>
      <c r="G331" s="81"/>
      <c r="H331" s="82"/>
      <c r="I331" s="20"/>
      <c r="J331" s="19"/>
      <c r="K331" s="20"/>
      <c r="L331" s="20"/>
      <c r="M331" s="80"/>
      <c r="N331" s="19"/>
      <c r="O331" s="6"/>
      <c r="P331" s="83" t="str">
        <f>IF(B331="","",VLOOKUP(B331,#REF!,17,FALSE))</f>
        <v/>
      </c>
      <c r="Q331" s="84" t="str">
        <f>IF(B331="","",VLOOKUP(B331,'Suivi Dates'!C:P,14,FALSE))</f>
        <v/>
      </c>
      <c r="R331" s="85" t="str">
        <f>IF(B331="","",VLOOKUP(B331,'Suivi Dates'!C:S,17,FALSE))</f>
        <v/>
      </c>
      <c r="S331" s="86" t="str">
        <f>IF(B331="","",VLOOKUP(B331,'Suivi Dates'!C:V,20))</f>
        <v/>
      </c>
      <c r="T331" s="87">
        <f t="shared" si="34"/>
        <v>0</v>
      </c>
      <c r="U331" s="88"/>
      <c r="V331" s="85"/>
      <c r="W331" s="86"/>
      <c r="X331" s="87">
        <f t="shared" si="35"/>
        <v>0</v>
      </c>
      <c r="Y331" s="88"/>
      <c r="Z331" s="85"/>
      <c r="AA331" s="86"/>
      <c r="AB331" s="87">
        <f t="shared" si="36"/>
        <v>0</v>
      </c>
      <c r="AC331" s="88"/>
      <c r="AD331" s="85"/>
      <c r="AE331" s="86"/>
      <c r="AF331" s="87">
        <f t="shared" si="37"/>
        <v>0</v>
      </c>
      <c r="AG331" s="89">
        <f t="shared" si="38"/>
        <v>0</v>
      </c>
      <c r="AH331" s="90"/>
      <c r="AI331" s="91" t="str">
        <f>IF(G331="","",VLOOKUP(G331,#REF!,4,0))</f>
        <v/>
      </c>
      <c r="AJ331" s="92" t="str">
        <f>IF(G331="","",VLOOKUP(G331,#REF!,5,FALSE))</f>
        <v/>
      </c>
    </row>
    <row r="332" spans="1:36" x14ac:dyDescent="0.3">
      <c r="A332" s="79" t="str">
        <f>IF(B332="","",IF(G332="","",VLOOKUP(G332,#REF!,3,0)))</f>
        <v/>
      </c>
      <c r="B332" s="52"/>
      <c r="C332" s="52"/>
      <c r="D332" s="52"/>
      <c r="E332" s="52"/>
      <c r="F332" s="80"/>
      <c r="G332" s="81"/>
      <c r="H332" s="82"/>
      <c r="I332" s="20"/>
      <c r="J332" s="19"/>
      <c r="K332" s="20"/>
      <c r="L332" s="20"/>
      <c r="M332" s="80"/>
      <c r="N332" s="19"/>
      <c r="O332" s="6"/>
      <c r="P332" s="83" t="str">
        <f>IF(B332="","",VLOOKUP(B332,#REF!,17,FALSE))</f>
        <v/>
      </c>
      <c r="Q332" s="84" t="str">
        <f>IF(B332="","",VLOOKUP(B332,'Suivi Dates'!C:P,14,FALSE))</f>
        <v/>
      </c>
      <c r="R332" s="85" t="str">
        <f>IF(B332="","",VLOOKUP(B332,'Suivi Dates'!C:S,17,FALSE))</f>
        <v/>
      </c>
      <c r="S332" s="86" t="str">
        <f>IF(B332="","",VLOOKUP(B332,'Suivi Dates'!C:V,20))</f>
        <v/>
      </c>
      <c r="T332" s="87">
        <f t="shared" si="34"/>
        <v>0</v>
      </c>
      <c r="U332" s="88"/>
      <c r="V332" s="85"/>
      <c r="W332" s="86"/>
      <c r="X332" s="87">
        <f t="shared" si="35"/>
        <v>0</v>
      </c>
      <c r="Y332" s="88"/>
      <c r="Z332" s="85"/>
      <c r="AA332" s="86"/>
      <c r="AB332" s="87">
        <f t="shared" si="36"/>
        <v>0</v>
      </c>
      <c r="AC332" s="88"/>
      <c r="AD332" s="85"/>
      <c r="AE332" s="86"/>
      <c r="AF332" s="87">
        <f t="shared" si="37"/>
        <v>0</v>
      </c>
      <c r="AG332" s="89">
        <f t="shared" si="38"/>
        <v>0</v>
      </c>
      <c r="AH332" s="90"/>
      <c r="AI332" s="91" t="str">
        <f>IF(G332="","",VLOOKUP(G332,#REF!,4,0))</f>
        <v/>
      </c>
      <c r="AJ332" s="92" t="str">
        <f>IF(G332="","",VLOOKUP(G332,#REF!,5,FALSE))</f>
        <v/>
      </c>
    </row>
    <row r="333" spans="1:36" x14ac:dyDescent="0.3">
      <c r="A333" s="79" t="str">
        <f>IF(B333="","",IF(G333="","",VLOOKUP(G333,#REF!,3,0)))</f>
        <v/>
      </c>
      <c r="B333" s="52"/>
      <c r="C333" s="52"/>
      <c r="D333" s="52"/>
      <c r="E333" s="52"/>
      <c r="F333" s="80"/>
      <c r="G333" s="81"/>
      <c r="H333" s="82"/>
      <c r="I333" s="20"/>
      <c r="J333" s="19"/>
      <c r="K333" s="20"/>
      <c r="L333" s="20"/>
      <c r="M333" s="80"/>
      <c r="N333" s="19"/>
      <c r="O333" s="6"/>
      <c r="P333" s="83" t="str">
        <f>IF(B333="","",VLOOKUP(B333,#REF!,17,FALSE))</f>
        <v/>
      </c>
      <c r="Q333" s="84" t="str">
        <f>IF(B333="","",VLOOKUP(B333,'Suivi Dates'!C:P,14,FALSE))</f>
        <v/>
      </c>
      <c r="R333" s="85" t="str">
        <f>IF(B333="","",VLOOKUP(B333,'Suivi Dates'!C:S,17,FALSE))</f>
        <v/>
      </c>
      <c r="S333" s="86" t="str">
        <f>IF(B333="","",VLOOKUP(B333,'Suivi Dates'!C:V,20))</f>
        <v/>
      </c>
      <c r="T333" s="87">
        <f t="shared" si="34"/>
        <v>0</v>
      </c>
      <c r="U333" s="88"/>
      <c r="V333" s="85"/>
      <c r="W333" s="86"/>
      <c r="X333" s="87">
        <f t="shared" si="35"/>
        <v>0</v>
      </c>
      <c r="Y333" s="88"/>
      <c r="Z333" s="85"/>
      <c r="AA333" s="86"/>
      <c r="AB333" s="87">
        <f t="shared" si="36"/>
        <v>0</v>
      </c>
      <c r="AC333" s="88"/>
      <c r="AD333" s="85"/>
      <c r="AE333" s="86"/>
      <c r="AF333" s="87">
        <f t="shared" si="37"/>
        <v>0</v>
      </c>
      <c r="AG333" s="89">
        <f t="shared" si="38"/>
        <v>0</v>
      </c>
      <c r="AH333" s="90"/>
      <c r="AI333" s="91" t="str">
        <f>IF(G333="","",VLOOKUP(G333,#REF!,4,0))</f>
        <v/>
      </c>
      <c r="AJ333" s="92" t="str">
        <f>IF(G333="","",VLOOKUP(G333,#REF!,5,FALSE))</f>
        <v/>
      </c>
    </row>
    <row r="334" spans="1:36" x14ac:dyDescent="0.3">
      <c r="A334" s="79" t="str">
        <f>IF(B334="","",IF(G334="","",VLOOKUP(G334,#REF!,3,0)))</f>
        <v/>
      </c>
      <c r="B334" s="52"/>
      <c r="C334" s="52"/>
      <c r="D334" s="52"/>
      <c r="E334" s="52"/>
      <c r="F334" s="80"/>
      <c r="G334" s="81"/>
      <c r="H334" s="82"/>
      <c r="I334" s="20"/>
      <c r="J334" s="19"/>
      <c r="K334" s="20"/>
      <c r="L334" s="20"/>
      <c r="M334" s="80"/>
      <c r="N334" s="19"/>
      <c r="O334" s="6"/>
      <c r="P334" s="83" t="str">
        <f>IF(B334="","",VLOOKUP(B334,#REF!,17,FALSE))</f>
        <v/>
      </c>
      <c r="Q334" s="84" t="str">
        <f>IF(B334="","",VLOOKUP(B334,'Suivi Dates'!C:P,14,FALSE))</f>
        <v/>
      </c>
      <c r="R334" s="85" t="str">
        <f>IF(B334="","",VLOOKUP(B334,'Suivi Dates'!C:S,17,FALSE))</f>
        <v/>
      </c>
      <c r="S334" s="86" t="str">
        <f>IF(B334="","",VLOOKUP(B334,'Suivi Dates'!C:V,20))</f>
        <v/>
      </c>
      <c r="T334" s="87">
        <f t="shared" si="34"/>
        <v>0</v>
      </c>
      <c r="U334" s="88"/>
      <c r="V334" s="85"/>
      <c r="W334" s="86"/>
      <c r="X334" s="87">
        <f t="shared" si="35"/>
        <v>0</v>
      </c>
      <c r="Y334" s="88"/>
      <c r="Z334" s="85"/>
      <c r="AA334" s="86"/>
      <c r="AB334" s="87">
        <f t="shared" si="36"/>
        <v>0</v>
      </c>
      <c r="AC334" s="88"/>
      <c r="AD334" s="85"/>
      <c r="AE334" s="86"/>
      <c r="AF334" s="87">
        <f t="shared" si="37"/>
        <v>0</v>
      </c>
      <c r="AG334" s="89">
        <f t="shared" si="38"/>
        <v>0</v>
      </c>
      <c r="AH334" s="90"/>
      <c r="AI334" s="91" t="str">
        <f>IF(G334="","",VLOOKUP(G334,#REF!,4,0))</f>
        <v/>
      </c>
      <c r="AJ334" s="92" t="str">
        <f>IF(G334="","",VLOOKUP(G334,#REF!,5,FALSE))</f>
        <v/>
      </c>
    </row>
    <row r="335" spans="1:36" x14ac:dyDescent="0.3">
      <c r="A335" s="79" t="str">
        <f>IF(B335="","",IF(G335="","",VLOOKUP(G335,#REF!,3,0)))</f>
        <v/>
      </c>
      <c r="B335" s="52"/>
      <c r="C335" s="52"/>
      <c r="D335" s="52"/>
      <c r="E335" s="52"/>
      <c r="F335" s="80"/>
      <c r="G335" s="81"/>
      <c r="H335" s="82"/>
      <c r="I335" s="20"/>
      <c r="J335" s="19"/>
      <c r="K335" s="20"/>
      <c r="L335" s="20"/>
      <c r="M335" s="80"/>
      <c r="N335" s="19"/>
      <c r="O335" s="6"/>
      <c r="P335" s="83" t="str">
        <f>IF(B335="","",VLOOKUP(B335,#REF!,17,FALSE))</f>
        <v/>
      </c>
      <c r="Q335" s="84" t="str">
        <f>IF(B335="","",VLOOKUP(B335,'Suivi Dates'!C:P,14,FALSE))</f>
        <v/>
      </c>
      <c r="R335" s="85" t="str">
        <f>IF(B335="","",VLOOKUP(B335,'Suivi Dates'!C:S,17,FALSE))</f>
        <v/>
      </c>
      <c r="S335" s="86" t="str">
        <f>IF(B335="","",VLOOKUP(B335,'Suivi Dates'!C:V,20))</f>
        <v/>
      </c>
      <c r="T335" s="87">
        <f t="shared" si="34"/>
        <v>0</v>
      </c>
      <c r="U335" s="88"/>
      <c r="V335" s="85"/>
      <c r="W335" s="86"/>
      <c r="X335" s="87">
        <f t="shared" si="35"/>
        <v>0</v>
      </c>
      <c r="Y335" s="88"/>
      <c r="Z335" s="85"/>
      <c r="AA335" s="86"/>
      <c r="AB335" s="87">
        <f t="shared" si="36"/>
        <v>0</v>
      </c>
      <c r="AC335" s="88"/>
      <c r="AD335" s="85"/>
      <c r="AE335" s="86"/>
      <c r="AF335" s="87">
        <f t="shared" si="37"/>
        <v>0</v>
      </c>
      <c r="AG335" s="89">
        <f t="shared" si="38"/>
        <v>0</v>
      </c>
      <c r="AH335" s="90"/>
      <c r="AI335" s="91" t="str">
        <f>IF(G335="","",VLOOKUP(G335,#REF!,4,0))</f>
        <v/>
      </c>
      <c r="AJ335" s="92" t="str">
        <f>IF(G335="","",VLOOKUP(G335,#REF!,5,FALSE))</f>
        <v/>
      </c>
    </row>
    <row r="336" spans="1:36" x14ac:dyDescent="0.3">
      <c r="A336" s="79" t="str">
        <f>IF(B336="","",IF(G336="","",VLOOKUP(G336,#REF!,3,0)))</f>
        <v/>
      </c>
      <c r="B336" s="52"/>
      <c r="C336" s="52"/>
      <c r="D336" s="52"/>
      <c r="E336" s="52"/>
      <c r="F336" s="80"/>
      <c r="G336" s="81"/>
      <c r="H336" s="82"/>
      <c r="I336" s="20"/>
      <c r="J336" s="19"/>
      <c r="K336" s="20"/>
      <c r="L336" s="20"/>
      <c r="M336" s="80"/>
      <c r="N336" s="19"/>
      <c r="O336" s="6"/>
      <c r="P336" s="83" t="str">
        <f>IF(B336="","",VLOOKUP(B336,#REF!,17,FALSE))</f>
        <v/>
      </c>
      <c r="Q336" s="84" t="str">
        <f>IF(B336="","",VLOOKUP(B336,'Suivi Dates'!C:P,14,FALSE))</f>
        <v/>
      </c>
      <c r="R336" s="85" t="str">
        <f>IF(B336="","",VLOOKUP(B336,'Suivi Dates'!C:S,17,FALSE))</f>
        <v/>
      </c>
      <c r="S336" s="86" t="str">
        <f>IF(B336="","",VLOOKUP(B336,'Suivi Dates'!C:V,20))</f>
        <v/>
      </c>
      <c r="T336" s="87">
        <f t="shared" si="34"/>
        <v>0</v>
      </c>
      <c r="U336" s="88"/>
      <c r="V336" s="85"/>
      <c r="W336" s="86"/>
      <c r="X336" s="87">
        <f t="shared" si="35"/>
        <v>0</v>
      </c>
      <c r="Y336" s="88"/>
      <c r="Z336" s="85"/>
      <c r="AA336" s="86"/>
      <c r="AB336" s="87">
        <f t="shared" si="36"/>
        <v>0</v>
      </c>
      <c r="AC336" s="88"/>
      <c r="AD336" s="85"/>
      <c r="AE336" s="86"/>
      <c r="AF336" s="87">
        <f t="shared" si="37"/>
        <v>0</v>
      </c>
      <c r="AG336" s="89">
        <f t="shared" si="38"/>
        <v>0</v>
      </c>
      <c r="AH336" s="90"/>
      <c r="AI336" s="91" t="str">
        <f>IF(G336="","",VLOOKUP(G336,#REF!,4,0))</f>
        <v/>
      </c>
      <c r="AJ336" s="92" t="str">
        <f>IF(G336="","",VLOOKUP(G336,#REF!,5,FALSE))</f>
        <v/>
      </c>
    </row>
    <row r="337" spans="1:36" x14ac:dyDescent="0.3">
      <c r="A337" s="79" t="str">
        <f>IF(B337="","",IF(G337="","",VLOOKUP(G337,#REF!,3,0)))</f>
        <v/>
      </c>
      <c r="B337" s="52"/>
      <c r="C337" s="52"/>
      <c r="D337" s="52"/>
      <c r="E337" s="52"/>
      <c r="F337" s="80"/>
      <c r="G337" s="81"/>
      <c r="H337" s="82"/>
      <c r="I337" s="20"/>
      <c r="J337" s="19"/>
      <c r="K337" s="20"/>
      <c r="L337" s="20"/>
      <c r="M337" s="80"/>
      <c r="N337" s="19"/>
      <c r="O337" s="6"/>
      <c r="P337" s="83" t="str">
        <f>IF(B337="","",VLOOKUP(B337,#REF!,17,FALSE))</f>
        <v/>
      </c>
      <c r="Q337" s="84" t="str">
        <f>IF(B337="","",VLOOKUP(B337,'Suivi Dates'!C:P,14,FALSE))</f>
        <v/>
      </c>
      <c r="R337" s="85" t="str">
        <f>IF(B337="","",VLOOKUP(B337,'Suivi Dates'!C:S,17,FALSE))</f>
        <v/>
      </c>
      <c r="S337" s="86" t="str">
        <f>IF(B337="","",VLOOKUP(B337,'Suivi Dates'!C:V,20))</f>
        <v/>
      </c>
      <c r="T337" s="87">
        <f t="shared" si="34"/>
        <v>0</v>
      </c>
      <c r="U337" s="88"/>
      <c r="V337" s="85"/>
      <c r="W337" s="86"/>
      <c r="X337" s="87">
        <f t="shared" si="35"/>
        <v>0</v>
      </c>
      <c r="Y337" s="88"/>
      <c r="Z337" s="85"/>
      <c r="AA337" s="86"/>
      <c r="AB337" s="87">
        <f t="shared" si="36"/>
        <v>0</v>
      </c>
      <c r="AC337" s="88"/>
      <c r="AD337" s="85"/>
      <c r="AE337" s="86"/>
      <c r="AF337" s="87">
        <f t="shared" si="37"/>
        <v>0</v>
      </c>
      <c r="AG337" s="89">
        <f t="shared" si="38"/>
        <v>0</v>
      </c>
      <c r="AH337" s="90"/>
      <c r="AI337" s="91" t="str">
        <f>IF(G337="","",VLOOKUP(G337,#REF!,4,0))</f>
        <v/>
      </c>
      <c r="AJ337" s="92" t="str">
        <f>IF(G337="","",VLOOKUP(G337,#REF!,5,FALSE))</f>
        <v/>
      </c>
    </row>
    <row r="338" spans="1:36" x14ac:dyDescent="0.3">
      <c r="A338" s="79" t="str">
        <f>IF(B338="","",IF(G338="","",VLOOKUP(G338,#REF!,3,0)))</f>
        <v/>
      </c>
      <c r="B338" s="52"/>
      <c r="C338" s="52"/>
      <c r="D338" s="52"/>
      <c r="E338" s="52"/>
      <c r="F338" s="80"/>
      <c r="G338" s="81"/>
      <c r="H338" s="82"/>
      <c r="I338" s="20"/>
      <c r="J338" s="19"/>
      <c r="K338" s="20"/>
      <c r="L338" s="20"/>
      <c r="M338" s="80"/>
      <c r="N338" s="19"/>
      <c r="O338" s="6"/>
      <c r="P338" s="83" t="str">
        <f>IF(B338="","",VLOOKUP(B338,#REF!,17,FALSE))</f>
        <v/>
      </c>
      <c r="Q338" s="84" t="str">
        <f>IF(B338="","",VLOOKUP(B338,'Suivi Dates'!C:P,14,FALSE))</f>
        <v/>
      </c>
      <c r="R338" s="85" t="str">
        <f>IF(B338="","",VLOOKUP(B338,'Suivi Dates'!C:S,17,FALSE))</f>
        <v/>
      </c>
      <c r="S338" s="86" t="str">
        <f>IF(B338="","",VLOOKUP(B338,'Suivi Dates'!C:V,20))</f>
        <v/>
      </c>
      <c r="T338" s="87">
        <f t="shared" si="34"/>
        <v>0</v>
      </c>
      <c r="U338" s="88"/>
      <c r="V338" s="85"/>
      <c r="W338" s="86"/>
      <c r="X338" s="87">
        <f t="shared" si="35"/>
        <v>0</v>
      </c>
      <c r="Y338" s="88"/>
      <c r="Z338" s="85"/>
      <c r="AA338" s="86"/>
      <c r="AB338" s="87">
        <f t="shared" si="36"/>
        <v>0</v>
      </c>
      <c r="AC338" s="88"/>
      <c r="AD338" s="85"/>
      <c r="AE338" s="86"/>
      <c r="AF338" s="87">
        <f t="shared" si="37"/>
        <v>0</v>
      </c>
      <c r="AG338" s="89">
        <f t="shared" si="38"/>
        <v>0</v>
      </c>
      <c r="AH338" s="90"/>
      <c r="AI338" s="91" t="str">
        <f>IF(G338="","",VLOOKUP(G338,#REF!,4,0))</f>
        <v/>
      </c>
      <c r="AJ338" s="92" t="str">
        <f>IF(G338="","",VLOOKUP(G338,#REF!,5,FALSE))</f>
        <v/>
      </c>
    </row>
    <row r="339" spans="1:36" x14ac:dyDescent="0.3">
      <c r="A339" s="79" t="str">
        <f>IF(B339="","",IF(G339="","",VLOOKUP(G339,#REF!,3,0)))</f>
        <v/>
      </c>
      <c r="B339" s="52"/>
      <c r="C339" s="52"/>
      <c r="D339" s="52"/>
      <c r="E339" s="52"/>
      <c r="F339" s="80"/>
      <c r="G339" s="81"/>
      <c r="H339" s="82"/>
      <c r="I339" s="20"/>
      <c r="J339" s="19"/>
      <c r="K339" s="20"/>
      <c r="L339" s="20"/>
      <c r="M339" s="80"/>
      <c r="N339" s="19"/>
      <c r="O339" s="6"/>
      <c r="P339" s="83" t="str">
        <f>IF(B339="","",VLOOKUP(B339,#REF!,17,FALSE))</f>
        <v/>
      </c>
      <c r="Q339" s="84" t="str">
        <f>IF(B339="","",VLOOKUP(B339,'Suivi Dates'!C:P,14,FALSE))</f>
        <v/>
      </c>
      <c r="R339" s="85" t="str">
        <f>IF(B339="","",VLOOKUP(B339,'Suivi Dates'!C:S,17,FALSE))</f>
        <v/>
      </c>
      <c r="S339" s="86" t="str">
        <f>IF(B339="","",VLOOKUP(B339,'Suivi Dates'!C:V,20))</f>
        <v/>
      </c>
      <c r="T339" s="87">
        <f t="shared" si="34"/>
        <v>0</v>
      </c>
      <c r="U339" s="88"/>
      <c r="V339" s="85"/>
      <c r="W339" s="86"/>
      <c r="X339" s="87">
        <f t="shared" si="35"/>
        <v>0</v>
      </c>
      <c r="Y339" s="88"/>
      <c r="Z339" s="85"/>
      <c r="AA339" s="86"/>
      <c r="AB339" s="87">
        <f t="shared" si="36"/>
        <v>0</v>
      </c>
      <c r="AC339" s="88"/>
      <c r="AD339" s="85"/>
      <c r="AE339" s="86"/>
      <c r="AF339" s="87">
        <f t="shared" si="37"/>
        <v>0</v>
      </c>
      <c r="AG339" s="89">
        <f t="shared" si="38"/>
        <v>0</v>
      </c>
      <c r="AH339" s="90"/>
      <c r="AI339" s="91" t="str">
        <f>IF(G339="","",VLOOKUP(G339,#REF!,4,0))</f>
        <v/>
      </c>
      <c r="AJ339" s="92" t="str">
        <f>IF(G339="","",VLOOKUP(G339,#REF!,5,FALSE))</f>
        <v/>
      </c>
    </row>
    <row r="340" spans="1:36" x14ac:dyDescent="0.3">
      <c r="A340" s="79" t="str">
        <f>IF(B340="","",IF(G340="","",VLOOKUP(G340,#REF!,3,0)))</f>
        <v/>
      </c>
      <c r="B340" s="52"/>
      <c r="C340" s="52"/>
      <c r="D340" s="52"/>
      <c r="E340" s="52"/>
      <c r="F340" s="80"/>
      <c r="G340" s="81"/>
      <c r="H340" s="82"/>
      <c r="I340" s="20"/>
      <c r="J340" s="19"/>
      <c r="K340" s="20"/>
      <c r="L340" s="20"/>
      <c r="M340" s="80"/>
      <c r="N340" s="19"/>
      <c r="O340" s="6"/>
      <c r="P340" s="83" t="str">
        <f>IF(B340="","",VLOOKUP(B340,#REF!,17,FALSE))</f>
        <v/>
      </c>
      <c r="Q340" s="84" t="str">
        <f>IF(B340="","",VLOOKUP(B340,'Suivi Dates'!C:P,14,FALSE))</f>
        <v/>
      </c>
      <c r="R340" s="85" t="str">
        <f>IF(B340="","",VLOOKUP(B340,'Suivi Dates'!C:S,17,FALSE))</f>
        <v/>
      </c>
      <c r="S340" s="86" t="str">
        <f>IF(B340="","",VLOOKUP(B340,'Suivi Dates'!C:V,20))</f>
        <v/>
      </c>
      <c r="T340" s="87">
        <f t="shared" si="34"/>
        <v>0</v>
      </c>
      <c r="U340" s="88"/>
      <c r="V340" s="85"/>
      <c r="W340" s="86"/>
      <c r="X340" s="87">
        <f t="shared" si="35"/>
        <v>0</v>
      </c>
      <c r="Y340" s="88"/>
      <c r="Z340" s="85"/>
      <c r="AA340" s="86"/>
      <c r="AB340" s="87">
        <f t="shared" si="36"/>
        <v>0</v>
      </c>
      <c r="AC340" s="88"/>
      <c r="AD340" s="85"/>
      <c r="AE340" s="86"/>
      <c r="AF340" s="87">
        <f t="shared" si="37"/>
        <v>0</v>
      </c>
      <c r="AG340" s="89">
        <f t="shared" si="38"/>
        <v>0</v>
      </c>
      <c r="AH340" s="90"/>
      <c r="AI340" s="91" t="str">
        <f>IF(G340="","",VLOOKUP(G340,#REF!,4,0))</f>
        <v/>
      </c>
      <c r="AJ340" s="92" t="str">
        <f>IF(G340="","",VLOOKUP(G340,#REF!,5,FALSE))</f>
        <v/>
      </c>
    </row>
    <row r="341" spans="1:36" x14ac:dyDescent="0.3">
      <c r="A341" s="79" t="str">
        <f>IF(B341="","",IF(G341="","",VLOOKUP(G341,#REF!,3,0)))</f>
        <v/>
      </c>
      <c r="B341" s="52"/>
      <c r="C341" s="52"/>
      <c r="D341" s="52"/>
      <c r="E341" s="52"/>
      <c r="F341" s="80"/>
      <c r="G341" s="81"/>
      <c r="H341" s="82"/>
      <c r="I341" s="20"/>
      <c r="J341" s="19"/>
      <c r="K341" s="20"/>
      <c r="L341" s="20"/>
      <c r="M341" s="80"/>
      <c r="N341" s="19"/>
      <c r="O341" s="6"/>
      <c r="P341" s="83" t="str">
        <f>IF(B341="","",VLOOKUP(B341,#REF!,17,FALSE))</f>
        <v/>
      </c>
      <c r="Q341" s="84" t="str">
        <f>IF(B341="","",VLOOKUP(B341,'Suivi Dates'!C:P,14,FALSE))</f>
        <v/>
      </c>
      <c r="R341" s="85" t="str">
        <f>IF(B341="","",VLOOKUP(B341,'Suivi Dates'!C:S,17,FALSE))</f>
        <v/>
      </c>
      <c r="S341" s="86" t="str">
        <f>IF(B341="","",VLOOKUP(B341,'Suivi Dates'!C:V,20))</f>
        <v/>
      </c>
      <c r="T341" s="87">
        <f t="shared" si="34"/>
        <v>0</v>
      </c>
      <c r="U341" s="88"/>
      <c r="V341" s="85"/>
      <c r="W341" s="86"/>
      <c r="X341" s="87">
        <f t="shared" si="35"/>
        <v>0</v>
      </c>
      <c r="Y341" s="88"/>
      <c r="Z341" s="85"/>
      <c r="AA341" s="86"/>
      <c r="AB341" s="87">
        <f t="shared" si="36"/>
        <v>0</v>
      </c>
      <c r="AC341" s="88"/>
      <c r="AD341" s="85"/>
      <c r="AE341" s="86"/>
      <c r="AF341" s="87">
        <f t="shared" si="37"/>
        <v>0</v>
      </c>
      <c r="AG341" s="89">
        <f t="shared" si="38"/>
        <v>0</v>
      </c>
      <c r="AH341" s="90"/>
      <c r="AI341" s="91" t="str">
        <f>IF(G341="","",VLOOKUP(G341,#REF!,4,0))</f>
        <v/>
      </c>
      <c r="AJ341" s="92" t="str">
        <f>IF(G341="","",VLOOKUP(G341,#REF!,5,FALSE))</f>
        <v/>
      </c>
    </row>
    <row r="342" spans="1:36" x14ac:dyDescent="0.3">
      <c r="A342" s="79" t="str">
        <f>IF(B342="","",IF(G342="","",VLOOKUP(G342,#REF!,3,0)))</f>
        <v/>
      </c>
      <c r="B342" s="52"/>
      <c r="C342" s="52"/>
      <c r="D342" s="52"/>
      <c r="E342" s="52"/>
      <c r="F342" s="80"/>
      <c r="G342" s="81"/>
      <c r="H342" s="82"/>
      <c r="I342" s="20"/>
      <c r="J342" s="19"/>
      <c r="K342" s="20"/>
      <c r="L342" s="20"/>
      <c r="M342" s="80"/>
      <c r="N342" s="19"/>
      <c r="O342" s="6"/>
      <c r="P342" s="83" t="str">
        <f>IF(B342="","",VLOOKUP(B342,#REF!,17,FALSE))</f>
        <v/>
      </c>
      <c r="Q342" s="84" t="str">
        <f>IF(B342="","",VLOOKUP(B342,'Suivi Dates'!C:P,14,FALSE))</f>
        <v/>
      </c>
      <c r="R342" s="85" t="str">
        <f>IF(B342="","",VLOOKUP(B342,'Suivi Dates'!C:S,17,FALSE))</f>
        <v/>
      </c>
      <c r="S342" s="86" t="str">
        <f>IF(B342="","",VLOOKUP(B342,'Suivi Dates'!C:V,20))</f>
        <v/>
      </c>
      <c r="T342" s="87">
        <f t="shared" si="34"/>
        <v>0</v>
      </c>
      <c r="U342" s="88"/>
      <c r="V342" s="85"/>
      <c r="W342" s="86"/>
      <c r="X342" s="87">
        <f t="shared" si="35"/>
        <v>0</v>
      </c>
      <c r="Y342" s="88"/>
      <c r="Z342" s="85"/>
      <c r="AA342" s="86"/>
      <c r="AB342" s="87">
        <f t="shared" si="36"/>
        <v>0</v>
      </c>
      <c r="AC342" s="88"/>
      <c r="AD342" s="85"/>
      <c r="AE342" s="86"/>
      <c r="AF342" s="87">
        <f t="shared" si="37"/>
        <v>0</v>
      </c>
      <c r="AG342" s="89">
        <f t="shared" si="38"/>
        <v>0</v>
      </c>
      <c r="AH342" s="90"/>
      <c r="AI342" s="91" t="str">
        <f>IF(G342="","",VLOOKUP(G342,#REF!,4,0))</f>
        <v/>
      </c>
      <c r="AJ342" s="92" t="str">
        <f>IF(G342="","",VLOOKUP(G342,#REF!,5,FALSE))</f>
        <v/>
      </c>
    </row>
    <row r="343" spans="1:36" x14ac:dyDescent="0.3">
      <c r="A343" s="79" t="str">
        <f>IF(B343="","",IF(G343="","",VLOOKUP(G343,#REF!,3,0)))</f>
        <v/>
      </c>
      <c r="B343" s="52"/>
      <c r="C343" s="52"/>
      <c r="D343" s="52"/>
      <c r="E343" s="52"/>
      <c r="F343" s="80"/>
      <c r="G343" s="81"/>
      <c r="H343" s="82"/>
      <c r="I343" s="20"/>
      <c r="J343" s="19"/>
      <c r="K343" s="20"/>
      <c r="L343" s="20"/>
      <c r="M343" s="80"/>
      <c r="N343" s="19"/>
      <c r="O343" s="6"/>
      <c r="P343" s="83" t="str">
        <f>IF(B343="","",VLOOKUP(B343,#REF!,17,FALSE))</f>
        <v/>
      </c>
      <c r="Q343" s="84" t="str">
        <f>IF(B343="","",VLOOKUP(B343,'Suivi Dates'!C:P,14,FALSE))</f>
        <v/>
      </c>
      <c r="R343" s="85" t="str">
        <f>IF(B343="","",VLOOKUP(B343,'Suivi Dates'!C:S,17,FALSE))</f>
        <v/>
      </c>
      <c r="S343" s="86" t="str">
        <f>IF(B343="","",VLOOKUP(B343,'Suivi Dates'!C:V,20))</f>
        <v/>
      </c>
      <c r="T343" s="87">
        <f t="shared" si="34"/>
        <v>0</v>
      </c>
      <c r="U343" s="88"/>
      <c r="V343" s="85"/>
      <c r="W343" s="86"/>
      <c r="X343" s="87">
        <f t="shared" si="35"/>
        <v>0</v>
      </c>
      <c r="Y343" s="88"/>
      <c r="Z343" s="85"/>
      <c r="AA343" s="86"/>
      <c r="AB343" s="87">
        <f t="shared" si="36"/>
        <v>0</v>
      </c>
      <c r="AC343" s="88"/>
      <c r="AD343" s="85"/>
      <c r="AE343" s="86"/>
      <c r="AF343" s="87">
        <f t="shared" si="37"/>
        <v>0</v>
      </c>
      <c r="AG343" s="89">
        <f t="shared" si="38"/>
        <v>0</v>
      </c>
      <c r="AH343" s="90"/>
      <c r="AI343" s="91" t="str">
        <f>IF(G343="","",VLOOKUP(G343,#REF!,4,0))</f>
        <v/>
      </c>
      <c r="AJ343" s="92" t="str">
        <f>IF(G343="","",VLOOKUP(G343,#REF!,5,FALSE))</f>
        <v/>
      </c>
    </row>
    <row r="344" spans="1:36" x14ac:dyDescent="0.3">
      <c r="A344" s="79" t="str">
        <f>IF(B344="","",IF(G344="","",VLOOKUP(G344,#REF!,3,0)))</f>
        <v/>
      </c>
      <c r="B344" s="52"/>
      <c r="C344" s="52"/>
      <c r="D344" s="52"/>
      <c r="E344" s="52"/>
      <c r="F344" s="80"/>
      <c r="G344" s="81"/>
      <c r="H344" s="82"/>
      <c r="I344" s="20"/>
      <c r="J344" s="19"/>
      <c r="K344" s="20"/>
      <c r="L344" s="20"/>
      <c r="M344" s="80"/>
      <c r="N344" s="19"/>
      <c r="O344" s="6"/>
      <c r="P344" s="83" t="str">
        <f>IF(B344="","",VLOOKUP(B344,#REF!,17,FALSE))</f>
        <v/>
      </c>
      <c r="Q344" s="84" t="str">
        <f>IF(B344="","",VLOOKUP(B344,'Suivi Dates'!C:P,14,FALSE))</f>
        <v/>
      </c>
      <c r="R344" s="85" t="str">
        <f>IF(B344="","",VLOOKUP(B344,'Suivi Dates'!C:S,17,FALSE))</f>
        <v/>
      </c>
      <c r="S344" s="86" t="str">
        <f>IF(B344="","",VLOOKUP(B344,'Suivi Dates'!C:V,20))</f>
        <v/>
      </c>
      <c r="T344" s="87">
        <f t="shared" si="34"/>
        <v>0</v>
      </c>
      <c r="U344" s="88"/>
      <c r="V344" s="85"/>
      <c r="W344" s="86"/>
      <c r="X344" s="87">
        <f t="shared" si="35"/>
        <v>0</v>
      </c>
      <c r="Y344" s="88"/>
      <c r="Z344" s="85"/>
      <c r="AA344" s="86"/>
      <c r="AB344" s="87">
        <f t="shared" si="36"/>
        <v>0</v>
      </c>
      <c r="AC344" s="88"/>
      <c r="AD344" s="85"/>
      <c r="AE344" s="86"/>
      <c r="AF344" s="87">
        <f t="shared" si="37"/>
        <v>0</v>
      </c>
      <c r="AG344" s="89">
        <f t="shared" si="38"/>
        <v>0</v>
      </c>
      <c r="AH344" s="90"/>
      <c r="AI344" s="91" t="str">
        <f>IF(G344="","",VLOOKUP(G344,#REF!,4,0))</f>
        <v/>
      </c>
      <c r="AJ344" s="92" t="str">
        <f>IF(G344="","",VLOOKUP(G344,#REF!,5,FALSE))</f>
        <v/>
      </c>
    </row>
    <row r="345" spans="1:36" x14ac:dyDescent="0.3">
      <c r="A345" s="79" t="str">
        <f>IF(B345="","",IF(G345="","",VLOOKUP(G345,#REF!,3,0)))</f>
        <v/>
      </c>
      <c r="B345" s="52"/>
      <c r="C345" s="52"/>
      <c r="D345" s="52"/>
      <c r="E345" s="52"/>
      <c r="F345" s="80"/>
      <c r="G345" s="81"/>
      <c r="H345" s="82"/>
      <c r="I345" s="20"/>
      <c r="J345" s="19"/>
      <c r="K345" s="20"/>
      <c r="L345" s="20"/>
      <c r="M345" s="80"/>
      <c r="N345" s="19"/>
      <c r="O345" s="6"/>
      <c r="P345" s="83" t="str">
        <f>IF(B345="","",VLOOKUP(B345,#REF!,17,FALSE))</f>
        <v/>
      </c>
      <c r="Q345" s="84" t="str">
        <f>IF(B345="","",VLOOKUP(B345,'Suivi Dates'!C:P,14,FALSE))</f>
        <v/>
      </c>
      <c r="R345" s="85" t="str">
        <f>IF(B345="","",VLOOKUP(B345,'Suivi Dates'!C:S,17,FALSE))</f>
        <v/>
      </c>
      <c r="S345" s="86" t="str">
        <f>IF(B345="","",VLOOKUP(B345,'Suivi Dates'!C:V,20))</f>
        <v/>
      </c>
      <c r="T345" s="87">
        <f t="shared" si="34"/>
        <v>0</v>
      </c>
      <c r="U345" s="88"/>
      <c r="V345" s="85"/>
      <c r="W345" s="86"/>
      <c r="X345" s="87">
        <f t="shared" si="35"/>
        <v>0</v>
      </c>
      <c r="Y345" s="88"/>
      <c r="Z345" s="85"/>
      <c r="AA345" s="86"/>
      <c r="AB345" s="87">
        <f t="shared" si="36"/>
        <v>0</v>
      </c>
      <c r="AC345" s="88"/>
      <c r="AD345" s="85"/>
      <c r="AE345" s="86"/>
      <c r="AF345" s="87">
        <f t="shared" si="37"/>
        <v>0</v>
      </c>
      <c r="AG345" s="89">
        <f t="shared" si="38"/>
        <v>0</v>
      </c>
      <c r="AH345" s="90"/>
      <c r="AI345" s="91" t="str">
        <f>IF(G345="","",VLOOKUP(G345,#REF!,4,0))</f>
        <v/>
      </c>
      <c r="AJ345" s="92" t="str">
        <f>IF(G345="","",VLOOKUP(G345,#REF!,5,FALSE))</f>
        <v/>
      </c>
    </row>
    <row r="346" spans="1:36" x14ac:dyDescent="0.3">
      <c r="A346" s="79" t="str">
        <f>IF(B346="","",IF(G346="","",VLOOKUP(G346,#REF!,3,0)))</f>
        <v/>
      </c>
      <c r="B346" s="52"/>
      <c r="C346" s="52"/>
      <c r="D346" s="52"/>
      <c r="E346" s="52"/>
      <c r="F346" s="80"/>
      <c r="G346" s="81"/>
      <c r="H346" s="82"/>
      <c r="I346" s="20"/>
      <c r="J346" s="19"/>
      <c r="K346" s="20"/>
      <c r="L346" s="20"/>
      <c r="M346" s="80"/>
      <c r="N346" s="19"/>
      <c r="O346" s="6"/>
      <c r="P346" s="83" t="str">
        <f>IF(B346="","",VLOOKUP(B346,#REF!,17,FALSE))</f>
        <v/>
      </c>
      <c r="Q346" s="84" t="str">
        <f>IF(B346="","",VLOOKUP(B346,'Suivi Dates'!C:P,14,FALSE))</f>
        <v/>
      </c>
      <c r="R346" s="85" t="str">
        <f>IF(B346="","",VLOOKUP(B346,'Suivi Dates'!C:S,17,FALSE))</f>
        <v/>
      </c>
      <c r="S346" s="86" t="str">
        <f>IF(B346="","",VLOOKUP(B346,'Suivi Dates'!C:V,20))</f>
        <v/>
      </c>
      <c r="T346" s="87">
        <f t="shared" si="34"/>
        <v>0</v>
      </c>
      <c r="U346" s="88"/>
      <c r="V346" s="85"/>
      <c r="W346" s="86"/>
      <c r="X346" s="87">
        <f t="shared" si="35"/>
        <v>0</v>
      </c>
      <c r="Y346" s="88"/>
      <c r="Z346" s="85"/>
      <c r="AA346" s="86"/>
      <c r="AB346" s="87">
        <f t="shared" si="36"/>
        <v>0</v>
      </c>
      <c r="AC346" s="88"/>
      <c r="AD346" s="85"/>
      <c r="AE346" s="86"/>
      <c r="AF346" s="87">
        <f t="shared" si="37"/>
        <v>0</v>
      </c>
      <c r="AG346" s="89">
        <f t="shared" si="38"/>
        <v>0</v>
      </c>
      <c r="AH346" s="90"/>
      <c r="AI346" s="91" t="str">
        <f>IF(G346="","",VLOOKUP(G346,#REF!,4,0))</f>
        <v/>
      </c>
      <c r="AJ346" s="92" t="str">
        <f>IF(G346="","",VLOOKUP(G346,#REF!,5,FALSE))</f>
        <v/>
      </c>
    </row>
    <row r="347" spans="1:36" x14ac:dyDescent="0.3">
      <c r="A347" s="79" t="str">
        <f>IF(B347="","",IF(G347="","",VLOOKUP(G347,#REF!,3,0)))</f>
        <v/>
      </c>
      <c r="B347" s="52"/>
      <c r="C347" s="52"/>
      <c r="D347" s="52"/>
      <c r="E347" s="52"/>
      <c r="F347" s="80"/>
      <c r="G347" s="81"/>
      <c r="H347" s="82"/>
      <c r="I347" s="20"/>
      <c r="J347" s="19"/>
      <c r="K347" s="20"/>
      <c r="L347" s="20"/>
      <c r="M347" s="80"/>
      <c r="N347" s="19"/>
      <c r="O347" s="6"/>
      <c r="P347" s="83" t="str">
        <f>IF(B347="","",VLOOKUP(B347,#REF!,17,FALSE))</f>
        <v/>
      </c>
      <c r="Q347" s="84" t="str">
        <f>IF(B347="","",VLOOKUP(B347,'Suivi Dates'!C:P,14,FALSE))</f>
        <v/>
      </c>
      <c r="R347" s="85" t="str">
        <f>IF(B347="","",VLOOKUP(B347,'Suivi Dates'!C:S,17,FALSE))</f>
        <v/>
      </c>
      <c r="S347" s="86" t="str">
        <f>IF(B347="","",VLOOKUP(B347,'Suivi Dates'!C:V,20))</f>
        <v/>
      </c>
      <c r="T347" s="87">
        <f t="shared" si="34"/>
        <v>0</v>
      </c>
      <c r="U347" s="88"/>
      <c r="V347" s="85"/>
      <c r="W347" s="86"/>
      <c r="X347" s="87">
        <f t="shared" si="35"/>
        <v>0</v>
      </c>
      <c r="Y347" s="88"/>
      <c r="Z347" s="85"/>
      <c r="AA347" s="86"/>
      <c r="AB347" s="87">
        <f t="shared" si="36"/>
        <v>0</v>
      </c>
      <c r="AC347" s="88"/>
      <c r="AD347" s="85"/>
      <c r="AE347" s="86"/>
      <c r="AF347" s="87">
        <f t="shared" si="37"/>
        <v>0</v>
      </c>
      <c r="AG347" s="89">
        <f t="shared" si="38"/>
        <v>0</v>
      </c>
      <c r="AH347" s="90"/>
      <c r="AI347" s="91" t="str">
        <f>IF(G347="","",VLOOKUP(G347,#REF!,4,0))</f>
        <v/>
      </c>
      <c r="AJ347" s="92" t="str">
        <f>IF(G347="","",VLOOKUP(G347,#REF!,5,FALSE))</f>
        <v/>
      </c>
    </row>
    <row r="348" spans="1:36" x14ac:dyDescent="0.3">
      <c r="A348" s="79" t="str">
        <f>IF(B348="","",IF(G348="","",VLOOKUP(G348,#REF!,3,0)))</f>
        <v/>
      </c>
      <c r="B348" s="52"/>
      <c r="C348" s="52"/>
      <c r="D348" s="52"/>
      <c r="E348" s="52"/>
      <c r="F348" s="80"/>
      <c r="G348" s="81"/>
      <c r="H348" s="82"/>
      <c r="I348" s="20"/>
      <c r="J348" s="19"/>
      <c r="K348" s="20"/>
      <c r="L348" s="20"/>
      <c r="M348" s="80"/>
      <c r="N348" s="19"/>
      <c r="O348" s="6"/>
      <c r="P348" s="83" t="str">
        <f>IF(B348="","",VLOOKUP(B348,#REF!,17,FALSE))</f>
        <v/>
      </c>
      <c r="Q348" s="84" t="str">
        <f>IF(B348="","",VLOOKUP(B348,'Suivi Dates'!C:P,14,FALSE))</f>
        <v/>
      </c>
      <c r="R348" s="85" t="str">
        <f>IF(B348="","",VLOOKUP(B348,'Suivi Dates'!C:S,17,FALSE))</f>
        <v/>
      </c>
      <c r="S348" s="86" t="str">
        <f>IF(B348="","",VLOOKUP(B348,'Suivi Dates'!C:V,20))</f>
        <v/>
      </c>
      <c r="T348" s="87">
        <f t="shared" si="34"/>
        <v>0</v>
      </c>
      <c r="U348" s="88"/>
      <c r="V348" s="85"/>
      <c r="W348" s="86"/>
      <c r="X348" s="87">
        <f t="shared" si="35"/>
        <v>0</v>
      </c>
      <c r="Y348" s="88"/>
      <c r="Z348" s="85"/>
      <c r="AA348" s="86"/>
      <c r="AB348" s="87">
        <f t="shared" si="36"/>
        <v>0</v>
      </c>
      <c r="AC348" s="88"/>
      <c r="AD348" s="85"/>
      <c r="AE348" s="86"/>
      <c r="AF348" s="87">
        <f t="shared" si="37"/>
        <v>0</v>
      </c>
      <c r="AG348" s="89">
        <f t="shared" si="38"/>
        <v>0</v>
      </c>
      <c r="AH348" s="90"/>
      <c r="AI348" s="91" t="str">
        <f>IF(G348="","",VLOOKUP(G348,#REF!,4,0))</f>
        <v/>
      </c>
      <c r="AJ348" s="92" t="str">
        <f>IF(G348="","",VLOOKUP(G348,#REF!,5,FALSE))</f>
        <v/>
      </c>
    </row>
    <row r="349" spans="1:36" x14ac:dyDescent="0.3">
      <c r="A349" s="79" t="str">
        <f>IF(B349="","",IF(G349="","",VLOOKUP(G349,#REF!,3,0)))</f>
        <v/>
      </c>
      <c r="B349" s="52"/>
      <c r="C349" s="52"/>
      <c r="D349" s="52"/>
      <c r="E349" s="52"/>
      <c r="F349" s="80"/>
      <c r="G349" s="81"/>
      <c r="H349" s="82"/>
      <c r="I349" s="20"/>
      <c r="J349" s="19"/>
      <c r="K349" s="20"/>
      <c r="L349" s="20"/>
      <c r="M349" s="80"/>
      <c r="N349" s="19"/>
      <c r="O349" s="6"/>
      <c r="P349" s="83" t="str">
        <f>IF(B349="","",VLOOKUP(B349,#REF!,17,FALSE))</f>
        <v/>
      </c>
      <c r="Q349" s="84" t="str">
        <f>IF(B349="","",VLOOKUP(B349,'Suivi Dates'!C:P,14,FALSE))</f>
        <v/>
      </c>
      <c r="R349" s="85" t="str">
        <f>IF(B349="","",VLOOKUP(B349,'Suivi Dates'!C:S,17,FALSE))</f>
        <v/>
      </c>
      <c r="S349" s="86" t="str">
        <f>IF(B349="","",VLOOKUP(B349,'Suivi Dates'!C:V,20))</f>
        <v/>
      </c>
      <c r="T349" s="87">
        <f t="shared" si="34"/>
        <v>0</v>
      </c>
      <c r="U349" s="88"/>
      <c r="V349" s="85"/>
      <c r="W349" s="86"/>
      <c r="X349" s="87">
        <f t="shared" si="35"/>
        <v>0</v>
      </c>
      <c r="Y349" s="88"/>
      <c r="Z349" s="85"/>
      <c r="AA349" s="86"/>
      <c r="AB349" s="87">
        <f t="shared" si="36"/>
        <v>0</v>
      </c>
      <c r="AC349" s="88"/>
      <c r="AD349" s="85"/>
      <c r="AE349" s="86"/>
      <c r="AF349" s="87">
        <f t="shared" si="37"/>
        <v>0</v>
      </c>
      <c r="AG349" s="89">
        <f t="shared" si="38"/>
        <v>0</v>
      </c>
      <c r="AH349" s="90"/>
      <c r="AI349" s="91" t="str">
        <f>IF(G349="","",VLOOKUP(G349,#REF!,4,0))</f>
        <v/>
      </c>
      <c r="AJ349" s="92" t="str">
        <f>IF(G349="","",VLOOKUP(G349,#REF!,5,FALSE))</f>
        <v/>
      </c>
    </row>
    <row r="350" spans="1:36" x14ac:dyDescent="0.3">
      <c r="A350" s="79" t="str">
        <f>IF(B350="","",IF(G350="","",VLOOKUP(G350,#REF!,3,0)))</f>
        <v/>
      </c>
      <c r="B350" s="52"/>
      <c r="C350" s="52"/>
      <c r="D350" s="52"/>
      <c r="E350" s="52"/>
      <c r="F350" s="80"/>
      <c r="G350" s="81"/>
      <c r="H350" s="82"/>
      <c r="I350" s="20"/>
      <c r="J350" s="19"/>
      <c r="K350" s="20"/>
      <c r="L350" s="20"/>
      <c r="M350" s="80"/>
      <c r="N350" s="19"/>
      <c r="O350" s="6"/>
      <c r="P350" s="83" t="str">
        <f>IF(B350="","",VLOOKUP(B350,#REF!,17,FALSE))</f>
        <v/>
      </c>
      <c r="Q350" s="84" t="str">
        <f>IF(B350="","",VLOOKUP(B350,'Suivi Dates'!C:P,14,FALSE))</f>
        <v/>
      </c>
      <c r="R350" s="85" t="str">
        <f>IF(B350="","",VLOOKUP(B350,'Suivi Dates'!C:S,17,FALSE))</f>
        <v/>
      </c>
      <c r="S350" s="86" t="str">
        <f>IF(B350="","",VLOOKUP(B350,'Suivi Dates'!C:V,20))</f>
        <v/>
      </c>
      <c r="T350" s="87">
        <f t="shared" si="34"/>
        <v>0</v>
      </c>
      <c r="U350" s="88"/>
      <c r="V350" s="85"/>
      <c r="W350" s="86"/>
      <c r="X350" s="87">
        <f t="shared" si="35"/>
        <v>0</v>
      </c>
      <c r="Y350" s="88"/>
      <c r="Z350" s="85"/>
      <c r="AA350" s="86"/>
      <c r="AB350" s="87">
        <f t="shared" si="36"/>
        <v>0</v>
      </c>
      <c r="AC350" s="88"/>
      <c r="AD350" s="85"/>
      <c r="AE350" s="86"/>
      <c r="AF350" s="87">
        <f t="shared" si="37"/>
        <v>0</v>
      </c>
      <c r="AG350" s="89">
        <f t="shared" si="38"/>
        <v>0</v>
      </c>
      <c r="AH350" s="90"/>
      <c r="AI350" s="91" t="str">
        <f>IF(G350="","",VLOOKUP(G350,#REF!,4,0))</f>
        <v/>
      </c>
      <c r="AJ350" s="92" t="str">
        <f>IF(G350="","",VLOOKUP(G350,#REF!,5,FALSE))</f>
        <v/>
      </c>
    </row>
    <row r="351" spans="1:36" x14ac:dyDescent="0.3">
      <c r="A351" s="79" t="str">
        <f>IF(B351="","",IF(G351="","",VLOOKUP(G351,#REF!,3,0)))</f>
        <v/>
      </c>
      <c r="B351" s="52"/>
      <c r="C351" s="52"/>
      <c r="D351" s="52"/>
      <c r="E351" s="52"/>
      <c r="F351" s="80"/>
      <c r="G351" s="81"/>
      <c r="H351" s="82"/>
      <c r="I351" s="20"/>
      <c r="J351" s="19"/>
      <c r="K351" s="20"/>
      <c r="L351" s="20"/>
      <c r="M351" s="80"/>
      <c r="N351" s="19"/>
      <c r="O351" s="6"/>
      <c r="P351" s="83" t="str">
        <f>IF(B351="","",VLOOKUP(B351,#REF!,17,FALSE))</f>
        <v/>
      </c>
      <c r="Q351" s="84" t="str">
        <f>IF(B351="","",VLOOKUP(B351,'Suivi Dates'!C:P,14,FALSE))</f>
        <v/>
      </c>
      <c r="R351" s="85" t="str">
        <f>IF(B351="","",VLOOKUP(B351,'Suivi Dates'!C:S,17,FALSE))</f>
        <v/>
      </c>
      <c r="S351" s="86" t="str">
        <f>IF(B351="","",VLOOKUP(B351,'Suivi Dates'!C:V,20))</f>
        <v/>
      </c>
      <c r="T351" s="87">
        <f t="shared" si="34"/>
        <v>0</v>
      </c>
      <c r="U351" s="88"/>
      <c r="V351" s="85"/>
      <c r="W351" s="86"/>
      <c r="X351" s="87">
        <f t="shared" si="35"/>
        <v>0</v>
      </c>
      <c r="Y351" s="88"/>
      <c r="Z351" s="85"/>
      <c r="AA351" s="86"/>
      <c r="AB351" s="87">
        <f t="shared" si="36"/>
        <v>0</v>
      </c>
      <c r="AC351" s="88"/>
      <c r="AD351" s="85"/>
      <c r="AE351" s="86"/>
      <c r="AF351" s="87">
        <f t="shared" si="37"/>
        <v>0</v>
      </c>
      <c r="AG351" s="89">
        <f t="shared" si="38"/>
        <v>0</v>
      </c>
      <c r="AH351" s="90"/>
      <c r="AI351" s="91" t="str">
        <f>IF(G351="","",VLOOKUP(G351,#REF!,4,0))</f>
        <v/>
      </c>
      <c r="AJ351" s="92" t="str">
        <f>IF(G351="","",VLOOKUP(G351,#REF!,5,FALSE))</f>
        <v/>
      </c>
    </row>
    <row r="352" spans="1:36" x14ac:dyDescent="0.3">
      <c r="A352" s="79" t="str">
        <f>IF(B352="","",IF(G352="","",VLOOKUP(G352,#REF!,3,0)))</f>
        <v/>
      </c>
      <c r="B352" s="52"/>
      <c r="C352" s="52"/>
      <c r="D352" s="52"/>
      <c r="E352" s="52"/>
      <c r="F352" s="80"/>
      <c r="G352" s="81"/>
      <c r="H352" s="82"/>
      <c r="I352" s="20"/>
      <c r="J352" s="19"/>
      <c r="K352" s="20"/>
      <c r="L352" s="20"/>
      <c r="M352" s="80"/>
      <c r="N352" s="19"/>
      <c r="O352" s="6"/>
      <c r="P352" s="83" t="str">
        <f>IF(B352="","",VLOOKUP(B352,#REF!,17,FALSE))</f>
        <v/>
      </c>
      <c r="Q352" s="84" t="str">
        <f>IF(B352="","",VLOOKUP(B352,'Suivi Dates'!C:P,14,FALSE))</f>
        <v/>
      </c>
      <c r="R352" s="85" t="str">
        <f>IF(B352="","",VLOOKUP(B352,'Suivi Dates'!C:S,17,FALSE))</f>
        <v/>
      </c>
      <c r="S352" s="86" t="str">
        <f>IF(B352="","",VLOOKUP(B352,'Suivi Dates'!C:V,20))</f>
        <v/>
      </c>
      <c r="T352" s="87">
        <f t="shared" si="34"/>
        <v>0</v>
      </c>
      <c r="U352" s="88"/>
      <c r="V352" s="85"/>
      <c r="W352" s="86"/>
      <c r="X352" s="87">
        <f t="shared" si="35"/>
        <v>0</v>
      </c>
      <c r="Y352" s="88"/>
      <c r="Z352" s="85"/>
      <c r="AA352" s="86"/>
      <c r="AB352" s="87">
        <f t="shared" si="36"/>
        <v>0</v>
      </c>
      <c r="AC352" s="88"/>
      <c r="AD352" s="85"/>
      <c r="AE352" s="86"/>
      <c r="AF352" s="87">
        <f t="shared" si="37"/>
        <v>0</v>
      </c>
      <c r="AG352" s="89">
        <f t="shared" si="38"/>
        <v>0</v>
      </c>
      <c r="AH352" s="90"/>
      <c r="AI352" s="91" t="str">
        <f>IF(G352="","",VLOOKUP(G352,#REF!,4,0))</f>
        <v/>
      </c>
      <c r="AJ352" s="92" t="str">
        <f>IF(G352="","",VLOOKUP(G352,#REF!,5,FALSE))</f>
        <v/>
      </c>
    </row>
    <row r="353" spans="1:36" x14ac:dyDescent="0.3">
      <c r="A353" s="79" t="str">
        <f>IF(B353="","",IF(G353="","",VLOOKUP(G353,#REF!,3,0)))</f>
        <v/>
      </c>
      <c r="B353" s="52"/>
      <c r="C353" s="52"/>
      <c r="D353" s="52"/>
      <c r="E353" s="52"/>
      <c r="F353" s="80"/>
      <c r="G353" s="81"/>
      <c r="H353" s="82"/>
      <c r="I353" s="20"/>
      <c r="J353" s="19"/>
      <c r="K353" s="20"/>
      <c r="L353" s="20"/>
      <c r="M353" s="80"/>
      <c r="N353" s="19"/>
      <c r="O353" s="6"/>
      <c r="P353" s="83" t="str">
        <f>IF(B353="","",VLOOKUP(B353,#REF!,17,FALSE))</f>
        <v/>
      </c>
      <c r="Q353" s="84" t="str">
        <f>IF(B353="","",VLOOKUP(B353,'Suivi Dates'!C:P,14,FALSE))</f>
        <v/>
      </c>
      <c r="R353" s="85" t="str">
        <f>IF(B353="","",VLOOKUP(B353,'Suivi Dates'!C:S,17,FALSE))</f>
        <v/>
      </c>
      <c r="S353" s="86" t="str">
        <f>IF(B353="","",VLOOKUP(B353,'Suivi Dates'!C:V,20))</f>
        <v/>
      </c>
      <c r="T353" s="87">
        <f t="shared" si="34"/>
        <v>0</v>
      </c>
      <c r="U353" s="88"/>
      <c r="V353" s="85"/>
      <c r="W353" s="86"/>
      <c r="X353" s="87">
        <f t="shared" si="35"/>
        <v>0</v>
      </c>
      <c r="Y353" s="88"/>
      <c r="Z353" s="85"/>
      <c r="AA353" s="86"/>
      <c r="AB353" s="87">
        <f t="shared" si="36"/>
        <v>0</v>
      </c>
      <c r="AC353" s="88"/>
      <c r="AD353" s="85"/>
      <c r="AE353" s="86"/>
      <c r="AF353" s="87">
        <f t="shared" si="37"/>
        <v>0</v>
      </c>
      <c r="AG353" s="89">
        <f t="shared" si="38"/>
        <v>0</v>
      </c>
      <c r="AH353" s="90"/>
      <c r="AI353" s="91" t="str">
        <f>IF(G353="","",VLOOKUP(G353,#REF!,4,0))</f>
        <v/>
      </c>
      <c r="AJ353" s="92" t="str">
        <f>IF(G353="","",VLOOKUP(G353,#REF!,5,FALSE))</f>
        <v/>
      </c>
    </row>
    <row r="354" spans="1:36" x14ac:dyDescent="0.3">
      <c r="A354" s="79" t="str">
        <f>IF(B354="","",IF(G354="","",VLOOKUP(G354,#REF!,3,0)))</f>
        <v/>
      </c>
      <c r="B354" s="52"/>
      <c r="C354" s="52"/>
      <c r="D354" s="52"/>
      <c r="E354" s="52"/>
      <c r="F354" s="80"/>
      <c r="G354" s="81"/>
      <c r="H354" s="82"/>
      <c r="I354" s="20"/>
      <c r="J354" s="19"/>
      <c r="K354" s="20"/>
      <c r="L354" s="20"/>
      <c r="M354" s="80"/>
      <c r="N354" s="19"/>
      <c r="O354" s="6"/>
      <c r="P354" s="83" t="str">
        <f>IF(B354="","",VLOOKUP(B354,#REF!,17,FALSE))</f>
        <v/>
      </c>
      <c r="Q354" s="84" t="str">
        <f>IF(B354="","",VLOOKUP(B354,'Suivi Dates'!C:P,14,FALSE))</f>
        <v/>
      </c>
      <c r="R354" s="85" t="str">
        <f>IF(B354="","",VLOOKUP(B354,'Suivi Dates'!C:S,17,FALSE))</f>
        <v/>
      </c>
      <c r="S354" s="86" t="str">
        <f>IF(B354="","",VLOOKUP(B354,'Suivi Dates'!C:V,20))</f>
        <v/>
      </c>
      <c r="T354" s="87">
        <f t="shared" si="34"/>
        <v>0</v>
      </c>
      <c r="U354" s="88"/>
      <c r="V354" s="85"/>
      <c r="W354" s="86"/>
      <c r="X354" s="87">
        <f t="shared" si="35"/>
        <v>0</v>
      </c>
      <c r="Y354" s="88"/>
      <c r="Z354" s="85"/>
      <c r="AA354" s="86"/>
      <c r="AB354" s="87">
        <f t="shared" si="36"/>
        <v>0</v>
      </c>
      <c r="AC354" s="88"/>
      <c r="AD354" s="85"/>
      <c r="AE354" s="86"/>
      <c r="AF354" s="87">
        <f t="shared" si="37"/>
        <v>0</v>
      </c>
      <c r="AG354" s="89">
        <f t="shared" si="38"/>
        <v>0</v>
      </c>
      <c r="AH354" s="90"/>
      <c r="AI354" s="91" t="str">
        <f>IF(G354="","",VLOOKUP(G354,#REF!,4,0))</f>
        <v/>
      </c>
      <c r="AJ354" s="92" t="str">
        <f>IF(G354="","",VLOOKUP(G354,#REF!,5,FALSE))</f>
        <v/>
      </c>
    </row>
    <row r="355" spans="1:36" x14ac:dyDescent="0.3">
      <c r="A355" s="79" t="str">
        <f>IF(B355="","",IF(G355="","",VLOOKUP(G355,#REF!,3,0)))</f>
        <v/>
      </c>
      <c r="B355" s="52"/>
      <c r="C355" s="52"/>
      <c r="D355" s="52"/>
      <c r="E355" s="52"/>
      <c r="F355" s="80"/>
      <c r="G355" s="81"/>
      <c r="H355" s="82"/>
      <c r="I355" s="20"/>
      <c r="J355" s="19"/>
      <c r="K355" s="20"/>
      <c r="L355" s="20"/>
      <c r="M355" s="80"/>
      <c r="N355" s="19"/>
      <c r="O355" s="6"/>
      <c r="P355" s="83" t="str">
        <f>IF(B355="","",VLOOKUP(B355,#REF!,17,FALSE))</f>
        <v/>
      </c>
      <c r="Q355" s="84" t="str">
        <f>IF(B355="","",VLOOKUP(B355,'Suivi Dates'!C:P,14,FALSE))</f>
        <v/>
      </c>
      <c r="R355" s="85" t="str">
        <f>IF(B355="","",VLOOKUP(B355,'Suivi Dates'!C:S,17,FALSE))</f>
        <v/>
      </c>
      <c r="S355" s="86" t="str">
        <f>IF(B355="","",VLOOKUP(B355,'Suivi Dates'!C:V,20))</f>
        <v/>
      </c>
      <c r="T355" s="87">
        <f t="shared" si="34"/>
        <v>0</v>
      </c>
      <c r="U355" s="88"/>
      <c r="V355" s="85"/>
      <c r="W355" s="86"/>
      <c r="X355" s="87">
        <f t="shared" si="35"/>
        <v>0</v>
      </c>
      <c r="Y355" s="88"/>
      <c r="Z355" s="85"/>
      <c r="AA355" s="86"/>
      <c r="AB355" s="87">
        <f t="shared" si="36"/>
        <v>0</v>
      </c>
      <c r="AC355" s="88"/>
      <c r="AD355" s="85"/>
      <c r="AE355" s="86"/>
      <c r="AF355" s="87">
        <f t="shared" si="37"/>
        <v>0</v>
      </c>
      <c r="AG355" s="89">
        <f t="shared" si="38"/>
        <v>0</v>
      </c>
      <c r="AH355" s="90"/>
      <c r="AI355" s="91" t="str">
        <f>IF(G355="","",VLOOKUP(G355,#REF!,4,0))</f>
        <v/>
      </c>
      <c r="AJ355" s="92" t="str">
        <f>IF(G355="","",VLOOKUP(G355,#REF!,5,FALSE))</f>
        <v/>
      </c>
    </row>
    <row r="356" spans="1:36" x14ac:dyDescent="0.3">
      <c r="A356" s="79" t="str">
        <f>IF(B356="","",IF(G356="","",VLOOKUP(G356,#REF!,3,0)))</f>
        <v/>
      </c>
      <c r="B356" s="52"/>
      <c r="C356" s="52"/>
      <c r="D356" s="52"/>
      <c r="E356" s="52"/>
      <c r="F356" s="80"/>
      <c r="G356" s="81"/>
      <c r="H356" s="82"/>
      <c r="I356" s="20"/>
      <c r="J356" s="19"/>
      <c r="K356" s="20"/>
      <c r="L356" s="20"/>
      <c r="M356" s="80"/>
      <c r="N356" s="19"/>
      <c r="O356" s="6"/>
      <c r="P356" s="83" t="str">
        <f>IF(B356="","",VLOOKUP(B356,#REF!,17,FALSE))</f>
        <v/>
      </c>
      <c r="Q356" s="84" t="str">
        <f>IF(B356="","",VLOOKUP(B356,'Suivi Dates'!C:P,14,FALSE))</f>
        <v/>
      </c>
      <c r="R356" s="85" t="str">
        <f>IF(B356="","",VLOOKUP(B356,'Suivi Dates'!C:S,17,FALSE))</f>
        <v/>
      </c>
      <c r="S356" s="86" t="str">
        <f>IF(B356="","",VLOOKUP(B356,'Suivi Dates'!C:V,20))</f>
        <v/>
      </c>
      <c r="T356" s="87">
        <f t="shared" si="34"/>
        <v>0</v>
      </c>
      <c r="U356" s="88"/>
      <c r="V356" s="85"/>
      <c r="W356" s="86"/>
      <c r="X356" s="87">
        <f t="shared" si="35"/>
        <v>0</v>
      </c>
      <c r="Y356" s="88"/>
      <c r="Z356" s="85"/>
      <c r="AA356" s="86"/>
      <c r="AB356" s="87">
        <f t="shared" si="36"/>
        <v>0</v>
      </c>
      <c r="AC356" s="88"/>
      <c r="AD356" s="85"/>
      <c r="AE356" s="86"/>
      <c r="AF356" s="87">
        <f t="shared" si="37"/>
        <v>0</v>
      </c>
      <c r="AG356" s="89">
        <f t="shared" si="38"/>
        <v>0</v>
      </c>
      <c r="AH356" s="90"/>
      <c r="AI356" s="91" t="str">
        <f>IF(G356="","",VLOOKUP(G356,#REF!,4,0))</f>
        <v/>
      </c>
      <c r="AJ356" s="92" t="str">
        <f>IF(G356="","",VLOOKUP(G356,#REF!,5,FALSE))</f>
        <v/>
      </c>
    </row>
    <row r="357" spans="1:36" x14ac:dyDescent="0.3">
      <c r="A357" s="79" t="str">
        <f>IF(B357="","",IF(G357="","",VLOOKUP(G357,#REF!,3,0)))</f>
        <v/>
      </c>
      <c r="B357" s="52"/>
      <c r="C357" s="52"/>
      <c r="D357" s="52"/>
      <c r="E357" s="52"/>
      <c r="F357" s="80"/>
      <c r="G357" s="81"/>
      <c r="H357" s="82"/>
      <c r="I357" s="20"/>
      <c r="J357" s="19"/>
      <c r="K357" s="20"/>
      <c r="L357" s="20"/>
      <c r="M357" s="80"/>
      <c r="N357" s="19"/>
      <c r="O357" s="6"/>
      <c r="P357" s="83" t="str">
        <f>IF(B357="","",VLOOKUP(B357,#REF!,17,FALSE))</f>
        <v/>
      </c>
      <c r="Q357" s="84" t="str">
        <f>IF(B357="","",VLOOKUP(B357,'Suivi Dates'!C:P,14,FALSE))</f>
        <v/>
      </c>
      <c r="R357" s="85" t="str">
        <f>IF(B357="","",VLOOKUP(B357,'Suivi Dates'!C:S,17,FALSE))</f>
        <v/>
      </c>
      <c r="S357" s="86" t="str">
        <f>IF(B357="","",VLOOKUP(B357,'Suivi Dates'!C:V,20))</f>
        <v/>
      </c>
      <c r="T357" s="87">
        <f t="shared" si="34"/>
        <v>0</v>
      </c>
      <c r="U357" s="88"/>
      <c r="V357" s="85"/>
      <c r="W357" s="86"/>
      <c r="X357" s="87">
        <f t="shared" si="35"/>
        <v>0</v>
      </c>
      <c r="Y357" s="88"/>
      <c r="Z357" s="85"/>
      <c r="AA357" s="86"/>
      <c r="AB357" s="87">
        <f t="shared" si="36"/>
        <v>0</v>
      </c>
      <c r="AC357" s="88"/>
      <c r="AD357" s="85"/>
      <c r="AE357" s="86"/>
      <c r="AF357" s="87">
        <f t="shared" si="37"/>
        <v>0</v>
      </c>
      <c r="AG357" s="89">
        <f t="shared" si="38"/>
        <v>0</v>
      </c>
      <c r="AH357" s="90"/>
      <c r="AI357" s="91" t="str">
        <f>IF(G357="","",VLOOKUP(G357,#REF!,4,0))</f>
        <v/>
      </c>
      <c r="AJ357" s="92" t="str">
        <f>IF(G357="","",VLOOKUP(G357,#REF!,5,FALSE))</f>
        <v/>
      </c>
    </row>
    <row r="358" spans="1:36" x14ac:dyDescent="0.3">
      <c r="A358" s="79" t="str">
        <f>IF(B358="","",IF(G358="","",VLOOKUP(G358,#REF!,3,0)))</f>
        <v/>
      </c>
      <c r="B358" s="52"/>
      <c r="C358" s="52"/>
      <c r="D358" s="52"/>
      <c r="E358" s="52"/>
      <c r="F358" s="80"/>
      <c r="G358" s="81"/>
      <c r="H358" s="82"/>
      <c r="I358" s="20"/>
      <c r="J358" s="19"/>
      <c r="K358" s="20"/>
      <c r="L358" s="20"/>
      <c r="M358" s="80"/>
      <c r="N358" s="19"/>
      <c r="O358" s="6"/>
      <c r="P358" s="83" t="str">
        <f>IF(B358="","",VLOOKUP(B358,#REF!,17,FALSE))</f>
        <v/>
      </c>
      <c r="Q358" s="84" t="str">
        <f>IF(B358="","",VLOOKUP(B358,'Suivi Dates'!C:P,14,FALSE))</f>
        <v/>
      </c>
      <c r="R358" s="85" t="str">
        <f>IF(B358="","",VLOOKUP(B358,'Suivi Dates'!C:S,17,FALSE))</f>
        <v/>
      </c>
      <c r="S358" s="86" t="str">
        <f>IF(B358="","",VLOOKUP(B358,'Suivi Dates'!C:V,20))</f>
        <v/>
      </c>
      <c r="T358" s="87">
        <f t="shared" si="34"/>
        <v>0</v>
      </c>
      <c r="U358" s="88"/>
      <c r="V358" s="85"/>
      <c r="W358" s="86"/>
      <c r="X358" s="87">
        <f t="shared" si="35"/>
        <v>0</v>
      </c>
      <c r="Y358" s="88"/>
      <c r="Z358" s="85"/>
      <c r="AA358" s="86"/>
      <c r="AB358" s="87">
        <f t="shared" si="36"/>
        <v>0</v>
      </c>
      <c r="AC358" s="88"/>
      <c r="AD358" s="85"/>
      <c r="AE358" s="86"/>
      <c r="AF358" s="87">
        <f t="shared" si="37"/>
        <v>0</v>
      </c>
      <c r="AG358" s="89">
        <f t="shared" si="38"/>
        <v>0</v>
      </c>
      <c r="AH358" s="90"/>
      <c r="AI358" s="91" t="str">
        <f>IF(G358="","",VLOOKUP(G358,#REF!,4,0))</f>
        <v/>
      </c>
      <c r="AJ358" s="92" t="str">
        <f>IF(G358="","",VLOOKUP(G358,#REF!,5,FALSE))</f>
        <v/>
      </c>
    </row>
    <row r="359" spans="1:36" x14ac:dyDescent="0.3">
      <c r="A359" s="79" t="str">
        <f>IF(B359="","",IF(G359="","",VLOOKUP(G359,#REF!,3,0)))</f>
        <v/>
      </c>
      <c r="B359" s="52"/>
      <c r="C359" s="52"/>
      <c r="D359" s="52"/>
      <c r="E359" s="52"/>
      <c r="F359" s="80"/>
      <c r="G359" s="81"/>
      <c r="H359" s="82"/>
      <c r="I359" s="20"/>
      <c r="J359" s="19"/>
      <c r="K359" s="20"/>
      <c r="L359" s="20"/>
      <c r="M359" s="80"/>
      <c r="N359" s="19"/>
      <c r="O359" s="6"/>
      <c r="P359" s="83" t="str">
        <f>IF(B359="","",VLOOKUP(B359,#REF!,17,FALSE))</f>
        <v/>
      </c>
      <c r="Q359" s="84" t="str">
        <f>IF(B359="","",VLOOKUP(B359,'Suivi Dates'!C:P,14,FALSE))</f>
        <v/>
      </c>
      <c r="R359" s="85" t="str">
        <f>IF(B359="","",VLOOKUP(B359,'Suivi Dates'!C:S,17,FALSE))</f>
        <v/>
      </c>
      <c r="S359" s="86" t="str">
        <f>IF(B359="","",VLOOKUP(B359,'Suivi Dates'!C:V,20))</f>
        <v/>
      </c>
      <c r="T359" s="87">
        <f t="shared" si="34"/>
        <v>0</v>
      </c>
      <c r="U359" s="88"/>
      <c r="V359" s="85"/>
      <c r="W359" s="86"/>
      <c r="X359" s="87">
        <f t="shared" si="35"/>
        <v>0</v>
      </c>
      <c r="Y359" s="88"/>
      <c r="Z359" s="85"/>
      <c r="AA359" s="86"/>
      <c r="AB359" s="87">
        <f t="shared" si="36"/>
        <v>0</v>
      </c>
      <c r="AC359" s="88"/>
      <c r="AD359" s="85"/>
      <c r="AE359" s="86"/>
      <c r="AF359" s="87">
        <f t="shared" si="37"/>
        <v>0</v>
      </c>
      <c r="AG359" s="89">
        <f t="shared" si="38"/>
        <v>0</v>
      </c>
      <c r="AH359" s="90"/>
      <c r="AI359" s="91" t="str">
        <f>IF(G359="","",VLOOKUP(G359,#REF!,4,0))</f>
        <v/>
      </c>
      <c r="AJ359" s="92" t="str">
        <f>IF(G359="","",VLOOKUP(G359,#REF!,5,FALSE))</f>
        <v/>
      </c>
    </row>
    <row r="360" spans="1:36" x14ac:dyDescent="0.3">
      <c r="A360" s="79" t="str">
        <f>IF(B360="","",IF(G360="","",VLOOKUP(G360,#REF!,3,0)))</f>
        <v/>
      </c>
      <c r="B360" s="52"/>
      <c r="C360" s="52"/>
      <c r="D360" s="52"/>
      <c r="E360" s="52"/>
      <c r="F360" s="80"/>
      <c r="G360" s="81"/>
      <c r="H360" s="82"/>
      <c r="I360" s="20"/>
      <c r="J360" s="19"/>
      <c r="K360" s="20"/>
      <c r="L360" s="20"/>
      <c r="M360" s="80"/>
      <c r="N360" s="19"/>
      <c r="O360" s="6"/>
      <c r="P360" s="83" t="str">
        <f>IF(B360="","",VLOOKUP(B360,#REF!,17,FALSE))</f>
        <v/>
      </c>
      <c r="Q360" s="84" t="str">
        <f>IF(B360="","",VLOOKUP(B360,'Suivi Dates'!C:P,14,FALSE))</f>
        <v/>
      </c>
      <c r="R360" s="85" t="str">
        <f>IF(B360="","",VLOOKUP(B360,'Suivi Dates'!C:S,17,FALSE))</f>
        <v/>
      </c>
      <c r="S360" s="86" t="str">
        <f>IF(B360="","",VLOOKUP(B360,'Suivi Dates'!C:V,20))</f>
        <v/>
      </c>
      <c r="T360" s="87">
        <f t="shared" si="34"/>
        <v>0</v>
      </c>
      <c r="U360" s="88"/>
      <c r="V360" s="85"/>
      <c r="W360" s="86"/>
      <c r="X360" s="87">
        <f t="shared" si="35"/>
        <v>0</v>
      </c>
      <c r="Y360" s="88"/>
      <c r="Z360" s="85"/>
      <c r="AA360" s="86"/>
      <c r="AB360" s="87">
        <f t="shared" si="36"/>
        <v>0</v>
      </c>
      <c r="AC360" s="88"/>
      <c r="AD360" s="85"/>
      <c r="AE360" s="86"/>
      <c r="AF360" s="87">
        <f t="shared" si="37"/>
        <v>0</v>
      </c>
      <c r="AG360" s="89">
        <f t="shared" si="38"/>
        <v>0</v>
      </c>
      <c r="AH360" s="90"/>
      <c r="AI360" s="91" t="str">
        <f>IF(G360="","",VLOOKUP(G360,#REF!,4,0))</f>
        <v/>
      </c>
      <c r="AJ360" s="92" t="str">
        <f>IF(G360="","",VLOOKUP(G360,#REF!,5,FALSE))</f>
        <v/>
      </c>
    </row>
    <row r="361" spans="1:36" x14ac:dyDescent="0.3">
      <c r="A361" s="79" t="str">
        <f>IF(B361="","",IF(G361="","",VLOOKUP(G361,#REF!,3,0)))</f>
        <v/>
      </c>
      <c r="B361" s="52"/>
      <c r="C361" s="52"/>
      <c r="D361" s="52"/>
      <c r="E361" s="52"/>
      <c r="F361" s="80"/>
      <c r="G361" s="81"/>
      <c r="H361" s="82"/>
      <c r="I361" s="20"/>
      <c r="J361" s="19"/>
      <c r="K361" s="20"/>
      <c r="L361" s="20"/>
      <c r="M361" s="80"/>
      <c r="N361" s="19"/>
      <c r="O361" s="6"/>
      <c r="P361" s="83" t="str">
        <f>IF(B361="","",VLOOKUP(B361,#REF!,17,FALSE))</f>
        <v/>
      </c>
      <c r="Q361" s="84" t="str">
        <f>IF(B361="","",VLOOKUP(B361,'Suivi Dates'!C:P,14,FALSE))</f>
        <v/>
      </c>
      <c r="R361" s="85" t="str">
        <f>IF(B361="","",VLOOKUP(B361,'Suivi Dates'!C:S,17,FALSE))</f>
        <v/>
      </c>
      <c r="S361" s="86" t="str">
        <f>IF(B361="","",VLOOKUP(B361,'Suivi Dates'!C:V,20))</f>
        <v/>
      </c>
      <c r="T361" s="87">
        <f t="shared" si="34"/>
        <v>0</v>
      </c>
      <c r="U361" s="88"/>
      <c r="V361" s="85"/>
      <c r="W361" s="86"/>
      <c r="X361" s="87">
        <f t="shared" si="35"/>
        <v>0</v>
      </c>
      <c r="Y361" s="88"/>
      <c r="Z361" s="85"/>
      <c r="AA361" s="86"/>
      <c r="AB361" s="87">
        <f t="shared" si="36"/>
        <v>0</v>
      </c>
      <c r="AC361" s="88"/>
      <c r="AD361" s="85"/>
      <c r="AE361" s="86"/>
      <c r="AF361" s="87">
        <f t="shared" si="37"/>
        <v>0</v>
      </c>
      <c r="AG361" s="89">
        <f t="shared" si="38"/>
        <v>0</v>
      </c>
      <c r="AH361" s="90"/>
      <c r="AI361" s="91" t="str">
        <f>IF(G361="","",VLOOKUP(G361,#REF!,4,0))</f>
        <v/>
      </c>
      <c r="AJ361" s="92" t="str">
        <f>IF(G361="","",VLOOKUP(G361,#REF!,5,FALSE))</f>
        <v/>
      </c>
    </row>
    <row r="362" spans="1:36" x14ac:dyDescent="0.3">
      <c r="A362" s="79" t="str">
        <f>IF(B362="","",IF(G362="","",VLOOKUP(G362,#REF!,3,0)))</f>
        <v/>
      </c>
      <c r="B362" s="52"/>
      <c r="C362" s="52"/>
      <c r="D362" s="52"/>
      <c r="E362" s="52"/>
      <c r="F362" s="80"/>
      <c r="G362" s="81"/>
      <c r="H362" s="82"/>
      <c r="I362" s="20"/>
      <c r="J362" s="19"/>
      <c r="K362" s="20"/>
      <c r="L362" s="20"/>
      <c r="M362" s="80"/>
      <c r="N362" s="19"/>
      <c r="O362" s="6"/>
      <c r="P362" s="83" t="str">
        <f>IF(B362="","",VLOOKUP(B362,#REF!,17,FALSE))</f>
        <v/>
      </c>
      <c r="Q362" s="84" t="str">
        <f>IF(B362="","",VLOOKUP(B362,'Suivi Dates'!C:P,14,FALSE))</f>
        <v/>
      </c>
      <c r="R362" s="85" t="str">
        <f>IF(B362="","",VLOOKUP(B362,'Suivi Dates'!C:S,17,FALSE))</f>
        <v/>
      </c>
      <c r="S362" s="86" t="str">
        <f>IF(B362="","",VLOOKUP(B362,'Suivi Dates'!C:V,20))</f>
        <v/>
      </c>
      <c r="T362" s="87">
        <f t="shared" si="34"/>
        <v>0</v>
      </c>
      <c r="U362" s="88"/>
      <c r="V362" s="85"/>
      <c r="W362" s="86"/>
      <c r="X362" s="87">
        <f t="shared" si="35"/>
        <v>0</v>
      </c>
      <c r="Y362" s="88"/>
      <c r="Z362" s="85"/>
      <c r="AA362" s="86"/>
      <c r="AB362" s="87">
        <f t="shared" si="36"/>
        <v>0</v>
      </c>
      <c r="AC362" s="88"/>
      <c r="AD362" s="85"/>
      <c r="AE362" s="86"/>
      <c r="AF362" s="87">
        <f t="shared" si="37"/>
        <v>0</v>
      </c>
      <c r="AG362" s="89">
        <f t="shared" si="38"/>
        <v>0</v>
      </c>
      <c r="AH362" s="90"/>
      <c r="AI362" s="91" t="str">
        <f>IF(G362="","",VLOOKUP(G362,#REF!,4,0))</f>
        <v/>
      </c>
      <c r="AJ362" s="92" t="str">
        <f>IF(G362="","",VLOOKUP(G362,#REF!,5,FALSE))</f>
        <v/>
      </c>
    </row>
    <row r="363" spans="1:36" x14ac:dyDescent="0.3">
      <c r="A363" s="79" t="str">
        <f>IF(B363="","",IF(G363="","",VLOOKUP(G363,#REF!,3,0)))</f>
        <v/>
      </c>
      <c r="B363" s="52"/>
      <c r="C363" s="52"/>
      <c r="D363" s="52"/>
      <c r="E363" s="52"/>
      <c r="F363" s="80"/>
      <c r="G363" s="81"/>
      <c r="H363" s="82"/>
      <c r="I363" s="20"/>
      <c r="J363" s="19"/>
      <c r="K363" s="20"/>
      <c r="L363" s="20"/>
      <c r="M363" s="80"/>
      <c r="N363" s="19"/>
      <c r="O363" s="6"/>
      <c r="P363" s="83" t="str">
        <f>IF(B363="","",VLOOKUP(B363,#REF!,17,FALSE))</f>
        <v/>
      </c>
      <c r="Q363" s="84" t="str">
        <f>IF(B363="","",VLOOKUP(B363,'Suivi Dates'!C:P,14,FALSE))</f>
        <v/>
      </c>
      <c r="R363" s="85" t="str">
        <f>IF(B363="","",VLOOKUP(B363,'Suivi Dates'!C:S,17,FALSE))</f>
        <v/>
      </c>
      <c r="S363" s="86" t="str">
        <f>IF(B363="","",VLOOKUP(B363,'Suivi Dates'!C:V,20))</f>
        <v/>
      </c>
      <c r="T363" s="87">
        <f t="shared" si="34"/>
        <v>0</v>
      </c>
      <c r="U363" s="88"/>
      <c r="V363" s="85"/>
      <c r="W363" s="86"/>
      <c r="X363" s="87">
        <f t="shared" si="35"/>
        <v>0</v>
      </c>
      <c r="Y363" s="88"/>
      <c r="Z363" s="85"/>
      <c r="AA363" s="86"/>
      <c r="AB363" s="87">
        <f t="shared" si="36"/>
        <v>0</v>
      </c>
      <c r="AC363" s="88"/>
      <c r="AD363" s="85"/>
      <c r="AE363" s="86"/>
      <c r="AF363" s="87">
        <f t="shared" si="37"/>
        <v>0</v>
      </c>
      <c r="AG363" s="89">
        <f t="shared" si="38"/>
        <v>0</v>
      </c>
      <c r="AH363" s="90"/>
      <c r="AI363" s="91" t="str">
        <f>IF(G363="","",VLOOKUP(G363,#REF!,4,0))</f>
        <v/>
      </c>
      <c r="AJ363" s="92" t="str">
        <f>IF(G363="","",VLOOKUP(G363,#REF!,5,FALSE))</f>
        <v/>
      </c>
    </row>
    <row r="364" spans="1:36" x14ac:dyDescent="0.3">
      <c r="A364" s="79" t="str">
        <f>IF(B364="","",IF(G364="","",VLOOKUP(G364,#REF!,3,0)))</f>
        <v/>
      </c>
      <c r="B364" s="52"/>
      <c r="C364" s="52"/>
      <c r="D364" s="52"/>
      <c r="E364" s="52"/>
      <c r="F364" s="80"/>
      <c r="G364" s="81"/>
      <c r="H364" s="82"/>
      <c r="I364" s="20"/>
      <c r="J364" s="19"/>
      <c r="K364" s="20"/>
      <c r="L364" s="20"/>
      <c r="M364" s="80"/>
      <c r="N364" s="19"/>
      <c r="O364" s="6"/>
      <c r="P364" s="83" t="str">
        <f>IF(B364="","",VLOOKUP(B364,#REF!,17,FALSE))</f>
        <v/>
      </c>
      <c r="Q364" s="84" t="str">
        <f>IF(B364="","",VLOOKUP(B364,'Suivi Dates'!C:P,14,FALSE))</f>
        <v/>
      </c>
      <c r="R364" s="85" t="str">
        <f>IF(B364="","",VLOOKUP(B364,'Suivi Dates'!C:S,17,FALSE))</f>
        <v/>
      </c>
      <c r="S364" s="86" t="str">
        <f>IF(B364="","",VLOOKUP(B364,'Suivi Dates'!C:V,20))</f>
        <v/>
      </c>
      <c r="T364" s="87">
        <f t="shared" si="34"/>
        <v>0</v>
      </c>
      <c r="U364" s="88"/>
      <c r="V364" s="85"/>
      <c r="W364" s="86"/>
      <c r="X364" s="87">
        <f t="shared" si="35"/>
        <v>0</v>
      </c>
      <c r="Y364" s="88"/>
      <c r="Z364" s="85"/>
      <c r="AA364" s="86"/>
      <c r="AB364" s="87">
        <f t="shared" si="36"/>
        <v>0</v>
      </c>
      <c r="AC364" s="88"/>
      <c r="AD364" s="85"/>
      <c r="AE364" s="86"/>
      <c r="AF364" s="87">
        <f t="shared" si="37"/>
        <v>0</v>
      </c>
      <c r="AG364" s="89">
        <f t="shared" si="38"/>
        <v>0</v>
      </c>
      <c r="AH364" s="90"/>
      <c r="AI364" s="91" t="str">
        <f>IF(G364="","",VLOOKUP(G364,#REF!,4,0))</f>
        <v/>
      </c>
      <c r="AJ364" s="92" t="str">
        <f>IF(G364="","",VLOOKUP(G364,#REF!,5,FALSE))</f>
        <v/>
      </c>
    </row>
    <row r="365" spans="1:36" x14ac:dyDescent="0.3">
      <c r="A365" s="79" t="str">
        <f>IF(B365="","",IF(G365="","",VLOOKUP(G365,#REF!,3,0)))</f>
        <v/>
      </c>
      <c r="B365" s="52"/>
      <c r="C365" s="52"/>
      <c r="D365" s="52"/>
      <c r="E365" s="52"/>
      <c r="F365" s="80"/>
      <c r="G365" s="81"/>
      <c r="H365" s="82"/>
      <c r="I365" s="20"/>
      <c r="J365" s="19"/>
      <c r="K365" s="20"/>
      <c r="L365" s="20"/>
      <c r="M365" s="80"/>
      <c r="N365" s="19"/>
      <c r="O365" s="6"/>
      <c r="P365" s="83" t="str">
        <f>IF(B365="","",VLOOKUP(B365,#REF!,17,FALSE))</f>
        <v/>
      </c>
      <c r="Q365" s="84" t="str">
        <f>IF(B365="","",VLOOKUP(B365,'Suivi Dates'!C:P,14,FALSE))</f>
        <v/>
      </c>
      <c r="R365" s="85" t="str">
        <f>IF(B365="","",VLOOKUP(B365,'Suivi Dates'!C:S,17,FALSE))</f>
        <v/>
      </c>
      <c r="S365" s="86" t="str">
        <f>IF(B365="","",VLOOKUP(B365,'Suivi Dates'!C:V,20))</f>
        <v/>
      </c>
      <c r="T365" s="87">
        <f t="shared" si="34"/>
        <v>0</v>
      </c>
      <c r="U365" s="88"/>
      <c r="V365" s="85"/>
      <c r="W365" s="86"/>
      <c r="X365" s="87">
        <f t="shared" si="35"/>
        <v>0</v>
      </c>
      <c r="Y365" s="88"/>
      <c r="Z365" s="85"/>
      <c r="AA365" s="86"/>
      <c r="AB365" s="87">
        <f t="shared" si="36"/>
        <v>0</v>
      </c>
      <c r="AC365" s="88"/>
      <c r="AD365" s="85"/>
      <c r="AE365" s="86"/>
      <c r="AF365" s="87">
        <f t="shared" si="37"/>
        <v>0</v>
      </c>
      <c r="AG365" s="89">
        <f t="shared" si="38"/>
        <v>0</v>
      </c>
      <c r="AH365" s="90"/>
      <c r="AI365" s="91" t="str">
        <f>IF(G365="","",VLOOKUP(G365,#REF!,4,0))</f>
        <v/>
      </c>
      <c r="AJ365" s="92" t="str">
        <f>IF(G365="","",VLOOKUP(G365,#REF!,5,FALSE))</f>
        <v/>
      </c>
    </row>
    <row r="366" spans="1:36" x14ac:dyDescent="0.3">
      <c r="A366" s="79" t="str">
        <f>IF(B366="","",IF(G366="","",VLOOKUP(G366,#REF!,3,0)))</f>
        <v/>
      </c>
      <c r="B366" s="52"/>
      <c r="C366" s="52"/>
      <c r="D366" s="52"/>
      <c r="E366" s="52"/>
      <c r="F366" s="80"/>
      <c r="G366" s="81"/>
      <c r="H366" s="82"/>
      <c r="I366" s="20"/>
      <c r="J366" s="19"/>
      <c r="K366" s="20"/>
      <c r="L366" s="20"/>
      <c r="M366" s="80"/>
      <c r="N366" s="19"/>
      <c r="O366" s="6"/>
      <c r="P366" s="83" t="str">
        <f>IF(B366="","",VLOOKUP(B366,#REF!,17,FALSE))</f>
        <v/>
      </c>
      <c r="Q366" s="84" t="str">
        <f>IF(B366="","",VLOOKUP(B366,'Suivi Dates'!C:P,14,FALSE))</f>
        <v/>
      </c>
      <c r="R366" s="85" t="str">
        <f>IF(B366="","",VLOOKUP(B366,'Suivi Dates'!C:S,17,FALSE))</f>
        <v/>
      </c>
      <c r="S366" s="86" t="str">
        <f>IF(B366="","",VLOOKUP(B366,'Suivi Dates'!C:V,20))</f>
        <v/>
      </c>
      <c r="T366" s="87">
        <f t="shared" si="34"/>
        <v>0</v>
      </c>
      <c r="U366" s="88"/>
      <c r="V366" s="85"/>
      <c r="W366" s="86"/>
      <c r="X366" s="87">
        <f t="shared" si="35"/>
        <v>0</v>
      </c>
      <c r="Y366" s="88"/>
      <c r="Z366" s="85"/>
      <c r="AA366" s="86"/>
      <c r="AB366" s="87">
        <f t="shared" si="36"/>
        <v>0</v>
      </c>
      <c r="AC366" s="88"/>
      <c r="AD366" s="85"/>
      <c r="AE366" s="86"/>
      <c r="AF366" s="87">
        <f t="shared" si="37"/>
        <v>0</v>
      </c>
      <c r="AG366" s="89">
        <f t="shared" si="38"/>
        <v>0</v>
      </c>
      <c r="AH366" s="90"/>
      <c r="AI366" s="91" t="str">
        <f>IF(G366="","",VLOOKUP(G366,#REF!,4,0))</f>
        <v/>
      </c>
      <c r="AJ366" s="92" t="str">
        <f>IF(G366="","",VLOOKUP(G366,#REF!,5,FALSE))</f>
        <v/>
      </c>
    </row>
    <row r="367" spans="1:36" x14ac:dyDescent="0.3">
      <c r="A367" s="79" t="str">
        <f>IF(B367="","",IF(G367="","",VLOOKUP(G367,#REF!,3,0)))</f>
        <v/>
      </c>
      <c r="B367" s="52"/>
      <c r="C367" s="52"/>
      <c r="D367" s="52"/>
      <c r="E367" s="52"/>
      <c r="F367" s="80"/>
      <c r="G367" s="81"/>
      <c r="H367" s="82"/>
      <c r="I367" s="20"/>
      <c r="J367" s="19"/>
      <c r="K367" s="20"/>
      <c r="L367" s="20"/>
      <c r="M367" s="80"/>
      <c r="N367" s="19"/>
      <c r="O367" s="6"/>
      <c r="P367" s="83" t="str">
        <f>IF(B367="","",VLOOKUP(B367,#REF!,17,FALSE))</f>
        <v/>
      </c>
      <c r="Q367" s="84" t="str">
        <f>IF(B367="","",VLOOKUP(B367,'Suivi Dates'!C:P,14,FALSE))</f>
        <v/>
      </c>
      <c r="R367" s="85" t="str">
        <f>IF(B367="","",VLOOKUP(B367,'Suivi Dates'!C:S,17,FALSE))</f>
        <v/>
      </c>
      <c r="S367" s="86" t="str">
        <f>IF(B367="","",VLOOKUP(B367,'Suivi Dates'!C:V,20))</f>
        <v/>
      </c>
      <c r="T367" s="87">
        <f t="shared" si="34"/>
        <v>0</v>
      </c>
      <c r="U367" s="88"/>
      <c r="V367" s="85"/>
      <c r="W367" s="86"/>
      <c r="X367" s="87">
        <f t="shared" si="35"/>
        <v>0</v>
      </c>
      <c r="Y367" s="88"/>
      <c r="Z367" s="85"/>
      <c r="AA367" s="86"/>
      <c r="AB367" s="87">
        <f t="shared" si="36"/>
        <v>0</v>
      </c>
      <c r="AC367" s="88"/>
      <c r="AD367" s="85"/>
      <c r="AE367" s="86"/>
      <c r="AF367" s="87">
        <f t="shared" si="37"/>
        <v>0</v>
      </c>
      <c r="AG367" s="89">
        <f t="shared" si="38"/>
        <v>0</v>
      </c>
      <c r="AH367" s="90"/>
      <c r="AI367" s="91" t="str">
        <f>IF(G367="","",VLOOKUP(G367,#REF!,4,0))</f>
        <v/>
      </c>
      <c r="AJ367" s="92" t="str">
        <f>IF(G367="","",VLOOKUP(G367,#REF!,5,FALSE))</f>
        <v/>
      </c>
    </row>
    <row r="368" spans="1:36" x14ac:dyDescent="0.3">
      <c r="A368" s="79" t="str">
        <f>IF(B368="","",IF(G368="","",VLOOKUP(G368,#REF!,3,0)))</f>
        <v/>
      </c>
      <c r="B368" s="52"/>
      <c r="C368" s="52"/>
      <c r="D368" s="52"/>
      <c r="E368" s="52"/>
      <c r="F368" s="80"/>
      <c r="G368" s="81"/>
      <c r="H368" s="82"/>
      <c r="I368" s="20"/>
      <c r="J368" s="19"/>
      <c r="K368" s="20"/>
      <c r="L368" s="20"/>
      <c r="M368" s="80"/>
      <c r="N368" s="19"/>
      <c r="O368" s="6"/>
      <c r="P368" s="83" t="str">
        <f>IF(B368="","",VLOOKUP(B368,#REF!,17,FALSE))</f>
        <v/>
      </c>
      <c r="Q368" s="84" t="str">
        <f>IF(B368="","",VLOOKUP(B368,'Suivi Dates'!C:P,14,FALSE))</f>
        <v/>
      </c>
      <c r="R368" s="85" t="str">
        <f>IF(B368="","",VLOOKUP(B368,'Suivi Dates'!C:S,17,FALSE))</f>
        <v/>
      </c>
      <c r="S368" s="86" t="str">
        <f>IF(B368="","",VLOOKUP(B368,'Suivi Dates'!C:V,20))</f>
        <v/>
      </c>
      <c r="T368" s="87">
        <f t="shared" si="34"/>
        <v>0</v>
      </c>
      <c r="U368" s="88"/>
      <c r="V368" s="85"/>
      <c r="W368" s="86"/>
      <c r="X368" s="87">
        <f t="shared" si="35"/>
        <v>0</v>
      </c>
      <c r="Y368" s="88"/>
      <c r="Z368" s="85"/>
      <c r="AA368" s="86"/>
      <c r="AB368" s="87">
        <f t="shared" si="36"/>
        <v>0</v>
      </c>
      <c r="AC368" s="88"/>
      <c r="AD368" s="85"/>
      <c r="AE368" s="86"/>
      <c r="AF368" s="87">
        <f t="shared" si="37"/>
        <v>0</v>
      </c>
      <c r="AG368" s="89">
        <f t="shared" si="38"/>
        <v>0</v>
      </c>
      <c r="AH368" s="90"/>
      <c r="AI368" s="91" t="str">
        <f>IF(G368="","",VLOOKUP(G368,#REF!,4,0))</f>
        <v/>
      </c>
      <c r="AJ368" s="92" t="str">
        <f>IF(G368="","",VLOOKUP(G368,#REF!,5,FALSE))</f>
        <v/>
      </c>
    </row>
    <row r="369" spans="1:36" x14ac:dyDescent="0.3">
      <c r="A369" s="79" t="str">
        <f>IF(B369="","",IF(G369="","",VLOOKUP(G369,#REF!,3,0)))</f>
        <v/>
      </c>
      <c r="B369" s="52"/>
      <c r="C369" s="52"/>
      <c r="D369" s="52"/>
      <c r="E369" s="52"/>
      <c r="F369" s="80"/>
      <c r="G369" s="81"/>
      <c r="H369" s="82"/>
      <c r="I369" s="20"/>
      <c r="J369" s="19"/>
      <c r="K369" s="20"/>
      <c r="L369" s="20"/>
      <c r="M369" s="80"/>
      <c r="N369" s="19"/>
      <c r="O369" s="6"/>
      <c r="P369" s="83" t="str">
        <f>IF(B369="","",VLOOKUP(B369,#REF!,17,FALSE))</f>
        <v/>
      </c>
      <c r="Q369" s="84" t="str">
        <f>IF(B369="","",VLOOKUP(B369,'Suivi Dates'!C:P,14,FALSE))</f>
        <v/>
      </c>
      <c r="R369" s="85" t="str">
        <f>IF(B369="","",VLOOKUP(B369,'Suivi Dates'!C:S,17,FALSE))</f>
        <v/>
      </c>
      <c r="S369" s="86" t="str">
        <f>IF(B369="","",VLOOKUP(B369,'Suivi Dates'!C:V,20))</f>
        <v/>
      </c>
      <c r="T369" s="87">
        <f t="shared" si="34"/>
        <v>0</v>
      </c>
      <c r="U369" s="88"/>
      <c r="V369" s="85"/>
      <c r="W369" s="86"/>
      <c r="X369" s="87">
        <f t="shared" si="35"/>
        <v>0</v>
      </c>
      <c r="Y369" s="88"/>
      <c r="Z369" s="85"/>
      <c r="AA369" s="86"/>
      <c r="AB369" s="87">
        <f t="shared" si="36"/>
        <v>0</v>
      </c>
      <c r="AC369" s="88"/>
      <c r="AD369" s="85"/>
      <c r="AE369" s="86"/>
      <c r="AF369" s="87">
        <f t="shared" si="37"/>
        <v>0</v>
      </c>
      <c r="AG369" s="89">
        <f t="shared" si="38"/>
        <v>0</v>
      </c>
      <c r="AH369" s="90"/>
      <c r="AI369" s="91" t="str">
        <f>IF(G369="","",VLOOKUP(G369,#REF!,4,0))</f>
        <v/>
      </c>
      <c r="AJ369" s="92" t="str">
        <f>IF(G369="","",VLOOKUP(G369,#REF!,5,FALSE))</f>
        <v/>
      </c>
    </row>
    <row r="370" spans="1:36" x14ac:dyDescent="0.3">
      <c r="A370" s="79" t="str">
        <f>IF(B370="","",IF(G370="","",VLOOKUP(G370,#REF!,3,0)))</f>
        <v/>
      </c>
      <c r="B370" s="52"/>
      <c r="C370" s="52"/>
      <c r="D370" s="52"/>
      <c r="E370" s="52"/>
      <c r="F370" s="80"/>
      <c r="G370" s="81"/>
      <c r="H370" s="82"/>
      <c r="I370" s="20"/>
      <c r="J370" s="19"/>
      <c r="K370" s="20"/>
      <c r="L370" s="20"/>
      <c r="M370" s="80"/>
      <c r="N370" s="19"/>
      <c r="O370" s="6"/>
      <c r="P370" s="83" t="str">
        <f>IF(B370="","",VLOOKUP(B370,#REF!,17,FALSE))</f>
        <v/>
      </c>
      <c r="Q370" s="84" t="str">
        <f>IF(B370="","",VLOOKUP(B370,'Suivi Dates'!C:P,14,FALSE))</f>
        <v/>
      </c>
      <c r="R370" s="85" t="str">
        <f>IF(B370="","",VLOOKUP(B370,'Suivi Dates'!C:S,17,FALSE))</f>
        <v/>
      </c>
      <c r="S370" s="86" t="str">
        <f>IF(B370="","",VLOOKUP(B370,'Suivi Dates'!C:V,20))</f>
        <v/>
      </c>
      <c r="T370" s="87">
        <f t="shared" si="34"/>
        <v>0</v>
      </c>
      <c r="U370" s="88"/>
      <c r="V370" s="85"/>
      <c r="W370" s="86"/>
      <c r="X370" s="87">
        <f t="shared" si="35"/>
        <v>0</v>
      </c>
      <c r="Y370" s="88"/>
      <c r="Z370" s="85"/>
      <c r="AA370" s="86"/>
      <c r="AB370" s="87">
        <f t="shared" si="36"/>
        <v>0</v>
      </c>
      <c r="AC370" s="88"/>
      <c r="AD370" s="85"/>
      <c r="AE370" s="86"/>
      <c r="AF370" s="87">
        <f t="shared" si="37"/>
        <v>0</v>
      </c>
      <c r="AG370" s="89">
        <f t="shared" si="38"/>
        <v>0</v>
      </c>
      <c r="AH370" s="90"/>
      <c r="AI370" s="91" t="str">
        <f>IF(G370="","",VLOOKUP(G370,#REF!,4,0))</f>
        <v/>
      </c>
      <c r="AJ370" s="92" t="str">
        <f>IF(G370="","",VLOOKUP(G370,#REF!,5,FALSE))</f>
        <v/>
      </c>
    </row>
    <row r="371" spans="1:36" x14ac:dyDescent="0.3">
      <c r="A371" s="79" t="str">
        <f>IF(B371="","",IF(G371="","",VLOOKUP(G371,#REF!,3,0)))</f>
        <v/>
      </c>
      <c r="B371" s="52"/>
      <c r="C371" s="52"/>
      <c r="D371" s="52"/>
      <c r="E371" s="52"/>
      <c r="F371" s="80"/>
      <c r="G371" s="81"/>
      <c r="H371" s="82"/>
      <c r="I371" s="20"/>
      <c r="J371" s="19"/>
      <c r="K371" s="20"/>
      <c r="L371" s="20"/>
      <c r="M371" s="80"/>
      <c r="N371" s="19"/>
      <c r="O371" s="6"/>
      <c r="P371" s="83" t="str">
        <f>IF(B371="","",VLOOKUP(B371,#REF!,17,FALSE))</f>
        <v/>
      </c>
      <c r="Q371" s="84" t="str">
        <f>IF(B371="","",VLOOKUP(B371,'Suivi Dates'!C:P,14,FALSE))</f>
        <v/>
      </c>
      <c r="R371" s="85" t="str">
        <f>IF(B371="","",VLOOKUP(B371,'Suivi Dates'!C:S,17,FALSE))</f>
        <v/>
      </c>
      <c r="S371" s="86" t="str">
        <f>IF(B371="","",VLOOKUP(B371,'Suivi Dates'!C:V,20))</f>
        <v/>
      </c>
      <c r="T371" s="87">
        <f t="shared" si="34"/>
        <v>0</v>
      </c>
      <c r="U371" s="88"/>
      <c r="V371" s="85"/>
      <c r="W371" s="86"/>
      <c r="X371" s="87">
        <f t="shared" si="35"/>
        <v>0</v>
      </c>
      <c r="Y371" s="88"/>
      <c r="Z371" s="85"/>
      <c r="AA371" s="86"/>
      <c r="AB371" s="87">
        <f t="shared" si="36"/>
        <v>0</v>
      </c>
      <c r="AC371" s="88"/>
      <c r="AD371" s="85"/>
      <c r="AE371" s="86"/>
      <c r="AF371" s="87">
        <f t="shared" si="37"/>
        <v>0</v>
      </c>
      <c r="AG371" s="89">
        <f t="shared" si="38"/>
        <v>0</v>
      </c>
      <c r="AH371" s="90"/>
      <c r="AI371" s="91" t="str">
        <f>IF(G371="","",VLOOKUP(G371,#REF!,4,0))</f>
        <v/>
      </c>
      <c r="AJ371" s="92" t="str">
        <f>IF(G371="","",VLOOKUP(G371,#REF!,5,FALSE))</f>
        <v/>
      </c>
    </row>
    <row r="372" spans="1:36" x14ac:dyDescent="0.3">
      <c r="A372" s="79" t="str">
        <f>IF(B372="","",IF(G372="","",VLOOKUP(G372,#REF!,3,0)))</f>
        <v/>
      </c>
      <c r="B372" s="52"/>
      <c r="C372" s="52"/>
      <c r="D372" s="52"/>
      <c r="E372" s="52"/>
      <c r="F372" s="80"/>
      <c r="G372" s="81"/>
      <c r="H372" s="82"/>
      <c r="I372" s="20"/>
      <c r="J372" s="19"/>
      <c r="K372" s="20"/>
      <c r="L372" s="20"/>
      <c r="M372" s="80"/>
      <c r="N372" s="19"/>
      <c r="O372" s="6"/>
      <c r="P372" s="83" t="str">
        <f>IF(B372="","",VLOOKUP(B372,#REF!,17,FALSE))</f>
        <v/>
      </c>
      <c r="Q372" s="84" t="str">
        <f>IF(B372="","",VLOOKUP(B372,'Suivi Dates'!C:P,14,FALSE))</f>
        <v/>
      </c>
      <c r="R372" s="85" t="str">
        <f>IF(B372="","",VLOOKUP(B372,'Suivi Dates'!C:S,17,FALSE))</f>
        <v/>
      </c>
      <c r="S372" s="86" t="str">
        <f>IF(B372="","",VLOOKUP(B372,'Suivi Dates'!C:V,20))</f>
        <v/>
      </c>
      <c r="T372" s="87">
        <f t="shared" si="34"/>
        <v>0</v>
      </c>
      <c r="U372" s="88"/>
      <c r="V372" s="85"/>
      <c r="W372" s="86"/>
      <c r="X372" s="87">
        <f t="shared" si="35"/>
        <v>0</v>
      </c>
      <c r="Y372" s="88"/>
      <c r="Z372" s="85"/>
      <c r="AA372" s="86"/>
      <c r="AB372" s="87">
        <f t="shared" si="36"/>
        <v>0</v>
      </c>
      <c r="AC372" s="88"/>
      <c r="AD372" s="85"/>
      <c r="AE372" s="86"/>
      <c r="AF372" s="87">
        <f t="shared" si="37"/>
        <v>0</v>
      </c>
      <c r="AG372" s="89">
        <f t="shared" si="38"/>
        <v>0</v>
      </c>
      <c r="AH372" s="90"/>
      <c r="AI372" s="91" t="str">
        <f>IF(G372="","",VLOOKUP(G372,#REF!,4,0))</f>
        <v/>
      </c>
      <c r="AJ372" s="92" t="str">
        <f>IF(G372="","",VLOOKUP(G372,#REF!,5,FALSE))</f>
        <v/>
      </c>
    </row>
    <row r="373" spans="1:36" x14ac:dyDescent="0.3">
      <c r="A373" s="79" t="str">
        <f>IF(B373="","",IF(G373="","",VLOOKUP(G373,#REF!,3,0)))</f>
        <v/>
      </c>
      <c r="B373" s="52"/>
      <c r="C373" s="52"/>
      <c r="D373" s="52"/>
      <c r="E373" s="52"/>
      <c r="F373" s="80"/>
      <c r="G373" s="81"/>
      <c r="H373" s="82"/>
      <c r="I373" s="20"/>
      <c r="J373" s="19"/>
      <c r="K373" s="20"/>
      <c r="L373" s="20"/>
      <c r="M373" s="80"/>
      <c r="N373" s="19"/>
      <c r="O373" s="6"/>
      <c r="P373" s="83" t="str">
        <f>IF(B373="","",VLOOKUP(B373,#REF!,17,FALSE))</f>
        <v/>
      </c>
      <c r="Q373" s="84" t="str">
        <f>IF(B373="","",VLOOKUP(B373,'Suivi Dates'!C:P,14,FALSE))</f>
        <v/>
      </c>
      <c r="R373" s="85" t="str">
        <f>IF(B373="","",VLOOKUP(B373,'Suivi Dates'!C:S,17,FALSE))</f>
        <v/>
      </c>
      <c r="S373" s="86" t="str">
        <f>IF(B373="","",VLOOKUP(B373,'Suivi Dates'!C:V,20))</f>
        <v/>
      </c>
      <c r="T373" s="87">
        <f t="shared" si="34"/>
        <v>0</v>
      </c>
      <c r="U373" s="88"/>
      <c r="V373" s="85"/>
      <c r="W373" s="86"/>
      <c r="X373" s="87">
        <f t="shared" si="35"/>
        <v>0</v>
      </c>
      <c r="Y373" s="88"/>
      <c r="Z373" s="85"/>
      <c r="AA373" s="86"/>
      <c r="AB373" s="87">
        <f t="shared" si="36"/>
        <v>0</v>
      </c>
      <c r="AC373" s="88"/>
      <c r="AD373" s="85"/>
      <c r="AE373" s="86"/>
      <c r="AF373" s="87">
        <f t="shared" si="37"/>
        <v>0</v>
      </c>
      <c r="AG373" s="89">
        <f t="shared" si="38"/>
        <v>0</v>
      </c>
      <c r="AH373" s="90"/>
      <c r="AI373" s="91" t="str">
        <f>IF(G373="","",VLOOKUP(G373,#REF!,4,0))</f>
        <v/>
      </c>
      <c r="AJ373" s="92" t="str">
        <f>IF(G373="","",VLOOKUP(G373,#REF!,5,FALSE))</f>
        <v/>
      </c>
    </row>
    <row r="374" spans="1:36" x14ac:dyDescent="0.3">
      <c r="A374" s="79" t="str">
        <f>IF(B374="","",IF(G374="","",VLOOKUP(G374,#REF!,3,0)))</f>
        <v/>
      </c>
      <c r="B374" s="52"/>
      <c r="C374" s="52"/>
      <c r="D374" s="52"/>
      <c r="E374" s="52"/>
      <c r="F374" s="80"/>
      <c r="G374" s="81"/>
      <c r="H374" s="82"/>
      <c r="I374" s="20"/>
      <c r="J374" s="19"/>
      <c r="K374" s="20"/>
      <c r="L374" s="20"/>
      <c r="M374" s="80"/>
      <c r="N374" s="19"/>
      <c r="O374" s="6"/>
      <c r="P374" s="83" t="str">
        <f>IF(B374="","",VLOOKUP(B374,#REF!,17,FALSE))</f>
        <v/>
      </c>
      <c r="Q374" s="84" t="str">
        <f>IF(B374="","",VLOOKUP(B374,'Suivi Dates'!C:P,14,FALSE))</f>
        <v/>
      </c>
      <c r="R374" s="85" t="str">
        <f>IF(B374="","",VLOOKUP(B374,'Suivi Dates'!C:S,17,FALSE))</f>
        <v/>
      </c>
      <c r="S374" s="86" t="str">
        <f>IF(B374="","",VLOOKUP(B374,'Suivi Dates'!C:V,20))</f>
        <v/>
      </c>
      <c r="T374" s="87">
        <f t="shared" si="34"/>
        <v>0</v>
      </c>
      <c r="U374" s="88"/>
      <c r="V374" s="85"/>
      <c r="W374" s="86"/>
      <c r="X374" s="87">
        <f t="shared" si="35"/>
        <v>0</v>
      </c>
      <c r="Y374" s="88"/>
      <c r="Z374" s="85"/>
      <c r="AA374" s="86"/>
      <c r="AB374" s="87">
        <f t="shared" si="36"/>
        <v>0</v>
      </c>
      <c r="AC374" s="88"/>
      <c r="AD374" s="85"/>
      <c r="AE374" s="86"/>
      <c r="AF374" s="87">
        <f t="shared" si="37"/>
        <v>0</v>
      </c>
      <c r="AG374" s="89">
        <f t="shared" si="38"/>
        <v>0</v>
      </c>
      <c r="AH374" s="90"/>
      <c r="AI374" s="91" t="str">
        <f>IF(G374="","",VLOOKUP(G374,#REF!,4,0))</f>
        <v/>
      </c>
      <c r="AJ374" s="92" t="str">
        <f>IF(G374="","",VLOOKUP(G374,#REF!,5,FALSE))</f>
        <v/>
      </c>
    </row>
    <row r="375" spans="1:36" x14ac:dyDescent="0.3">
      <c r="A375" s="79" t="str">
        <f>IF(B375="","",IF(G375="","",VLOOKUP(G375,#REF!,3,0)))</f>
        <v/>
      </c>
      <c r="B375" s="52"/>
      <c r="C375" s="52"/>
      <c r="D375" s="52"/>
      <c r="E375" s="52"/>
      <c r="F375" s="80"/>
      <c r="G375" s="81"/>
      <c r="H375" s="82"/>
      <c r="I375" s="20"/>
      <c r="J375" s="19"/>
      <c r="K375" s="20"/>
      <c r="L375" s="20"/>
      <c r="M375" s="80"/>
      <c r="N375" s="19"/>
      <c r="O375" s="6"/>
      <c r="P375" s="83" t="str">
        <f>IF(B375="","",VLOOKUP(B375,#REF!,17,FALSE))</f>
        <v/>
      </c>
      <c r="Q375" s="84" t="str">
        <f>IF(B375="","",VLOOKUP(B375,'Suivi Dates'!C:P,14,FALSE))</f>
        <v/>
      </c>
      <c r="R375" s="85" t="str">
        <f>IF(B375="","",VLOOKUP(B375,'Suivi Dates'!C:S,17,FALSE))</f>
        <v/>
      </c>
      <c r="S375" s="86" t="str">
        <f>IF(B375="","",VLOOKUP(B375,'Suivi Dates'!C:V,20))</f>
        <v/>
      </c>
      <c r="T375" s="87">
        <f t="shared" si="34"/>
        <v>0</v>
      </c>
      <c r="U375" s="88"/>
      <c r="V375" s="85"/>
      <c r="W375" s="86"/>
      <c r="X375" s="87">
        <f t="shared" si="35"/>
        <v>0</v>
      </c>
      <c r="Y375" s="88"/>
      <c r="Z375" s="85"/>
      <c r="AA375" s="86"/>
      <c r="AB375" s="87">
        <f t="shared" si="36"/>
        <v>0</v>
      </c>
      <c r="AC375" s="88"/>
      <c r="AD375" s="85"/>
      <c r="AE375" s="86"/>
      <c r="AF375" s="87">
        <f t="shared" si="37"/>
        <v>0</v>
      </c>
      <c r="AG375" s="89">
        <f t="shared" si="38"/>
        <v>0</v>
      </c>
      <c r="AH375" s="90"/>
      <c r="AI375" s="91" t="str">
        <f>IF(G375="","",VLOOKUP(G375,#REF!,4,0))</f>
        <v/>
      </c>
      <c r="AJ375" s="92" t="str">
        <f>IF(G375="","",VLOOKUP(G375,#REF!,5,FALSE))</f>
        <v/>
      </c>
    </row>
    <row r="376" spans="1:36" x14ac:dyDescent="0.3">
      <c r="A376" s="79" t="str">
        <f>IF(B376="","",IF(G376="","",VLOOKUP(G376,#REF!,3,0)))</f>
        <v/>
      </c>
      <c r="B376" s="52"/>
      <c r="C376" s="52"/>
      <c r="D376" s="52"/>
      <c r="E376" s="52"/>
      <c r="F376" s="80"/>
      <c r="G376" s="81"/>
      <c r="H376" s="82"/>
      <c r="I376" s="20"/>
      <c r="J376" s="19"/>
      <c r="K376" s="20"/>
      <c r="L376" s="20"/>
      <c r="M376" s="80"/>
      <c r="N376" s="19"/>
      <c r="O376" s="6"/>
      <c r="P376" s="83" t="str">
        <f>IF(B376="","",VLOOKUP(B376,#REF!,17,FALSE))</f>
        <v/>
      </c>
      <c r="Q376" s="84" t="str">
        <f>IF(B376="","",VLOOKUP(B376,'Suivi Dates'!C:P,14,FALSE))</f>
        <v/>
      </c>
      <c r="R376" s="85" t="str">
        <f>IF(B376="","",VLOOKUP(B376,'Suivi Dates'!C:S,17,FALSE))</f>
        <v/>
      </c>
      <c r="S376" s="86" t="str">
        <f>IF(B376="","",VLOOKUP(B376,'Suivi Dates'!C:V,20))</f>
        <v/>
      </c>
      <c r="T376" s="87">
        <f t="shared" si="34"/>
        <v>0</v>
      </c>
      <c r="U376" s="88"/>
      <c r="V376" s="85"/>
      <c r="W376" s="86"/>
      <c r="X376" s="87">
        <f t="shared" si="35"/>
        <v>0</v>
      </c>
      <c r="Y376" s="88"/>
      <c r="Z376" s="85"/>
      <c r="AA376" s="86"/>
      <c r="AB376" s="87">
        <f t="shared" si="36"/>
        <v>0</v>
      </c>
      <c r="AC376" s="88"/>
      <c r="AD376" s="85"/>
      <c r="AE376" s="86"/>
      <c r="AF376" s="87">
        <f t="shared" si="37"/>
        <v>0</v>
      </c>
      <c r="AG376" s="89">
        <f t="shared" si="38"/>
        <v>0</v>
      </c>
      <c r="AH376" s="90"/>
      <c r="AI376" s="91" t="str">
        <f>IF(G376="","",VLOOKUP(G376,#REF!,4,0))</f>
        <v/>
      </c>
      <c r="AJ376" s="92" t="str">
        <f>IF(G376="","",VLOOKUP(G376,#REF!,5,FALSE))</f>
        <v/>
      </c>
    </row>
    <row r="377" spans="1:36" x14ac:dyDescent="0.3">
      <c r="A377" s="79" t="str">
        <f>IF(B377="","",IF(G377="","",VLOOKUP(G377,#REF!,3,0)))</f>
        <v/>
      </c>
      <c r="B377" s="52"/>
      <c r="C377" s="52"/>
      <c r="D377" s="52"/>
      <c r="E377" s="52"/>
      <c r="F377" s="80"/>
      <c r="G377" s="81"/>
      <c r="H377" s="82"/>
      <c r="I377" s="20"/>
      <c r="J377" s="19"/>
      <c r="K377" s="20"/>
      <c r="L377" s="20"/>
      <c r="M377" s="80"/>
      <c r="N377" s="19"/>
      <c r="O377" s="6"/>
      <c r="P377" s="83" t="str">
        <f>IF(B377="","",VLOOKUP(B377,#REF!,17,FALSE))</f>
        <v/>
      </c>
      <c r="Q377" s="84" t="str">
        <f>IF(B377="","",VLOOKUP(B377,'Suivi Dates'!C:P,14,FALSE))</f>
        <v/>
      </c>
      <c r="R377" s="85" t="str">
        <f>IF(B377="","",VLOOKUP(B377,'Suivi Dates'!C:S,17,FALSE))</f>
        <v/>
      </c>
      <c r="S377" s="86" t="str">
        <f>IF(B377="","",VLOOKUP(B377,'Suivi Dates'!C:V,20))</f>
        <v/>
      </c>
      <c r="T377" s="87">
        <f t="shared" si="34"/>
        <v>0</v>
      </c>
      <c r="U377" s="88"/>
      <c r="V377" s="85"/>
      <c r="W377" s="86"/>
      <c r="X377" s="87">
        <f t="shared" si="35"/>
        <v>0</v>
      </c>
      <c r="Y377" s="88"/>
      <c r="Z377" s="85"/>
      <c r="AA377" s="86"/>
      <c r="AB377" s="87">
        <f t="shared" si="36"/>
        <v>0</v>
      </c>
      <c r="AC377" s="88"/>
      <c r="AD377" s="85"/>
      <c r="AE377" s="86"/>
      <c r="AF377" s="87">
        <f t="shared" si="37"/>
        <v>0</v>
      </c>
      <c r="AG377" s="89">
        <f t="shared" si="38"/>
        <v>0</v>
      </c>
      <c r="AH377" s="90"/>
      <c r="AI377" s="91" t="str">
        <f>IF(G377="","",VLOOKUP(G377,#REF!,4,0))</f>
        <v/>
      </c>
      <c r="AJ377" s="92" t="str">
        <f>IF(G377="","",VLOOKUP(G377,#REF!,5,FALSE))</f>
        <v/>
      </c>
    </row>
    <row r="378" spans="1:36" x14ac:dyDescent="0.3">
      <c r="A378" s="79" t="str">
        <f>IF(B378="","",IF(G378="","",VLOOKUP(G378,#REF!,3,0)))</f>
        <v/>
      </c>
      <c r="B378" s="52"/>
      <c r="C378" s="52"/>
      <c r="D378" s="52"/>
      <c r="E378" s="52"/>
      <c r="F378" s="80"/>
      <c r="G378" s="81"/>
      <c r="H378" s="82"/>
      <c r="I378" s="20"/>
      <c r="J378" s="19"/>
      <c r="K378" s="20"/>
      <c r="L378" s="20"/>
      <c r="M378" s="80"/>
      <c r="N378" s="19"/>
      <c r="O378" s="6"/>
      <c r="P378" s="83" t="str">
        <f>IF(B378="","",VLOOKUP(B378,#REF!,17,FALSE))</f>
        <v/>
      </c>
      <c r="Q378" s="84" t="str">
        <f>IF(B378="","",VLOOKUP(B378,'Suivi Dates'!C:P,14,FALSE))</f>
        <v/>
      </c>
      <c r="R378" s="85" t="str">
        <f>IF(B378="","",VLOOKUP(B378,'Suivi Dates'!C:S,17,FALSE))</f>
        <v/>
      </c>
      <c r="S378" s="86" t="str">
        <f>IF(B378="","",VLOOKUP(B378,'Suivi Dates'!C:V,20))</f>
        <v/>
      </c>
      <c r="T378" s="87">
        <f t="shared" si="34"/>
        <v>0</v>
      </c>
      <c r="U378" s="88"/>
      <c r="V378" s="85"/>
      <c r="W378" s="86"/>
      <c r="X378" s="87">
        <f t="shared" si="35"/>
        <v>0</v>
      </c>
      <c r="Y378" s="88"/>
      <c r="Z378" s="85"/>
      <c r="AA378" s="86"/>
      <c r="AB378" s="87">
        <f t="shared" si="36"/>
        <v>0</v>
      </c>
      <c r="AC378" s="88"/>
      <c r="AD378" s="85"/>
      <c r="AE378" s="86"/>
      <c r="AF378" s="87">
        <f t="shared" si="37"/>
        <v>0</v>
      </c>
      <c r="AG378" s="89">
        <f t="shared" si="38"/>
        <v>0</v>
      </c>
      <c r="AH378" s="90"/>
      <c r="AI378" s="91" t="str">
        <f>IF(G378="","",VLOOKUP(G378,#REF!,4,0))</f>
        <v/>
      </c>
      <c r="AJ378" s="92" t="str">
        <f>IF(G378="","",VLOOKUP(G378,#REF!,5,FALSE))</f>
        <v/>
      </c>
    </row>
    <row r="379" spans="1:36" x14ac:dyDescent="0.3">
      <c r="A379" s="79" t="str">
        <f>IF(B379="","",IF(G379="","",VLOOKUP(G379,#REF!,3,0)))</f>
        <v/>
      </c>
      <c r="B379" s="52"/>
      <c r="C379" s="52"/>
      <c r="D379" s="52"/>
      <c r="E379" s="52"/>
      <c r="F379" s="80"/>
      <c r="G379" s="81"/>
      <c r="H379" s="82"/>
      <c r="I379" s="20"/>
      <c r="J379" s="19"/>
      <c r="K379" s="20"/>
      <c r="L379" s="20"/>
      <c r="M379" s="80"/>
      <c r="N379" s="19"/>
      <c r="O379" s="6"/>
      <c r="P379" s="83" t="str">
        <f>IF(B379="","",VLOOKUP(B379,#REF!,17,FALSE))</f>
        <v/>
      </c>
      <c r="Q379" s="84" t="str">
        <f>IF(B379="","",VLOOKUP(B379,'Suivi Dates'!C:P,14,FALSE))</f>
        <v/>
      </c>
      <c r="R379" s="85" t="str">
        <f>IF(B379="","",VLOOKUP(B379,'Suivi Dates'!C:S,17,FALSE))</f>
        <v/>
      </c>
      <c r="S379" s="86" t="str">
        <f>IF(B379="","",VLOOKUP(B379,'Suivi Dates'!C:V,20))</f>
        <v/>
      </c>
      <c r="T379" s="87">
        <f t="shared" si="34"/>
        <v>0</v>
      </c>
      <c r="U379" s="88"/>
      <c r="V379" s="85"/>
      <c r="W379" s="86"/>
      <c r="X379" s="87">
        <f t="shared" si="35"/>
        <v>0</v>
      </c>
      <c r="Y379" s="88"/>
      <c r="Z379" s="85"/>
      <c r="AA379" s="86"/>
      <c r="AB379" s="87">
        <f t="shared" si="36"/>
        <v>0</v>
      </c>
      <c r="AC379" s="88"/>
      <c r="AD379" s="85"/>
      <c r="AE379" s="86"/>
      <c r="AF379" s="87">
        <f t="shared" si="37"/>
        <v>0</v>
      </c>
      <c r="AG379" s="89">
        <f t="shared" si="38"/>
        <v>0</v>
      </c>
      <c r="AH379" s="90"/>
      <c r="AI379" s="91" t="str">
        <f>IF(G379="","",VLOOKUP(G379,#REF!,4,0))</f>
        <v/>
      </c>
      <c r="AJ379" s="92" t="str">
        <f>IF(G379="","",VLOOKUP(G379,#REF!,5,FALSE))</f>
        <v/>
      </c>
    </row>
    <row r="380" spans="1:36" x14ac:dyDescent="0.3">
      <c r="A380" s="79" t="str">
        <f>IF(B380="","",IF(G380="","",VLOOKUP(G380,#REF!,3,0)))</f>
        <v/>
      </c>
      <c r="B380" s="52"/>
      <c r="C380" s="52"/>
      <c r="D380" s="52"/>
      <c r="E380" s="52"/>
      <c r="F380" s="80"/>
      <c r="G380" s="81"/>
      <c r="H380" s="82"/>
      <c r="I380" s="20"/>
      <c r="J380" s="19"/>
      <c r="K380" s="20"/>
      <c r="L380" s="20"/>
      <c r="M380" s="80"/>
      <c r="N380" s="19"/>
      <c r="O380" s="6"/>
      <c r="P380" s="83" t="str">
        <f>IF(B380="","",VLOOKUP(B380,#REF!,17,FALSE))</f>
        <v/>
      </c>
      <c r="Q380" s="84" t="str">
        <f>IF(B380="","",VLOOKUP(B380,'Suivi Dates'!C:P,14,FALSE))</f>
        <v/>
      </c>
      <c r="R380" s="85" t="str">
        <f>IF(B380="","",VLOOKUP(B380,'Suivi Dates'!C:S,17,FALSE))</f>
        <v/>
      </c>
      <c r="S380" s="86" t="str">
        <f>IF(B380="","",VLOOKUP(B380,'Suivi Dates'!C:V,20))</f>
        <v/>
      </c>
      <c r="T380" s="87">
        <f t="shared" si="34"/>
        <v>0</v>
      </c>
      <c r="U380" s="88"/>
      <c r="V380" s="85"/>
      <c r="W380" s="86"/>
      <c r="X380" s="87">
        <f t="shared" si="35"/>
        <v>0</v>
      </c>
      <c r="Y380" s="88"/>
      <c r="Z380" s="85"/>
      <c r="AA380" s="86"/>
      <c r="AB380" s="87">
        <f t="shared" si="36"/>
        <v>0</v>
      </c>
      <c r="AC380" s="88"/>
      <c r="AD380" s="85"/>
      <c r="AE380" s="86"/>
      <c r="AF380" s="87">
        <f t="shared" si="37"/>
        <v>0</v>
      </c>
      <c r="AG380" s="89">
        <f t="shared" si="38"/>
        <v>0</v>
      </c>
      <c r="AH380" s="90"/>
      <c r="AI380" s="91" t="str">
        <f>IF(G380="","",VLOOKUP(G380,#REF!,4,0))</f>
        <v/>
      </c>
      <c r="AJ380" s="92" t="str">
        <f>IF(G380="","",VLOOKUP(G380,#REF!,5,FALSE))</f>
        <v/>
      </c>
    </row>
    <row r="381" spans="1:36" x14ac:dyDescent="0.3">
      <c r="A381" s="79" t="str">
        <f>IF(B381="","",IF(G381="","",VLOOKUP(G381,#REF!,3,0)))</f>
        <v/>
      </c>
      <c r="B381" s="52"/>
      <c r="C381" s="52"/>
      <c r="D381" s="52"/>
      <c r="E381" s="52"/>
      <c r="F381" s="80"/>
      <c r="G381" s="81"/>
      <c r="H381" s="82"/>
      <c r="I381" s="20"/>
      <c r="J381" s="19"/>
      <c r="K381" s="20"/>
      <c r="L381" s="20"/>
      <c r="M381" s="80"/>
      <c r="N381" s="19"/>
      <c r="O381" s="6"/>
      <c r="P381" s="83" t="str">
        <f>IF(B381="","",VLOOKUP(B381,#REF!,17,FALSE))</f>
        <v/>
      </c>
      <c r="Q381" s="84" t="str">
        <f>IF(B381="","",VLOOKUP(B381,'Suivi Dates'!C:P,14,FALSE))</f>
        <v/>
      </c>
      <c r="R381" s="85" t="str">
        <f>IF(B381="","",VLOOKUP(B381,'Suivi Dates'!C:S,17,FALSE))</f>
        <v/>
      </c>
      <c r="S381" s="86" t="str">
        <f>IF(B381="","",VLOOKUP(B381,'Suivi Dates'!C:V,20))</f>
        <v/>
      </c>
      <c r="T381" s="87">
        <f t="shared" si="34"/>
        <v>0</v>
      </c>
      <c r="U381" s="88"/>
      <c r="V381" s="85"/>
      <c r="W381" s="86"/>
      <c r="X381" s="87">
        <f t="shared" si="35"/>
        <v>0</v>
      </c>
      <c r="Y381" s="88"/>
      <c r="Z381" s="85"/>
      <c r="AA381" s="86"/>
      <c r="AB381" s="87">
        <f t="shared" si="36"/>
        <v>0</v>
      </c>
      <c r="AC381" s="88"/>
      <c r="AD381" s="85"/>
      <c r="AE381" s="86"/>
      <c r="AF381" s="87">
        <f t="shared" si="37"/>
        <v>0</v>
      </c>
      <c r="AG381" s="89">
        <f t="shared" si="38"/>
        <v>0</v>
      </c>
      <c r="AH381" s="90"/>
      <c r="AI381" s="91" t="str">
        <f>IF(G381="","",VLOOKUP(G381,#REF!,4,0))</f>
        <v/>
      </c>
      <c r="AJ381" s="92" t="str">
        <f>IF(G381="","",VLOOKUP(G381,#REF!,5,FALSE))</f>
        <v/>
      </c>
    </row>
    <row r="382" spans="1:36" x14ac:dyDescent="0.3">
      <c r="A382" s="79" t="str">
        <f>IF(B382="","",IF(G382="","",VLOOKUP(G382,#REF!,3,0)))</f>
        <v/>
      </c>
      <c r="B382" s="52"/>
      <c r="C382" s="52"/>
      <c r="D382" s="52"/>
      <c r="E382" s="52"/>
      <c r="F382" s="80"/>
      <c r="G382" s="81"/>
      <c r="H382" s="82"/>
      <c r="I382" s="20"/>
      <c r="J382" s="19"/>
      <c r="K382" s="20"/>
      <c r="L382" s="20"/>
      <c r="M382" s="80"/>
      <c r="N382" s="19"/>
      <c r="O382" s="6"/>
      <c r="P382" s="83" t="str">
        <f>IF(B382="","",VLOOKUP(B382,#REF!,17,FALSE))</f>
        <v/>
      </c>
      <c r="Q382" s="84" t="str">
        <f>IF(B382="","",VLOOKUP(B382,'Suivi Dates'!C:P,14,FALSE))</f>
        <v/>
      </c>
      <c r="R382" s="85" t="str">
        <f>IF(B382="","",VLOOKUP(B382,'Suivi Dates'!C:S,17,FALSE))</f>
        <v/>
      </c>
      <c r="S382" s="86" t="str">
        <f>IF(B382="","",VLOOKUP(B382,'Suivi Dates'!C:V,20))</f>
        <v/>
      </c>
      <c r="T382" s="87">
        <f t="shared" si="34"/>
        <v>0</v>
      </c>
      <c r="U382" s="88"/>
      <c r="V382" s="85"/>
      <c r="W382" s="86"/>
      <c r="X382" s="87">
        <f t="shared" si="35"/>
        <v>0</v>
      </c>
      <c r="Y382" s="88"/>
      <c r="Z382" s="85"/>
      <c r="AA382" s="86"/>
      <c r="AB382" s="87">
        <f t="shared" si="36"/>
        <v>0</v>
      </c>
      <c r="AC382" s="88"/>
      <c r="AD382" s="85"/>
      <c r="AE382" s="86"/>
      <c r="AF382" s="87">
        <f t="shared" si="37"/>
        <v>0</v>
      </c>
      <c r="AG382" s="89">
        <f t="shared" si="38"/>
        <v>0</v>
      </c>
      <c r="AH382" s="90"/>
      <c r="AI382" s="91" t="str">
        <f>IF(G382="","",VLOOKUP(G382,#REF!,4,0))</f>
        <v/>
      </c>
      <c r="AJ382" s="92" t="str">
        <f>IF(G382="","",VLOOKUP(G382,#REF!,5,FALSE))</f>
        <v/>
      </c>
    </row>
    <row r="383" spans="1:36" x14ac:dyDescent="0.3">
      <c r="A383" s="79" t="str">
        <f>IF(B383="","",IF(G383="","",VLOOKUP(G383,#REF!,3,0)))</f>
        <v/>
      </c>
      <c r="B383" s="52"/>
      <c r="C383" s="52"/>
      <c r="D383" s="52"/>
      <c r="E383" s="52"/>
      <c r="F383" s="80"/>
      <c r="G383" s="81"/>
      <c r="H383" s="82"/>
      <c r="I383" s="20"/>
      <c r="J383" s="19"/>
      <c r="K383" s="20"/>
      <c r="L383" s="20"/>
      <c r="M383" s="80"/>
      <c r="N383" s="19"/>
      <c r="O383" s="6"/>
      <c r="P383" s="83" t="str">
        <f>IF(B383="","",VLOOKUP(B383,#REF!,17,FALSE))</f>
        <v/>
      </c>
      <c r="Q383" s="84" t="str">
        <f>IF(B383="","",VLOOKUP(B383,'Suivi Dates'!C:P,14,FALSE))</f>
        <v/>
      </c>
      <c r="R383" s="85" t="str">
        <f>IF(B383="","",VLOOKUP(B383,'Suivi Dates'!C:S,17,FALSE))</f>
        <v/>
      </c>
      <c r="S383" s="86" t="str">
        <f>IF(B383="","",VLOOKUP(B383,'Suivi Dates'!C:V,20))</f>
        <v/>
      </c>
      <c r="T383" s="87">
        <f t="shared" si="34"/>
        <v>0</v>
      </c>
      <c r="U383" s="88"/>
      <c r="V383" s="85"/>
      <c r="W383" s="86"/>
      <c r="X383" s="87">
        <f t="shared" si="35"/>
        <v>0</v>
      </c>
      <c r="Y383" s="88"/>
      <c r="Z383" s="85"/>
      <c r="AA383" s="86"/>
      <c r="AB383" s="87">
        <f t="shared" si="36"/>
        <v>0</v>
      </c>
      <c r="AC383" s="88"/>
      <c r="AD383" s="85"/>
      <c r="AE383" s="86"/>
      <c r="AF383" s="87">
        <f t="shared" si="37"/>
        <v>0</v>
      </c>
      <c r="AG383" s="89">
        <f t="shared" si="38"/>
        <v>0</v>
      </c>
      <c r="AH383" s="90"/>
      <c r="AI383" s="91" t="str">
        <f>IF(G383="","",VLOOKUP(G383,#REF!,4,0))</f>
        <v/>
      </c>
      <c r="AJ383" s="92" t="str">
        <f>IF(G383="","",VLOOKUP(G383,#REF!,5,FALSE))</f>
        <v/>
      </c>
    </row>
    <row r="384" spans="1:36" x14ac:dyDescent="0.3">
      <c r="A384" s="79" t="str">
        <f>IF(B384="","",IF(G384="","",VLOOKUP(G384,#REF!,3,0)))</f>
        <v/>
      </c>
      <c r="B384" s="52"/>
      <c r="C384" s="52"/>
      <c r="D384" s="52"/>
      <c r="E384" s="52"/>
      <c r="F384" s="80"/>
      <c r="G384" s="81"/>
      <c r="H384" s="82"/>
      <c r="I384" s="20"/>
      <c r="J384" s="19"/>
      <c r="K384" s="20"/>
      <c r="L384" s="20"/>
      <c r="M384" s="80"/>
      <c r="N384" s="19"/>
      <c r="O384" s="6"/>
      <c r="P384" s="83" t="str">
        <f>IF(B384="","",VLOOKUP(B384,#REF!,17,FALSE))</f>
        <v/>
      </c>
      <c r="Q384" s="84" t="str">
        <f>IF(B384="","",VLOOKUP(B384,'Suivi Dates'!C:P,14,FALSE))</f>
        <v/>
      </c>
      <c r="R384" s="85" t="str">
        <f>IF(B384="","",VLOOKUP(B384,'Suivi Dates'!C:S,17,FALSE))</f>
        <v/>
      </c>
      <c r="S384" s="86" t="str">
        <f>IF(B384="","",VLOOKUP(B384,'Suivi Dates'!C:V,20))</f>
        <v/>
      </c>
      <c r="T384" s="87">
        <f t="shared" si="34"/>
        <v>0</v>
      </c>
      <c r="U384" s="88"/>
      <c r="V384" s="85"/>
      <c r="W384" s="86"/>
      <c r="X384" s="87">
        <f t="shared" si="35"/>
        <v>0</v>
      </c>
      <c r="Y384" s="88"/>
      <c r="Z384" s="85"/>
      <c r="AA384" s="86"/>
      <c r="AB384" s="87">
        <f t="shared" si="36"/>
        <v>0</v>
      </c>
      <c r="AC384" s="88"/>
      <c r="AD384" s="85"/>
      <c r="AE384" s="86"/>
      <c r="AF384" s="87">
        <f t="shared" si="37"/>
        <v>0</v>
      </c>
      <c r="AG384" s="89">
        <f t="shared" si="38"/>
        <v>0</v>
      </c>
      <c r="AH384" s="90"/>
      <c r="AI384" s="91" t="str">
        <f>IF(G384="","",VLOOKUP(G384,#REF!,4,0))</f>
        <v/>
      </c>
      <c r="AJ384" s="92" t="str">
        <f>IF(G384="","",VLOOKUP(G384,#REF!,5,FALSE))</f>
        <v/>
      </c>
    </row>
    <row r="385" spans="1:36" x14ac:dyDescent="0.3">
      <c r="A385" s="79" t="str">
        <f>IF(B385="","",IF(G385="","",VLOOKUP(G385,#REF!,3,0)))</f>
        <v/>
      </c>
      <c r="B385" s="52"/>
      <c r="C385" s="52"/>
      <c r="D385" s="52"/>
      <c r="E385" s="52"/>
      <c r="F385" s="80"/>
      <c r="G385" s="81"/>
      <c r="H385" s="82"/>
      <c r="I385" s="20"/>
      <c r="J385" s="19"/>
      <c r="K385" s="20"/>
      <c r="L385" s="20"/>
      <c r="M385" s="80"/>
      <c r="N385" s="19"/>
      <c r="O385" s="6"/>
      <c r="P385" s="83" t="str">
        <f>IF(B385="","",VLOOKUP(B385,#REF!,17,FALSE))</f>
        <v/>
      </c>
      <c r="Q385" s="84" t="str">
        <f>IF(B385="","",VLOOKUP(B385,'Suivi Dates'!C:P,14,FALSE))</f>
        <v/>
      </c>
      <c r="R385" s="85" t="str">
        <f>IF(B385="","",VLOOKUP(B385,'Suivi Dates'!C:S,17,FALSE))</f>
        <v/>
      </c>
      <c r="S385" s="86" t="str">
        <f>IF(B385="","",VLOOKUP(B385,'Suivi Dates'!C:V,20))</f>
        <v/>
      </c>
      <c r="T385" s="87">
        <f t="shared" si="34"/>
        <v>0</v>
      </c>
      <c r="U385" s="88"/>
      <c r="V385" s="85"/>
      <c r="W385" s="86"/>
      <c r="X385" s="87">
        <f t="shared" si="35"/>
        <v>0</v>
      </c>
      <c r="Y385" s="88"/>
      <c r="Z385" s="85"/>
      <c r="AA385" s="86"/>
      <c r="AB385" s="87">
        <f t="shared" si="36"/>
        <v>0</v>
      </c>
      <c r="AC385" s="88"/>
      <c r="AD385" s="85"/>
      <c r="AE385" s="86"/>
      <c r="AF385" s="87">
        <f t="shared" si="37"/>
        <v>0</v>
      </c>
      <c r="AG385" s="89">
        <f t="shared" si="38"/>
        <v>0</v>
      </c>
      <c r="AH385" s="90"/>
      <c r="AI385" s="91" t="str">
        <f>IF(G385="","",VLOOKUP(G385,#REF!,4,0))</f>
        <v/>
      </c>
      <c r="AJ385" s="92" t="str">
        <f>IF(G385="","",VLOOKUP(G385,#REF!,5,FALSE))</f>
        <v/>
      </c>
    </row>
    <row r="386" spans="1:36" x14ac:dyDescent="0.3">
      <c r="A386" s="79" t="str">
        <f>IF(B386="","",IF(G386="","",VLOOKUP(G386,#REF!,3,0)))</f>
        <v/>
      </c>
      <c r="B386" s="52"/>
      <c r="C386" s="52"/>
      <c r="D386" s="52"/>
      <c r="E386" s="52"/>
      <c r="F386" s="80"/>
      <c r="G386" s="81"/>
      <c r="H386" s="82"/>
      <c r="I386" s="20"/>
      <c r="J386" s="19"/>
      <c r="K386" s="20"/>
      <c r="L386" s="20"/>
      <c r="M386" s="80"/>
      <c r="N386" s="19"/>
      <c r="O386" s="6"/>
      <c r="P386" s="83" t="str">
        <f>IF(B386="","",VLOOKUP(B386,#REF!,17,FALSE))</f>
        <v/>
      </c>
      <c r="Q386" s="84" t="str">
        <f>IF(B386="","",VLOOKUP(B386,'Suivi Dates'!C:P,14,FALSE))</f>
        <v/>
      </c>
      <c r="R386" s="85" t="str">
        <f>IF(B386="","",VLOOKUP(B386,'Suivi Dates'!C:S,17,FALSE))</f>
        <v/>
      </c>
      <c r="S386" s="86" t="str">
        <f>IF(B386="","",VLOOKUP(B386,'Suivi Dates'!C:V,20))</f>
        <v/>
      </c>
      <c r="T386" s="87">
        <f t="shared" si="34"/>
        <v>0</v>
      </c>
      <c r="U386" s="88"/>
      <c r="V386" s="85"/>
      <c r="W386" s="86"/>
      <c r="X386" s="87">
        <f t="shared" si="35"/>
        <v>0</v>
      </c>
      <c r="Y386" s="88"/>
      <c r="Z386" s="85"/>
      <c r="AA386" s="86"/>
      <c r="AB386" s="87">
        <f t="shared" si="36"/>
        <v>0</v>
      </c>
      <c r="AC386" s="88"/>
      <c r="AD386" s="85"/>
      <c r="AE386" s="86"/>
      <c r="AF386" s="87">
        <f t="shared" si="37"/>
        <v>0</v>
      </c>
      <c r="AG386" s="89">
        <f t="shared" si="38"/>
        <v>0</v>
      </c>
      <c r="AH386" s="90"/>
      <c r="AI386" s="91" t="str">
        <f>IF(G386="","",VLOOKUP(G386,#REF!,4,0))</f>
        <v/>
      </c>
      <c r="AJ386" s="92" t="str">
        <f>IF(G386="","",VLOOKUP(G386,#REF!,5,FALSE))</f>
        <v/>
      </c>
    </row>
    <row r="387" spans="1:36" x14ac:dyDescent="0.3">
      <c r="A387" s="79" t="str">
        <f>IF(B387="","",IF(G387="","",VLOOKUP(G387,#REF!,3,0)))</f>
        <v/>
      </c>
      <c r="B387" s="52"/>
      <c r="C387" s="52"/>
      <c r="D387" s="52"/>
      <c r="E387" s="52"/>
      <c r="F387" s="80"/>
      <c r="G387" s="81"/>
      <c r="H387" s="82"/>
      <c r="I387" s="20"/>
      <c r="J387" s="19"/>
      <c r="K387" s="20"/>
      <c r="L387" s="20"/>
      <c r="M387" s="80"/>
      <c r="N387" s="19"/>
      <c r="O387" s="6"/>
      <c r="P387" s="83" t="str">
        <f>IF(B387="","",VLOOKUP(B387,#REF!,17,FALSE))</f>
        <v/>
      </c>
      <c r="Q387" s="84" t="str">
        <f>IF(B387="","",VLOOKUP(B387,'Suivi Dates'!C:P,14,FALSE))</f>
        <v/>
      </c>
      <c r="R387" s="85" t="str">
        <f>IF(B387="","",VLOOKUP(B387,'Suivi Dates'!C:S,17,FALSE))</f>
        <v/>
      </c>
      <c r="S387" s="86" t="str">
        <f>IF(B387="","",VLOOKUP(B387,'Suivi Dates'!C:V,20))</f>
        <v/>
      </c>
      <c r="T387" s="87">
        <f t="shared" si="34"/>
        <v>0</v>
      </c>
      <c r="U387" s="88"/>
      <c r="V387" s="85"/>
      <c r="W387" s="86"/>
      <c r="X387" s="87">
        <f t="shared" si="35"/>
        <v>0</v>
      </c>
      <c r="Y387" s="88"/>
      <c r="Z387" s="85"/>
      <c r="AA387" s="86"/>
      <c r="AB387" s="87">
        <f t="shared" si="36"/>
        <v>0</v>
      </c>
      <c r="AC387" s="88"/>
      <c r="AD387" s="85"/>
      <c r="AE387" s="86"/>
      <c r="AF387" s="87">
        <f t="shared" si="37"/>
        <v>0</v>
      </c>
      <c r="AG387" s="89">
        <f t="shared" si="38"/>
        <v>0</v>
      </c>
      <c r="AH387" s="90"/>
      <c r="AI387" s="91" t="str">
        <f>IF(G387="","",VLOOKUP(G387,#REF!,4,0))</f>
        <v/>
      </c>
      <c r="AJ387" s="92" t="str">
        <f>IF(G387="","",VLOOKUP(G387,#REF!,5,FALSE))</f>
        <v/>
      </c>
    </row>
    <row r="388" spans="1:36" x14ac:dyDescent="0.3">
      <c r="A388" s="79" t="str">
        <f>IF(B388="","",IF(G388="","",VLOOKUP(G388,#REF!,3,0)))</f>
        <v/>
      </c>
      <c r="B388" s="52"/>
      <c r="C388" s="52"/>
      <c r="D388" s="52"/>
      <c r="E388" s="52"/>
      <c r="F388" s="80"/>
      <c r="G388" s="81"/>
      <c r="H388" s="82"/>
      <c r="I388" s="20"/>
      <c r="J388" s="19"/>
      <c r="K388" s="20"/>
      <c r="L388" s="20"/>
      <c r="M388" s="80"/>
      <c r="N388" s="19"/>
      <c r="O388" s="6"/>
      <c r="P388" s="83" t="str">
        <f>IF(B388="","",VLOOKUP(B388,#REF!,17,FALSE))</f>
        <v/>
      </c>
      <c r="Q388" s="84" t="str">
        <f>IF(B388="","",VLOOKUP(B388,'Suivi Dates'!C:P,14,FALSE))</f>
        <v/>
      </c>
      <c r="R388" s="85" t="str">
        <f>IF(B388="","",VLOOKUP(B388,'Suivi Dates'!C:S,17,FALSE))</f>
        <v/>
      </c>
      <c r="S388" s="86" t="str">
        <f>IF(B388="","",VLOOKUP(B388,'Suivi Dates'!C:V,20))</f>
        <v/>
      </c>
      <c r="T388" s="87">
        <f t="shared" si="34"/>
        <v>0</v>
      </c>
      <c r="U388" s="88"/>
      <c r="V388" s="85"/>
      <c r="W388" s="86"/>
      <c r="X388" s="87">
        <f t="shared" si="35"/>
        <v>0</v>
      </c>
      <c r="Y388" s="88"/>
      <c r="Z388" s="85"/>
      <c r="AA388" s="86"/>
      <c r="AB388" s="87">
        <f t="shared" si="36"/>
        <v>0</v>
      </c>
      <c r="AC388" s="88"/>
      <c r="AD388" s="85"/>
      <c r="AE388" s="86"/>
      <c r="AF388" s="87">
        <f t="shared" si="37"/>
        <v>0</v>
      </c>
      <c r="AG388" s="89">
        <f t="shared" si="38"/>
        <v>0</v>
      </c>
      <c r="AH388" s="90"/>
      <c r="AI388" s="91" t="str">
        <f>IF(G388="","",VLOOKUP(G388,#REF!,4,0))</f>
        <v/>
      </c>
      <c r="AJ388" s="92" t="str">
        <f>IF(G388="","",VLOOKUP(G388,#REF!,5,FALSE))</f>
        <v/>
      </c>
    </row>
    <row r="389" spans="1:36" x14ac:dyDescent="0.3">
      <c r="A389" s="79" t="str">
        <f>IF(B389="","",IF(G389="","",VLOOKUP(G389,#REF!,3,0)))</f>
        <v/>
      </c>
      <c r="B389" s="52"/>
      <c r="C389" s="52"/>
      <c r="D389" s="52"/>
      <c r="E389" s="52"/>
      <c r="F389" s="80"/>
      <c r="G389" s="81"/>
      <c r="H389" s="82"/>
      <c r="I389" s="20"/>
      <c r="J389" s="19"/>
      <c r="K389" s="20"/>
      <c r="L389" s="20"/>
      <c r="M389" s="80"/>
      <c r="N389" s="19"/>
      <c r="O389" s="6"/>
      <c r="P389" s="83" t="str">
        <f>IF(B389="","",VLOOKUP(B389,#REF!,17,FALSE))</f>
        <v/>
      </c>
      <c r="Q389" s="84" t="str">
        <f>IF(B389="","",VLOOKUP(B389,'Suivi Dates'!C:P,14,FALSE))</f>
        <v/>
      </c>
      <c r="R389" s="85" t="str">
        <f>IF(B389="","",VLOOKUP(B389,'Suivi Dates'!C:S,17,FALSE))</f>
        <v/>
      </c>
      <c r="S389" s="86" t="str">
        <f>IF(B389="","",VLOOKUP(B389,'Suivi Dates'!C:V,20))</f>
        <v/>
      </c>
      <c r="T389" s="87">
        <f t="shared" ref="T389:T452" si="39">SUM(Q389:S389)</f>
        <v>0</v>
      </c>
      <c r="U389" s="88"/>
      <c r="V389" s="85"/>
      <c r="W389" s="86"/>
      <c r="X389" s="87">
        <f t="shared" ref="X389:X452" si="40">SUM(U389:W389)</f>
        <v>0</v>
      </c>
      <c r="Y389" s="88"/>
      <c r="Z389" s="85"/>
      <c r="AA389" s="86"/>
      <c r="AB389" s="87">
        <f t="shared" ref="AB389:AB452" si="41">SUM(Y389:AA389)</f>
        <v>0</v>
      </c>
      <c r="AC389" s="88"/>
      <c r="AD389" s="85"/>
      <c r="AE389" s="86"/>
      <c r="AF389" s="87">
        <f t="shared" ref="AF389:AF452" si="42">SUM(AC389:AE389)</f>
        <v>0</v>
      </c>
      <c r="AG389" s="89">
        <f t="shared" ref="AG389:AG452" si="43">T389+X389+AB389+AF389</f>
        <v>0</v>
      </c>
      <c r="AH389" s="90"/>
      <c r="AI389" s="91" t="str">
        <f>IF(G389="","",VLOOKUP(G389,#REF!,4,0))</f>
        <v/>
      </c>
      <c r="AJ389" s="92" t="str">
        <f>IF(G389="","",VLOOKUP(G389,#REF!,5,FALSE))</f>
        <v/>
      </c>
    </row>
    <row r="390" spans="1:36" x14ac:dyDescent="0.3">
      <c r="A390" s="79" t="str">
        <f>IF(B390="","",IF(G390="","",VLOOKUP(G390,#REF!,3,0)))</f>
        <v/>
      </c>
      <c r="B390" s="52"/>
      <c r="C390" s="52"/>
      <c r="D390" s="52"/>
      <c r="E390" s="52"/>
      <c r="F390" s="80"/>
      <c r="G390" s="81"/>
      <c r="H390" s="82"/>
      <c r="I390" s="20"/>
      <c r="J390" s="19"/>
      <c r="K390" s="20"/>
      <c r="L390" s="20"/>
      <c r="M390" s="80"/>
      <c r="N390" s="19"/>
      <c r="O390" s="6"/>
      <c r="P390" s="83" t="str">
        <f>IF(B390="","",VLOOKUP(B390,#REF!,17,FALSE))</f>
        <v/>
      </c>
      <c r="Q390" s="84" t="str">
        <f>IF(B390="","",VLOOKUP(B390,'Suivi Dates'!C:P,14,FALSE))</f>
        <v/>
      </c>
      <c r="R390" s="85" t="str">
        <f>IF(B390="","",VLOOKUP(B390,'Suivi Dates'!C:S,17,FALSE))</f>
        <v/>
      </c>
      <c r="S390" s="86" t="str">
        <f>IF(B390="","",VLOOKUP(B390,'Suivi Dates'!C:V,20))</f>
        <v/>
      </c>
      <c r="T390" s="87">
        <f t="shared" si="39"/>
        <v>0</v>
      </c>
      <c r="U390" s="88"/>
      <c r="V390" s="85"/>
      <c r="W390" s="86"/>
      <c r="X390" s="87">
        <f t="shared" si="40"/>
        <v>0</v>
      </c>
      <c r="Y390" s="88"/>
      <c r="Z390" s="85"/>
      <c r="AA390" s="86"/>
      <c r="AB390" s="87">
        <f t="shared" si="41"/>
        <v>0</v>
      </c>
      <c r="AC390" s="88"/>
      <c r="AD390" s="85"/>
      <c r="AE390" s="86"/>
      <c r="AF390" s="87">
        <f t="shared" si="42"/>
        <v>0</v>
      </c>
      <c r="AG390" s="89">
        <f t="shared" si="43"/>
        <v>0</v>
      </c>
      <c r="AH390" s="90"/>
      <c r="AI390" s="91" t="str">
        <f>IF(G390="","",VLOOKUP(G390,#REF!,4,0))</f>
        <v/>
      </c>
      <c r="AJ390" s="92" t="str">
        <f>IF(G390="","",VLOOKUP(G390,#REF!,5,FALSE))</f>
        <v/>
      </c>
    </row>
    <row r="391" spans="1:36" x14ac:dyDescent="0.3">
      <c r="A391" s="79" t="str">
        <f>IF(B391="","",IF(G391="","",VLOOKUP(G391,#REF!,3,0)))</f>
        <v/>
      </c>
      <c r="B391" s="52"/>
      <c r="C391" s="52"/>
      <c r="D391" s="52"/>
      <c r="E391" s="52"/>
      <c r="F391" s="80"/>
      <c r="G391" s="81"/>
      <c r="H391" s="82"/>
      <c r="I391" s="20"/>
      <c r="J391" s="19"/>
      <c r="K391" s="20"/>
      <c r="L391" s="20"/>
      <c r="M391" s="80"/>
      <c r="N391" s="19"/>
      <c r="O391" s="6"/>
      <c r="P391" s="83" t="str">
        <f>IF(B391="","",VLOOKUP(B391,#REF!,17,FALSE))</f>
        <v/>
      </c>
      <c r="Q391" s="84" t="str">
        <f>IF(B391="","",VLOOKUP(B391,'Suivi Dates'!C:P,14,FALSE))</f>
        <v/>
      </c>
      <c r="R391" s="85" t="str">
        <f>IF(B391="","",VLOOKUP(B391,'Suivi Dates'!C:S,17,FALSE))</f>
        <v/>
      </c>
      <c r="S391" s="86" t="str">
        <f>IF(B391="","",VLOOKUP(B391,'Suivi Dates'!C:V,20))</f>
        <v/>
      </c>
      <c r="T391" s="87">
        <f t="shared" si="39"/>
        <v>0</v>
      </c>
      <c r="U391" s="88"/>
      <c r="V391" s="85"/>
      <c r="W391" s="86"/>
      <c r="X391" s="87">
        <f t="shared" si="40"/>
        <v>0</v>
      </c>
      <c r="Y391" s="88"/>
      <c r="Z391" s="85"/>
      <c r="AA391" s="86"/>
      <c r="AB391" s="87">
        <f t="shared" si="41"/>
        <v>0</v>
      </c>
      <c r="AC391" s="88"/>
      <c r="AD391" s="85"/>
      <c r="AE391" s="86"/>
      <c r="AF391" s="87">
        <f t="shared" si="42"/>
        <v>0</v>
      </c>
      <c r="AG391" s="89">
        <f t="shared" si="43"/>
        <v>0</v>
      </c>
      <c r="AH391" s="90"/>
      <c r="AI391" s="91" t="str">
        <f>IF(G391="","",VLOOKUP(G391,#REF!,4,0))</f>
        <v/>
      </c>
      <c r="AJ391" s="92" t="str">
        <f>IF(G391="","",VLOOKUP(G391,#REF!,5,FALSE))</f>
        <v/>
      </c>
    </row>
    <row r="392" spans="1:36" x14ac:dyDescent="0.3">
      <c r="A392" s="79" t="str">
        <f>IF(B392="","",IF(G392="","",VLOOKUP(G392,#REF!,3,0)))</f>
        <v/>
      </c>
      <c r="B392" s="52"/>
      <c r="C392" s="52"/>
      <c r="D392" s="52"/>
      <c r="E392" s="52"/>
      <c r="F392" s="80"/>
      <c r="G392" s="81"/>
      <c r="H392" s="82"/>
      <c r="I392" s="20"/>
      <c r="J392" s="19"/>
      <c r="K392" s="20"/>
      <c r="L392" s="20"/>
      <c r="M392" s="80"/>
      <c r="N392" s="19"/>
      <c r="O392" s="6"/>
      <c r="P392" s="83" t="str">
        <f>IF(B392="","",VLOOKUP(B392,#REF!,17,FALSE))</f>
        <v/>
      </c>
      <c r="Q392" s="84" t="str">
        <f>IF(B392="","",VLOOKUP(B392,'Suivi Dates'!C:P,14,FALSE))</f>
        <v/>
      </c>
      <c r="R392" s="85" t="str">
        <f>IF(B392="","",VLOOKUP(B392,'Suivi Dates'!C:S,17,FALSE))</f>
        <v/>
      </c>
      <c r="S392" s="86" t="str">
        <f>IF(B392="","",VLOOKUP(B392,'Suivi Dates'!C:V,20))</f>
        <v/>
      </c>
      <c r="T392" s="87">
        <f t="shared" si="39"/>
        <v>0</v>
      </c>
      <c r="U392" s="88"/>
      <c r="V392" s="85"/>
      <c r="W392" s="86"/>
      <c r="X392" s="87">
        <f t="shared" si="40"/>
        <v>0</v>
      </c>
      <c r="Y392" s="88"/>
      <c r="Z392" s="85"/>
      <c r="AA392" s="86"/>
      <c r="AB392" s="87">
        <f t="shared" si="41"/>
        <v>0</v>
      </c>
      <c r="AC392" s="88"/>
      <c r="AD392" s="85"/>
      <c r="AE392" s="86"/>
      <c r="AF392" s="87">
        <f t="shared" si="42"/>
        <v>0</v>
      </c>
      <c r="AG392" s="89">
        <f t="shared" si="43"/>
        <v>0</v>
      </c>
      <c r="AH392" s="90"/>
      <c r="AI392" s="91" t="str">
        <f>IF(G392="","",VLOOKUP(G392,#REF!,4,0))</f>
        <v/>
      </c>
      <c r="AJ392" s="92" t="str">
        <f>IF(G392="","",VLOOKUP(G392,#REF!,5,FALSE))</f>
        <v/>
      </c>
    </row>
    <row r="393" spans="1:36" x14ac:dyDescent="0.3">
      <c r="A393" s="79" t="str">
        <f>IF(B393="","",IF(G393="","",VLOOKUP(G393,#REF!,3,0)))</f>
        <v/>
      </c>
      <c r="B393" s="52"/>
      <c r="C393" s="52"/>
      <c r="D393" s="52"/>
      <c r="E393" s="52"/>
      <c r="F393" s="80"/>
      <c r="G393" s="81"/>
      <c r="H393" s="82"/>
      <c r="I393" s="20"/>
      <c r="J393" s="19"/>
      <c r="K393" s="20"/>
      <c r="L393" s="20"/>
      <c r="M393" s="80"/>
      <c r="N393" s="19"/>
      <c r="O393" s="6"/>
      <c r="P393" s="83" t="str">
        <f>IF(B393="","",VLOOKUP(B393,#REF!,17,FALSE))</f>
        <v/>
      </c>
      <c r="Q393" s="84" t="str">
        <f>IF(B393="","",VLOOKUP(B393,'Suivi Dates'!C:P,14,FALSE))</f>
        <v/>
      </c>
      <c r="R393" s="85" t="str">
        <f>IF(B393="","",VLOOKUP(B393,'Suivi Dates'!C:S,17,FALSE))</f>
        <v/>
      </c>
      <c r="S393" s="86" t="str">
        <f>IF(B393="","",VLOOKUP(B393,'Suivi Dates'!C:V,20))</f>
        <v/>
      </c>
      <c r="T393" s="87">
        <f t="shared" si="39"/>
        <v>0</v>
      </c>
      <c r="U393" s="88"/>
      <c r="V393" s="85"/>
      <c r="W393" s="86"/>
      <c r="X393" s="87">
        <f t="shared" si="40"/>
        <v>0</v>
      </c>
      <c r="Y393" s="88"/>
      <c r="Z393" s="85"/>
      <c r="AA393" s="86"/>
      <c r="AB393" s="87">
        <f t="shared" si="41"/>
        <v>0</v>
      </c>
      <c r="AC393" s="88"/>
      <c r="AD393" s="85"/>
      <c r="AE393" s="86"/>
      <c r="AF393" s="87">
        <f t="shared" si="42"/>
        <v>0</v>
      </c>
      <c r="AG393" s="89">
        <f t="shared" si="43"/>
        <v>0</v>
      </c>
      <c r="AH393" s="90"/>
      <c r="AI393" s="91" t="str">
        <f>IF(G393="","",VLOOKUP(G393,#REF!,4,0))</f>
        <v/>
      </c>
      <c r="AJ393" s="92" t="str">
        <f>IF(G393="","",VLOOKUP(G393,#REF!,5,FALSE))</f>
        <v/>
      </c>
    </row>
    <row r="394" spans="1:36" x14ac:dyDescent="0.3">
      <c r="A394" s="79" t="str">
        <f>IF(B394="","",IF(G394="","",VLOOKUP(G394,#REF!,3,0)))</f>
        <v/>
      </c>
      <c r="B394" s="52"/>
      <c r="C394" s="52"/>
      <c r="D394" s="52"/>
      <c r="E394" s="52"/>
      <c r="F394" s="80"/>
      <c r="G394" s="81"/>
      <c r="H394" s="82"/>
      <c r="I394" s="20"/>
      <c r="J394" s="19"/>
      <c r="K394" s="20"/>
      <c r="L394" s="20"/>
      <c r="M394" s="80"/>
      <c r="N394" s="19"/>
      <c r="O394" s="6"/>
      <c r="P394" s="83" t="str">
        <f>IF(B394="","",VLOOKUP(B394,#REF!,17,FALSE))</f>
        <v/>
      </c>
      <c r="Q394" s="84" t="str">
        <f>IF(B394="","",VLOOKUP(B394,'Suivi Dates'!C:P,14,FALSE))</f>
        <v/>
      </c>
      <c r="R394" s="85" t="str">
        <f>IF(B394="","",VLOOKUP(B394,'Suivi Dates'!C:S,17,FALSE))</f>
        <v/>
      </c>
      <c r="S394" s="86" t="str">
        <f>IF(B394="","",VLOOKUP(B394,'Suivi Dates'!C:V,20))</f>
        <v/>
      </c>
      <c r="T394" s="87">
        <f t="shared" si="39"/>
        <v>0</v>
      </c>
      <c r="U394" s="88"/>
      <c r="V394" s="85"/>
      <c r="W394" s="86"/>
      <c r="X394" s="87">
        <f t="shared" si="40"/>
        <v>0</v>
      </c>
      <c r="Y394" s="88"/>
      <c r="Z394" s="85"/>
      <c r="AA394" s="86"/>
      <c r="AB394" s="87">
        <f t="shared" si="41"/>
        <v>0</v>
      </c>
      <c r="AC394" s="88"/>
      <c r="AD394" s="85"/>
      <c r="AE394" s="86"/>
      <c r="AF394" s="87">
        <f t="shared" si="42"/>
        <v>0</v>
      </c>
      <c r="AG394" s="89">
        <f t="shared" si="43"/>
        <v>0</v>
      </c>
      <c r="AH394" s="90"/>
      <c r="AI394" s="91" t="str">
        <f>IF(G394="","",VLOOKUP(G394,#REF!,4,0))</f>
        <v/>
      </c>
      <c r="AJ394" s="92" t="str">
        <f>IF(G394="","",VLOOKUP(G394,#REF!,5,FALSE))</f>
        <v/>
      </c>
    </row>
    <row r="395" spans="1:36" x14ac:dyDescent="0.3">
      <c r="A395" s="79" t="str">
        <f>IF(B395="","",IF(G395="","",VLOOKUP(G395,#REF!,3,0)))</f>
        <v/>
      </c>
      <c r="B395" s="52"/>
      <c r="C395" s="52"/>
      <c r="D395" s="52"/>
      <c r="E395" s="52"/>
      <c r="F395" s="80"/>
      <c r="G395" s="81"/>
      <c r="H395" s="82"/>
      <c r="I395" s="20"/>
      <c r="J395" s="19"/>
      <c r="K395" s="20"/>
      <c r="L395" s="20"/>
      <c r="M395" s="80"/>
      <c r="N395" s="19"/>
      <c r="O395" s="6"/>
      <c r="P395" s="83" t="str">
        <f>IF(B395="","",VLOOKUP(B395,#REF!,17,FALSE))</f>
        <v/>
      </c>
      <c r="Q395" s="84" t="str">
        <f>IF(B395="","",VLOOKUP(B395,'Suivi Dates'!C:P,14,FALSE))</f>
        <v/>
      </c>
      <c r="R395" s="85" t="str">
        <f>IF(B395="","",VLOOKUP(B395,'Suivi Dates'!C:S,17,FALSE))</f>
        <v/>
      </c>
      <c r="S395" s="86" t="str">
        <f>IF(B395="","",VLOOKUP(B395,'Suivi Dates'!C:V,20))</f>
        <v/>
      </c>
      <c r="T395" s="87">
        <f t="shared" si="39"/>
        <v>0</v>
      </c>
      <c r="U395" s="88"/>
      <c r="V395" s="85"/>
      <c r="W395" s="86"/>
      <c r="X395" s="87">
        <f t="shared" si="40"/>
        <v>0</v>
      </c>
      <c r="Y395" s="88"/>
      <c r="Z395" s="85"/>
      <c r="AA395" s="86"/>
      <c r="AB395" s="87">
        <f t="shared" si="41"/>
        <v>0</v>
      </c>
      <c r="AC395" s="88"/>
      <c r="AD395" s="85"/>
      <c r="AE395" s="86"/>
      <c r="AF395" s="87">
        <f t="shared" si="42"/>
        <v>0</v>
      </c>
      <c r="AG395" s="89">
        <f t="shared" si="43"/>
        <v>0</v>
      </c>
      <c r="AH395" s="90"/>
      <c r="AI395" s="91" t="str">
        <f>IF(G395="","",VLOOKUP(G395,#REF!,4,0))</f>
        <v/>
      </c>
      <c r="AJ395" s="92" t="str">
        <f>IF(G395="","",VLOOKUP(G395,#REF!,5,FALSE))</f>
        <v/>
      </c>
    </row>
    <row r="396" spans="1:36" x14ac:dyDescent="0.3">
      <c r="A396" s="79" t="str">
        <f>IF(B396="","",IF(G396="","",VLOOKUP(G396,#REF!,3,0)))</f>
        <v/>
      </c>
      <c r="B396" s="52"/>
      <c r="C396" s="52"/>
      <c r="D396" s="52"/>
      <c r="E396" s="52"/>
      <c r="F396" s="80"/>
      <c r="G396" s="81"/>
      <c r="H396" s="82"/>
      <c r="I396" s="20"/>
      <c r="J396" s="19"/>
      <c r="K396" s="20"/>
      <c r="L396" s="20"/>
      <c r="M396" s="80"/>
      <c r="N396" s="19"/>
      <c r="O396" s="6"/>
      <c r="P396" s="83" t="str">
        <f>IF(B396="","",VLOOKUP(B396,#REF!,17,FALSE))</f>
        <v/>
      </c>
      <c r="Q396" s="84" t="str">
        <f>IF(B396="","",VLOOKUP(B396,'Suivi Dates'!C:P,14,FALSE))</f>
        <v/>
      </c>
      <c r="R396" s="85" t="str">
        <f>IF(B396="","",VLOOKUP(B396,'Suivi Dates'!C:S,17,FALSE))</f>
        <v/>
      </c>
      <c r="S396" s="86" t="str">
        <f>IF(B396="","",VLOOKUP(B396,'Suivi Dates'!C:V,20))</f>
        <v/>
      </c>
      <c r="T396" s="87">
        <f t="shared" si="39"/>
        <v>0</v>
      </c>
      <c r="U396" s="88"/>
      <c r="V396" s="85"/>
      <c r="W396" s="86"/>
      <c r="X396" s="87">
        <f t="shared" si="40"/>
        <v>0</v>
      </c>
      <c r="Y396" s="88"/>
      <c r="Z396" s="85"/>
      <c r="AA396" s="86"/>
      <c r="AB396" s="87">
        <f t="shared" si="41"/>
        <v>0</v>
      </c>
      <c r="AC396" s="88"/>
      <c r="AD396" s="85"/>
      <c r="AE396" s="86"/>
      <c r="AF396" s="87">
        <f t="shared" si="42"/>
        <v>0</v>
      </c>
      <c r="AG396" s="89">
        <f t="shared" si="43"/>
        <v>0</v>
      </c>
      <c r="AH396" s="90"/>
      <c r="AI396" s="91" t="str">
        <f>IF(G396="","",VLOOKUP(G396,#REF!,4,0))</f>
        <v/>
      </c>
      <c r="AJ396" s="92" t="str">
        <f>IF(G396="","",VLOOKUP(G396,#REF!,5,FALSE))</f>
        <v/>
      </c>
    </row>
    <row r="397" spans="1:36" x14ac:dyDescent="0.3">
      <c r="A397" s="79" t="str">
        <f>IF(B397="","",IF(G397="","",VLOOKUP(G397,#REF!,3,0)))</f>
        <v/>
      </c>
      <c r="B397" s="52"/>
      <c r="C397" s="52"/>
      <c r="D397" s="52"/>
      <c r="E397" s="52"/>
      <c r="F397" s="80"/>
      <c r="G397" s="81"/>
      <c r="H397" s="82"/>
      <c r="I397" s="20"/>
      <c r="J397" s="19"/>
      <c r="K397" s="20"/>
      <c r="L397" s="20"/>
      <c r="M397" s="80"/>
      <c r="N397" s="19"/>
      <c r="O397" s="6"/>
      <c r="P397" s="83" t="str">
        <f>IF(B397="","",VLOOKUP(B397,#REF!,17,FALSE))</f>
        <v/>
      </c>
      <c r="Q397" s="84" t="str">
        <f>IF(B397="","",VLOOKUP(B397,'Suivi Dates'!C:P,14,FALSE))</f>
        <v/>
      </c>
      <c r="R397" s="85" t="str">
        <f>IF(B397="","",VLOOKUP(B397,'Suivi Dates'!C:S,17,FALSE))</f>
        <v/>
      </c>
      <c r="S397" s="86" t="str">
        <f>IF(B397="","",VLOOKUP(B397,'Suivi Dates'!C:V,20))</f>
        <v/>
      </c>
      <c r="T397" s="87">
        <f t="shared" si="39"/>
        <v>0</v>
      </c>
      <c r="U397" s="88"/>
      <c r="V397" s="85"/>
      <c r="W397" s="86"/>
      <c r="X397" s="87">
        <f t="shared" si="40"/>
        <v>0</v>
      </c>
      <c r="Y397" s="88"/>
      <c r="Z397" s="85"/>
      <c r="AA397" s="86"/>
      <c r="AB397" s="87">
        <f t="shared" si="41"/>
        <v>0</v>
      </c>
      <c r="AC397" s="88"/>
      <c r="AD397" s="85"/>
      <c r="AE397" s="86"/>
      <c r="AF397" s="87">
        <f t="shared" si="42"/>
        <v>0</v>
      </c>
      <c r="AG397" s="89">
        <f t="shared" si="43"/>
        <v>0</v>
      </c>
      <c r="AH397" s="90"/>
      <c r="AI397" s="91" t="str">
        <f>IF(G397="","",VLOOKUP(G397,#REF!,4,0))</f>
        <v/>
      </c>
      <c r="AJ397" s="92" t="str">
        <f>IF(G397="","",VLOOKUP(G397,#REF!,5,FALSE))</f>
        <v/>
      </c>
    </row>
    <row r="398" spans="1:36" x14ac:dyDescent="0.3">
      <c r="A398" s="79" t="str">
        <f>IF(B398="","",IF(G398="","",VLOOKUP(G398,#REF!,3,0)))</f>
        <v/>
      </c>
      <c r="B398" s="52"/>
      <c r="C398" s="52"/>
      <c r="D398" s="52"/>
      <c r="E398" s="52"/>
      <c r="F398" s="80"/>
      <c r="G398" s="81"/>
      <c r="H398" s="82"/>
      <c r="I398" s="20"/>
      <c r="J398" s="19"/>
      <c r="K398" s="20"/>
      <c r="L398" s="20"/>
      <c r="M398" s="80"/>
      <c r="N398" s="19"/>
      <c r="O398" s="6"/>
      <c r="P398" s="83" t="str">
        <f>IF(B398="","",VLOOKUP(B398,#REF!,17,FALSE))</f>
        <v/>
      </c>
      <c r="Q398" s="84" t="str">
        <f>IF(B398="","",VLOOKUP(B398,'Suivi Dates'!C:P,14,FALSE))</f>
        <v/>
      </c>
      <c r="R398" s="85" t="str">
        <f>IF(B398="","",VLOOKUP(B398,'Suivi Dates'!C:S,17,FALSE))</f>
        <v/>
      </c>
      <c r="S398" s="86" t="str">
        <f>IF(B398="","",VLOOKUP(B398,'Suivi Dates'!C:V,20))</f>
        <v/>
      </c>
      <c r="T398" s="87">
        <f t="shared" si="39"/>
        <v>0</v>
      </c>
      <c r="U398" s="88"/>
      <c r="V398" s="85"/>
      <c r="W398" s="86"/>
      <c r="X398" s="87">
        <f t="shared" si="40"/>
        <v>0</v>
      </c>
      <c r="Y398" s="88"/>
      <c r="Z398" s="85"/>
      <c r="AA398" s="86"/>
      <c r="AB398" s="87">
        <f t="shared" si="41"/>
        <v>0</v>
      </c>
      <c r="AC398" s="88"/>
      <c r="AD398" s="85"/>
      <c r="AE398" s="86"/>
      <c r="AF398" s="87">
        <f t="shared" si="42"/>
        <v>0</v>
      </c>
      <c r="AG398" s="89">
        <f t="shared" si="43"/>
        <v>0</v>
      </c>
      <c r="AH398" s="90"/>
      <c r="AI398" s="91" t="str">
        <f>IF(G398="","",VLOOKUP(G398,#REF!,4,0))</f>
        <v/>
      </c>
      <c r="AJ398" s="92" t="str">
        <f>IF(G398="","",VLOOKUP(G398,#REF!,5,FALSE))</f>
        <v/>
      </c>
    </row>
    <row r="399" spans="1:36" x14ac:dyDescent="0.3">
      <c r="A399" s="79" t="str">
        <f>IF(B399="","",IF(G399="","",VLOOKUP(G399,#REF!,3,0)))</f>
        <v/>
      </c>
      <c r="B399" s="52"/>
      <c r="C399" s="52"/>
      <c r="D399" s="52"/>
      <c r="E399" s="52"/>
      <c r="F399" s="80"/>
      <c r="G399" s="81"/>
      <c r="H399" s="82"/>
      <c r="I399" s="20"/>
      <c r="J399" s="19"/>
      <c r="K399" s="20"/>
      <c r="L399" s="20"/>
      <c r="M399" s="80"/>
      <c r="N399" s="19"/>
      <c r="O399" s="6"/>
      <c r="P399" s="83" t="str">
        <f>IF(B399="","",VLOOKUP(B399,#REF!,17,FALSE))</f>
        <v/>
      </c>
      <c r="Q399" s="84" t="str">
        <f>IF(B399="","",VLOOKUP(B399,'Suivi Dates'!C:P,14,FALSE))</f>
        <v/>
      </c>
      <c r="R399" s="85" t="str">
        <f>IF(B399="","",VLOOKUP(B399,'Suivi Dates'!C:S,17,FALSE))</f>
        <v/>
      </c>
      <c r="S399" s="86" t="str">
        <f>IF(B399="","",VLOOKUP(B399,'Suivi Dates'!C:V,20))</f>
        <v/>
      </c>
      <c r="T399" s="87">
        <f t="shared" si="39"/>
        <v>0</v>
      </c>
      <c r="U399" s="88"/>
      <c r="V399" s="85"/>
      <c r="W399" s="86"/>
      <c r="X399" s="87">
        <f t="shared" si="40"/>
        <v>0</v>
      </c>
      <c r="Y399" s="88"/>
      <c r="Z399" s="85"/>
      <c r="AA399" s="86"/>
      <c r="AB399" s="87">
        <f t="shared" si="41"/>
        <v>0</v>
      </c>
      <c r="AC399" s="88"/>
      <c r="AD399" s="85"/>
      <c r="AE399" s="86"/>
      <c r="AF399" s="87">
        <f t="shared" si="42"/>
        <v>0</v>
      </c>
      <c r="AG399" s="89">
        <f t="shared" si="43"/>
        <v>0</v>
      </c>
      <c r="AH399" s="90"/>
      <c r="AI399" s="91" t="str">
        <f>IF(G399="","",VLOOKUP(G399,#REF!,4,0))</f>
        <v/>
      </c>
      <c r="AJ399" s="92" t="str">
        <f>IF(G399="","",VLOOKUP(G399,#REF!,5,FALSE))</f>
        <v/>
      </c>
    </row>
    <row r="400" spans="1:36" x14ac:dyDescent="0.3">
      <c r="A400" s="79" t="str">
        <f>IF(B400="","",IF(G400="","",VLOOKUP(G400,#REF!,3,0)))</f>
        <v/>
      </c>
      <c r="B400" s="52"/>
      <c r="C400" s="52"/>
      <c r="D400" s="52"/>
      <c r="E400" s="52"/>
      <c r="F400" s="80"/>
      <c r="G400" s="81"/>
      <c r="H400" s="82"/>
      <c r="I400" s="20"/>
      <c r="J400" s="19"/>
      <c r="K400" s="20"/>
      <c r="L400" s="20"/>
      <c r="M400" s="80"/>
      <c r="N400" s="19"/>
      <c r="O400" s="6"/>
      <c r="P400" s="83" t="str">
        <f>IF(B400="","",VLOOKUP(B400,#REF!,17,FALSE))</f>
        <v/>
      </c>
      <c r="Q400" s="84" t="str">
        <f>IF(B400="","",VLOOKUP(B400,'Suivi Dates'!C:P,14,FALSE))</f>
        <v/>
      </c>
      <c r="R400" s="85" t="str">
        <f>IF(B400="","",VLOOKUP(B400,'Suivi Dates'!C:S,17,FALSE))</f>
        <v/>
      </c>
      <c r="S400" s="86" t="str">
        <f>IF(B400="","",VLOOKUP(B400,'Suivi Dates'!C:V,20))</f>
        <v/>
      </c>
      <c r="T400" s="87">
        <f t="shared" si="39"/>
        <v>0</v>
      </c>
      <c r="U400" s="88"/>
      <c r="V400" s="85"/>
      <c r="W400" s="86"/>
      <c r="X400" s="87">
        <f t="shared" si="40"/>
        <v>0</v>
      </c>
      <c r="Y400" s="88"/>
      <c r="Z400" s="85"/>
      <c r="AA400" s="86"/>
      <c r="AB400" s="87">
        <f t="shared" si="41"/>
        <v>0</v>
      </c>
      <c r="AC400" s="88"/>
      <c r="AD400" s="85"/>
      <c r="AE400" s="86"/>
      <c r="AF400" s="87">
        <f t="shared" si="42"/>
        <v>0</v>
      </c>
      <c r="AG400" s="89">
        <f t="shared" si="43"/>
        <v>0</v>
      </c>
      <c r="AH400" s="90"/>
      <c r="AI400" s="91" t="str">
        <f>IF(G400="","",VLOOKUP(G400,#REF!,4,0))</f>
        <v/>
      </c>
      <c r="AJ400" s="92" t="str">
        <f>IF(G400="","",VLOOKUP(G400,#REF!,5,FALSE))</f>
        <v/>
      </c>
    </row>
    <row r="401" spans="1:36" x14ac:dyDescent="0.3">
      <c r="A401" s="79" t="str">
        <f>IF(B401="","",IF(G401="","",VLOOKUP(G401,#REF!,3,0)))</f>
        <v/>
      </c>
      <c r="B401" s="52"/>
      <c r="C401" s="52"/>
      <c r="D401" s="52"/>
      <c r="E401" s="52"/>
      <c r="F401" s="80"/>
      <c r="G401" s="81"/>
      <c r="H401" s="82"/>
      <c r="I401" s="20"/>
      <c r="J401" s="19"/>
      <c r="K401" s="20"/>
      <c r="L401" s="20"/>
      <c r="M401" s="80"/>
      <c r="N401" s="19"/>
      <c r="O401" s="6"/>
      <c r="P401" s="83" t="str">
        <f>IF(B401="","",VLOOKUP(B401,#REF!,17,FALSE))</f>
        <v/>
      </c>
      <c r="Q401" s="84" t="str">
        <f>IF(B401="","",VLOOKUP(B401,'Suivi Dates'!C:P,14,FALSE))</f>
        <v/>
      </c>
      <c r="R401" s="85" t="str">
        <f>IF(B401="","",VLOOKUP(B401,'Suivi Dates'!C:S,17,FALSE))</f>
        <v/>
      </c>
      <c r="S401" s="86" t="str">
        <f>IF(B401="","",VLOOKUP(B401,'Suivi Dates'!C:V,20))</f>
        <v/>
      </c>
      <c r="T401" s="87">
        <f t="shared" si="39"/>
        <v>0</v>
      </c>
      <c r="U401" s="88"/>
      <c r="V401" s="85"/>
      <c r="W401" s="86"/>
      <c r="X401" s="87">
        <f t="shared" si="40"/>
        <v>0</v>
      </c>
      <c r="Y401" s="88"/>
      <c r="Z401" s="85"/>
      <c r="AA401" s="86"/>
      <c r="AB401" s="87">
        <f t="shared" si="41"/>
        <v>0</v>
      </c>
      <c r="AC401" s="88"/>
      <c r="AD401" s="85"/>
      <c r="AE401" s="86"/>
      <c r="AF401" s="87">
        <f t="shared" si="42"/>
        <v>0</v>
      </c>
      <c r="AG401" s="89">
        <f t="shared" si="43"/>
        <v>0</v>
      </c>
      <c r="AH401" s="90"/>
      <c r="AI401" s="91" t="str">
        <f>IF(G401="","",VLOOKUP(G401,#REF!,4,0))</f>
        <v/>
      </c>
      <c r="AJ401" s="92" t="str">
        <f>IF(G401="","",VLOOKUP(G401,#REF!,5,FALSE))</f>
        <v/>
      </c>
    </row>
    <row r="402" spans="1:36" x14ac:dyDescent="0.3">
      <c r="A402" s="79" t="str">
        <f>IF(B402="","",IF(G402="","",VLOOKUP(G402,#REF!,3,0)))</f>
        <v/>
      </c>
      <c r="B402" s="52"/>
      <c r="C402" s="52"/>
      <c r="D402" s="52"/>
      <c r="E402" s="52"/>
      <c r="F402" s="80"/>
      <c r="G402" s="81"/>
      <c r="H402" s="82"/>
      <c r="I402" s="20"/>
      <c r="J402" s="19"/>
      <c r="K402" s="20"/>
      <c r="L402" s="20"/>
      <c r="M402" s="80"/>
      <c r="N402" s="19"/>
      <c r="O402" s="6"/>
      <c r="P402" s="83" t="str">
        <f>IF(B402="","",VLOOKUP(B402,#REF!,17,FALSE))</f>
        <v/>
      </c>
      <c r="Q402" s="84" t="str">
        <f>IF(B402="","",VLOOKUP(B402,'Suivi Dates'!C:P,14,FALSE))</f>
        <v/>
      </c>
      <c r="R402" s="85" t="str">
        <f>IF(B402="","",VLOOKUP(B402,'Suivi Dates'!C:S,17,FALSE))</f>
        <v/>
      </c>
      <c r="S402" s="86" t="str">
        <f>IF(B402="","",VLOOKUP(B402,'Suivi Dates'!C:V,20))</f>
        <v/>
      </c>
      <c r="T402" s="87">
        <f t="shared" si="39"/>
        <v>0</v>
      </c>
      <c r="U402" s="88"/>
      <c r="V402" s="85"/>
      <c r="W402" s="86"/>
      <c r="X402" s="87">
        <f t="shared" si="40"/>
        <v>0</v>
      </c>
      <c r="Y402" s="88"/>
      <c r="Z402" s="85"/>
      <c r="AA402" s="86"/>
      <c r="AB402" s="87">
        <f t="shared" si="41"/>
        <v>0</v>
      </c>
      <c r="AC402" s="88"/>
      <c r="AD402" s="85"/>
      <c r="AE402" s="86"/>
      <c r="AF402" s="87">
        <f t="shared" si="42"/>
        <v>0</v>
      </c>
      <c r="AG402" s="89">
        <f t="shared" si="43"/>
        <v>0</v>
      </c>
      <c r="AH402" s="90"/>
      <c r="AI402" s="91" t="str">
        <f>IF(G402="","",VLOOKUP(G402,#REF!,4,0))</f>
        <v/>
      </c>
      <c r="AJ402" s="92" t="str">
        <f>IF(G402="","",VLOOKUP(G402,#REF!,5,FALSE))</f>
        <v/>
      </c>
    </row>
    <row r="403" spans="1:36" x14ac:dyDescent="0.3">
      <c r="A403" s="79" t="str">
        <f>IF(B403="","",IF(G403="","",VLOOKUP(G403,#REF!,3,0)))</f>
        <v/>
      </c>
      <c r="B403" s="52"/>
      <c r="C403" s="52"/>
      <c r="D403" s="52"/>
      <c r="E403" s="52"/>
      <c r="F403" s="80"/>
      <c r="G403" s="81"/>
      <c r="H403" s="82"/>
      <c r="I403" s="20"/>
      <c r="J403" s="19"/>
      <c r="K403" s="20"/>
      <c r="L403" s="20"/>
      <c r="M403" s="80"/>
      <c r="N403" s="19"/>
      <c r="O403" s="6"/>
      <c r="P403" s="83" t="str">
        <f>IF(B403="","",VLOOKUP(B403,#REF!,17,FALSE))</f>
        <v/>
      </c>
      <c r="Q403" s="84" t="str">
        <f>IF(B403="","",VLOOKUP(B403,'Suivi Dates'!C:P,14,FALSE))</f>
        <v/>
      </c>
      <c r="R403" s="85" t="str">
        <f>IF(B403="","",VLOOKUP(B403,'Suivi Dates'!C:S,17,FALSE))</f>
        <v/>
      </c>
      <c r="S403" s="86" t="str">
        <f>IF(B403="","",VLOOKUP(B403,'Suivi Dates'!C:V,20))</f>
        <v/>
      </c>
      <c r="T403" s="87">
        <f t="shared" si="39"/>
        <v>0</v>
      </c>
      <c r="U403" s="88"/>
      <c r="V403" s="85"/>
      <c r="W403" s="86"/>
      <c r="X403" s="87">
        <f t="shared" si="40"/>
        <v>0</v>
      </c>
      <c r="Y403" s="88"/>
      <c r="Z403" s="85"/>
      <c r="AA403" s="86"/>
      <c r="AB403" s="87">
        <f t="shared" si="41"/>
        <v>0</v>
      </c>
      <c r="AC403" s="88"/>
      <c r="AD403" s="85"/>
      <c r="AE403" s="86"/>
      <c r="AF403" s="87">
        <f t="shared" si="42"/>
        <v>0</v>
      </c>
      <c r="AG403" s="89">
        <f t="shared" si="43"/>
        <v>0</v>
      </c>
      <c r="AH403" s="90"/>
      <c r="AI403" s="91" t="str">
        <f>IF(G403="","",VLOOKUP(G403,#REF!,4,0))</f>
        <v/>
      </c>
      <c r="AJ403" s="92" t="str">
        <f>IF(G403="","",VLOOKUP(G403,#REF!,5,FALSE))</f>
        <v/>
      </c>
    </row>
    <row r="404" spans="1:36" x14ac:dyDescent="0.3">
      <c r="A404" s="79" t="str">
        <f>IF(B404="","",IF(G404="","",VLOOKUP(G404,#REF!,3,0)))</f>
        <v/>
      </c>
      <c r="B404" s="52"/>
      <c r="C404" s="52"/>
      <c r="D404" s="52"/>
      <c r="E404" s="52"/>
      <c r="F404" s="80"/>
      <c r="G404" s="81"/>
      <c r="H404" s="82"/>
      <c r="I404" s="20"/>
      <c r="J404" s="19"/>
      <c r="K404" s="20"/>
      <c r="L404" s="20"/>
      <c r="M404" s="80"/>
      <c r="N404" s="19"/>
      <c r="O404" s="6"/>
      <c r="P404" s="83" t="str">
        <f>IF(B404="","",VLOOKUP(B404,#REF!,17,FALSE))</f>
        <v/>
      </c>
      <c r="Q404" s="84" t="str">
        <f>IF(B404="","",VLOOKUP(B404,'Suivi Dates'!C:P,14,FALSE))</f>
        <v/>
      </c>
      <c r="R404" s="85" t="str">
        <f>IF(B404="","",VLOOKUP(B404,'Suivi Dates'!C:S,17,FALSE))</f>
        <v/>
      </c>
      <c r="S404" s="86" t="str">
        <f>IF(B404="","",VLOOKUP(B404,'Suivi Dates'!C:V,20))</f>
        <v/>
      </c>
      <c r="T404" s="87">
        <f t="shared" si="39"/>
        <v>0</v>
      </c>
      <c r="U404" s="88"/>
      <c r="V404" s="85"/>
      <c r="W404" s="86"/>
      <c r="X404" s="87">
        <f t="shared" si="40"/>
        <v>0</v>
      </c>
      <c r="Y404" s="88"/>
      <c r="Z404" s="85"/>
      <c r="AA404" s="86"/>
      <c r="AB404" s="87">
        <f t="shared" si="41"/>
        <v>0</v>
      </c>
      <c r="AC404" s="88"/>
      <c r="AD404" s="85"/>
      <c r="AE404" s="86"/>
      <c r="AF404" s="87">
        <f t="shared" si="42"/>
        <v>0</v>
      </c>
      <c r="AG404" s="89">
        <f t="shared" si="43"/>
        <v>0</v>
      </c>
      <c r="AH404" s="90"/>
      <c r="AI404" s="91" t="str">
        <f>IF(G404="","",VLOOKUP(G404,#REF!,4,0))</f>
        <v/>
      </c>
      <c r="AJ404" s="92" t="str">
        <f>IF(G404="","",VLOOKUP(G404,#REF!,5,FALSE))</f>
        <v/>
      </c>
    </row>
    <row r="405" spans="1:36" x14ac:dyDescent="0.3">
      <c r="A405" s="79" t="str">
        <f>IF(B405="","",IF(G405="","",VLOOKUP(G405,#REF!,3,0)))</f>
        <v/>
      </c>
      <c r="B405" s="52"/>
      <c r="C405" s="52"/>
      <c r="D405" s="52"/>
      <c r="E405" s="52"/>
      <c r="F405" s="80"/>
      <c r="G405" s="81"/>
      <c r="H405" s="82"/>
      <c r="I405" s="20"/>
      <c r="J405" s="19"/>
      <c r="K405" s="20"/>
      <c r="L405" s="20"/>
      <c r="M405" s="80"/>
      <c r="N405" s="19"/>
      <c r="O405" s="6"/>
      <c r="P405" s="83" t="str">
        <f>IF(B405="","",VLOOKUP(B405,#REF!,17,FALSE))</f>
        <v/>
      </c>
      <c r="Q405" s="84" t="str">
        <f>IF(B405="","",VLOOKUP(B405,'Suivi Dates'!C:P,14,FALSE))</f>
        <v/>
      </c>
      <c r="R405" s="85" t="str">
        <f>IF(B405="","",VLOOKUP(B405,'Suivi Dates'!C:S,17,FALSE))</f>
        <v/>
      </c>
      <c r="S405" s="86" t="str">
        <f>IF(B405="","",VLOOKUP(B405,'Suivi Dates'!C:V,20))</f>
        <v/>
      </c>
      <c r="T405" s="87">
        <f t="shared" si="39"/>
        <v>0</v>
      </c>
      <c r="U405" s="88"/>
      <c r="V405" s="85"/>
      <c r="W405" s="86"/>
      <c r="X405" s="87">
        <f t="shared" si="40"/>
        <v>0</v>
      </c>
      <c r="Y405" s="88"/>
      <c r="Z405" s="85"/>
      <c r="AA405" s="86"/>
      <c r="AB405" s="87">
        <f t="shared" si="41"/>
        <v>0</v>
      </c>
      <c r="AC405" s="88"/>
      <c r="AD405" s="85"/>
      <c r="AE405" s="86"/>
      <c r="AF405" s="87">
        <f t="shared" si="42"/>
        <v>0</v>
      </c>
      <c r="AG405" s="89">
        <f t="shared" si="43"/>
        <v>0</v>
      </c>
      <c r="AH405" s="90"/>
      <c r="AI405" s="91" t="str">
        <f>IF(G405="","",VLOOKUP(G405,#REF!,4,0))</f>
        <v/>
      </c>
      <c r="AJ405" s="92" t="str">
        <f>IF(G405="","",VLOOKUP(G405,#REF!,5,FALSE))</f>
        <v/>
      </c>
    </row>
    <row r="406" spans="1:36" x14ac:dyDescent="0.3">
      <c r="A406" s="79" t="str">
        <f>IF(B406="","",IF(G406="","",VLOOKUP(G406,#REF!,3,0)))</f>
        <v/>
      </c>
      <c r="B406" s="52"/>
      <c r="C406" s="52"/>
      <c r="D406" s="52"/>
      <c r="E406" s="52"/>
      <c r="F406" s="80"/>
      <c r="G406" s="81"/>
      <c r="H406" s="82"/>
      <c r="I406" s="20"/>
      <c r="J406" s="19"/>
      <c r="K406" s="20"/>
      <c r="L406" s="20"/>
      <c r="M406" s="80"/>
      <c r="N406" s="19"/>
      <c r="O406" s="6"/>
      <c r="P406" s="83" t="str">
        <f>IF(B406="","",VLOOKUP(B406,#REF!,17,FALSE))</f>
        <v/>
      </c>
      <c r="Q406" s="84" t="str">
        <f>IF(B406="","",VLOOKUP(B406,'Suivi Dates'!C:P,14,FALSE))</f>
        <v/>
      </c>
      <c r="R406" s="85" t="str">
        <f>IF(B406="","",VLOOKUP(B406,'Suivi Dates'!C:S,17,FALSE))</f>
        <v/>
      </c>
      <c r="S406" s="86" t="str">
        <f>IF(B406="","",VLOOKUP(B406,'Suivi Dates'!C:V,20))</f>
        <v/>
      </c>
      <c r="T406" s="87">
        <f t="shared" si="39"/>
        <v>0</v>
      </c>
      <c r="U406" s="88"/>
      <c r="V406" s="85"/>
      <c r="W406" s="86"/>
      <c r="X406" s="87">
        <f t="shared" si="40"/>
        <v>0</v>
      </c>
      <c r="Y406" s="88"/>
      <c r="Z406" s="85"/>
      <c r="AA406" s="86"/>
      <c r="AB406" s="87">
        <f t="shared" si="41"/>
        <v>0</v>
      </c>
      <c r="AC406" s="88"/>
      <c r="AD406" s="85"/>
      <c r="AE406" s="86"/>
      <c r="AF406" s="87">
        <f t="shared" si="42"/>
        <v>0</v>
      </c>
      <c r="AG406" s="89">
        <f t="shared" si="43"/>
        <v>0</v>
      </c>
      <c r="AH406" s="90"/>
      <c r="AI406" s="91" t="str">
        <f>IF(G406="","",VLOOKUP(G406,#REF!,4,0))</f>
        <v/>
      </c>
      <c r="AJ406" s="92" t="str">
        <f>IF(G406="","",VLOOKUP(G406,#REF!,5,FALSE))</f>
        <v/>
      </c>
    </row>
    <row r="407" spans="1:36" x14ac:dyDescent="0.3">
      <c r="A407" s="79" t="str">
        <f>IF(B407="","",IF(G407="","",VLOOKUP(G407,#REF!,3,0)))</f>
        <v/>
      </c>
      <c r="B407" s="52"/>
      <c r="C407" s="52"/>
      <c r="D407" s="52"/>
      <c r="E407" s="52"/>
      <c r="F407" s="80"/>
      <c r="G407" s="81"/>
      <c r="H407" s="82"/>
      <c r="I407" s="20"/>
      <c r="J407" s="19"/>
      <c r="K407" s="20"/>
      <c r="L407" s="20"/>
      <c r="M407" s="80"/>
      <c r="N407" s="19"/>
      <c r="O407" s="6"/>
      <c r="P407" s="83" t="str">
        <f>IF(B407="","",VLOOKUP(B407,#REF!,17,FALSE))</f>
        <v/>
      </c>
      <c r="Q407" s="84" t="str">
        <f>IF(B407="","",VLOOKUP(B407,'Suivi Dates'!C:P,14,FALSE))</f>
        <v/>
      </c>
      <c r="R407" s="85" t="str">
        <f>IF(B407="","",VLOOKUP(B407,'Suivi Dates'!C:S,17,FALSE))</f>
        <v/>
      </c>
      <c r="S407" s="86" t="str">
        <f>IF(B407="","",VLOOKUP(B407,'Suivi Dates'!C:V,20))</f>
        <v/>
      </c>
      <c r="T407" s="87">
        <f t="shared" si="39"/>
        <v>0</v>
      </c>
      <c r="U407" s="88"/>
      <c r="V407" s="85"/>
      <c r="W407" s="86"/>
      <c r="X407" s="87">
        <f t="shared" si="40"/>
        <v>0</v>
      </c>
      <c r="Y407" s="88"/>
      <c r="Z407" s="85"/>
      <c r="AA407" s="86"/>
      <c r="AB407" s="87">
        <f t="shared" si="41"/>
        <v>0</v>
      </c>
      <c r="AC407" s="88"/>
      <c r="AD407" s="85"/>
      <c r="AE407" s="86"/>
      <c r="AF407" s="87">
        <f t="shared" si="42"/>
        <v>0</v>
      </c>
      <c r="AG407" s="89">
        <f t="shared" si="43"/>
        <v>0</v>
      </c>
      <c r="AH407" s="90"/>
      <c r="AI407" s="91" t="str">
        <f>IF(G407="","",VLOOKUP(G407,#REF!,4,0))</f>
        <v/>
      </c>
      <c r="AJ407" s="92" t="str">
        <f>IF(G407="","",VLOOKUP(G407,#REF!,5,FALSE))</f>
        <v/>
      </c>
    </row>
    <row r="408" spans="1:36" x14ac:dyDescent="0.3">
      <c r="A408" s="79" t="str">
        <f>IF(B408="","",IF(G408="","",VLOOKUP(G408,#REF!,3,0)))</f>
        <v/>
      </c>
      <c r="B408" s="52"/>
      <c r="C408" s="52"/>
      <c r="D408" s="52"/>
      <c r="E408" s="52"/>
      <c r="F408" s="80"/>
      <c r="G408" s="81"/>
      <c r="H408" s="82"/>
      <c r="I408" s="20"/>
      <c r="J408" s="19"/>
      <c r="K408" s="20"/>
      <c r="L408" s="20"/>
      <c r="M408" s="80"/>
      <c r="N408" s="19"/>
      <c r="O408" s="6"/>
      <c r="P408" s="83" t="str">
        <f>IF(B408="","",VLOOKUP(B408,#REF!,17,FALSE))</f>
        <v/>
      </c>
      <c r="Q408" s="84" t="str">
        <f>IF(B408="","",VLOOKUP(B408,'Suivi Dates'!C:P,14,FALSE))</f>
        <v/>
      </c>
      <c r="R408" s="85" t="str">
        <f>IF(B408="","",VLOOKUP(B408,'Suivi Dates'!C:S,17,FALSE))</f>
        <v/>
      </c>
      <c r="S408" s="86" t="str">
        <f>IF(B408="","",VLOOKUP(B408,'Suivi Dates'!C:V,20))</f>
        <v/>
      </c>
      <c r="T408" s="87">
        <f t="shared" si="39"/>
        <v>0</v>
      </c>
      <c r="U408" s="88"/>
      <c r="V408" s="85"/>
      <c r="W408" s="86"/>
      <c r="X408" s="87">
        <f t="shared" si="40"/>
        <v>0</v>
      </c>
      <c r="Y408" s="88"/>
      <c r="Z408" s="85"/>
      <c r="AA408" s="86"/>
      <c r="AB408" s="87">
        <f t="shared" si="41"/>
        <v>0</v>
      </c>
      <c r="AC408" s="88"/>
      <c r="AD408" s="85"/>
      <c r="AE408" s="86"/>
      <c r="AF408" s="87">
        <f t="shared" si="42"/>
        <v>0</v>
      </c>
      <c r="AG408" s="89">
        <f t="shared" si="43"/>
        <v>0</v>
      </c>
      <c r="AH408" s="90"/>
      <c r="AI408" s="91" t="str">
        <f>IF(G408="","",VLOOKUP(G408,#REF!,4,0))</f>
        <v/>
      </c>
      <c r="AJ408" s="92" t="str">
        <f>IF(G408="","",VLOOKUP(G408,#REF!,5,FALSE))</f>
        <v/>
      </c>
    </row>
    <row r="409" spans="1:36" x14ac:dyDescent="0.3">
      <c r="A409" s="79" t="str">
        <f>IF(B409="","",IF(G409="","",VLOOKUP(G409,#REF!,3,0)))</f>
        <v/>
      </c>
      <c r="B409" s="52"/>
      <c r="C409" s="52"/>
      <c r="D409" s="52"/>
      <c r="E409" s="52"/>
      <c r="F409" s="80"/>
      <c r="G409" s="81"/>
      <c r="H409" s="82"/>
      <c r="I409" s="20"/>
      <c r="J409" s="19"/>
      <c r="K409" s="20"/>
      <c r="L409" s="20"/>
      <c r="M409" s="80"/>
      <c r="N409" s="19"/>
      <c r="O409" s="6"/>
      <c r="P409" s="83" t="str">
        <f>IF(B409="","",VLOOKUP(B409,#REF!,17,FALSE))</f>
        <v/>
      </c>
      <c r="Q409" s="84" t="str">
        <f>IF(B409="","",VLOOKUP(B409,'Suivi Dates'!C:P,14,FALSE))</f>
        <v/>
      </c>
      <c r="R409" s="85" t="str">
        <f>IF(B409="","",VLOOKUP(B409,'Suivi Dates'!C:S,17,FALSE))</f>
        <v/>
      </c>
      <c r="S409" s="86" t="str">
        <f>IF(B409="","",VLOOKUP(B409,'Suivi Dates'!C:V,20))</f>
        <v/>
      </c>
      <c r="T409" s="87">
        <f t="shared" si="39"/>
        <v>0</v>
      </c>
      <c r="U409" s="88"/>
      <c r="V409" s="85"/>
      <c r="W409" s="86"/>
      <c r="X409" s="87">
        <f t="shared" si="40"/>
        <v>0</v>
      </c>
      <c r="Y409" s="88"/>
      <c r="Z409" s="85"/>
      <c r="AA409" s="86"/>
      <c r="AB409" s="87">
        <f t="shared" si="41"/>
        <v>0</v>
      </c>
      <c r="AC409" s="88"/>
      <c r="AD409" s="85"/>
      <c r="AE409" s="86"/>
      <c r="AF409" s="87">
        <f t="shared" si="42"/>
        <v>0</v>
      </c>
      <c r="AG409" s="89">
        <f t="shared" si="43"/>
        <v>0</v>
      </c>
      <c r="AH409" s="90"/>
      <c r="AI409" s="91" t="str">
        <f>IF(G409="","",VLOOKUP(G409,#REF!,4,0))</f>
        <v/>
      </c>
      <c r="AJ409" s="92" t="str">
        <f>IF(G409="","",VLOOKUP(G409,#REF!,5,FALSE))</f>
        <v/>
      </c>
    </row>
    <row r="410" spans="1:36" x14ac:dyDescent="0.3">
      <c r="A410" s="79" t="str">
        <f>IF(B410="","",IF(G410="","",VLOOKUP(G410,#REF!,3,0)))</f>
        <v/>
      </c>
      <c r="B410" s="52"/>
      <c r="C410" s="52"/>
      <c r="D410" s="52"/>
      <c r="E410" s="52"/>
      <c r="F410" s="80"/>
      <c r="G410" s="81"/>
      <c r="H410" s="82"/>
      <c r="I410" s="20"/>
      <c r="J410" s="19"/>
      <c r="K410" s="20"/>
      <c r="L410" s="20"/>
      <c r="M410" s="80"/>
      <c r="N410" s="19"/>
      <c r="O410" s="6"/>
      <c r="P410" s="83" t="str">
        <f>IF(B410="","",VLOOKUP(B410,#REF!,17,FALSE))</f>
        <v/>
      </c>
      <c r="Q410" s="84" t="str">
        <f>IF(B410="","",VLOOKUP(B410,'Suivi Dates'!C:P,14,FALSE))</f>
        <v/>
      </c>
      <c r="R410" s="85" t="str">
        <f>IF(B410="","",VLOOKUP(B410,'Suivi Dates'!C:S,17,FALSE))</f>
        <v/>
      </c>
      <c r="S410" s="86" t="str">
        <f>IF(B410="","",VLOOKUP(B410,'Suivi Dates'!C:V,20))</f>
        <v/>
      </c>
      <c r="T410" s="87">
        <f t="shared" si="39"/>
        <v>0</v>
      </c>
      <c r="U410" s="88"/>
      <c r="V410" s="85"/>
      <c r="W410" s="86"/>
      <c r="X410" s="87">
        <f t="shared" si="40"/>
        <v>0</v>
      </c>
      <c r="Y410" s="88"/>
      <c r="Z410" s="85"/>
      <c r="AA410" s="86"/>
      <c r="AB410" s="87">
        <f t="shared" si="41"/>
        <v>0</v>
      </c>
      <c r="AC410" s="88"/>
      <c r="AD410" s="85"/>
      <c r="AE410" s="86"/>
      <c r="AF410" s="87">
        <f t="shared" si="42"/>
        <v>0</v>
      </c>
      <c r="AG410" s="89">
        <f t="shared" si="43"/>
        <v>0</v>
      </c>
      <c r="AH410" s="90"/>
      <c r="AI410" s="91" t="str">
        <f>IF(G410="","",VLOOKUP(G410,#REF!,4,0))</f>
        <v/>
      </c>
      <c r="AJ410" s="92" t="str">
        <f>IF(G410="","",VLOOKUP(G410,#REF!,5,FALSE))</f>
        <v/>
      </c>
    </row>
    <row r="411" spans="1:36" x14ac:dyDescent="0.3">
      <c r="A411" s="79" t="str">
        <f>IF(B411="","",IF(G411="","",VLOOKUP(G411,#REF!,3,0)))</f>
        <v/>
      </c>
      <c r="B411" s="52"/>
      <c r="C411" s="52"/>
      <c r="D411" s="52"/>
      <c r="E411" s="52"/>
      <c r="F411" s="80"/>
      <c r="G411" s="81"/>
      <c r="H411" s="82"/>
      <c r="I411" s="20"/>
      <c r="J411" s="19"/>
      <c r="K411" s="20"/>
      <c r="L411" s="20"/>
      <c r="M411" s="80"/>
      <c r="N411" s="19"/>
      <c r="O411" s="6"/>
      <c r="P411" s="83" t="str">
        <f>IF(B411="","",VLOOKUP(B411,#REF!,17,FALSE))</f>
        <v/>
      </c>
      <c r="Q411" s="84" t="str">
        <f>IF(B411="","",VLOOKUP(B411,'Suivi Dates'!C:P,14,FALSE))</f>
        <v/>
      </c>
      <c r="R411" s="85" t="str">
        <f>IF(B411="","",VLOOKUP(B411,'Suivi Dates'!C:S,17,FALSE))</f>
        <v/>
      </c>
      <c r="S411" s="86" t="str">
        <f>IF(B411="","",VLOOKUP(B411,'Suivi Dates'!C:V,20))</f>
        <v/>
      </c>
      <c r="T411" s="87">
        <f t="shared" si="39"/>
        <v>0</v>
      </c>
      <c r="U411" s="88"/>
      <c r="V411" s="85"/>
      <c r="W411" s="86"/>
      <c r="X411" s="87">
        <f t="shared" si="40"/>
        <v>0</v>
      </c>
      <c r="Y411" s="88"/>
      <c r="Z411" s="85"/>
      <c r="AA411" s="86"/>
      <c r="AB411" s="87">
        <f t="shared" si="41"/>
        <v>0</v>
      </c>
      <c r="AC411" s="88"/>
      <c r="AD411" s="85"/>
      <c r="AE411" s="86"/>
      <c r="AF411" s="87">
        <f t="shared" si="42"/>
        <v>0</v>
      </c>
      <c r="AG411" s="89">
        <f t="shared" si="43"/>
        <v>0</v>
      </c>
      <c r="AH411" s="90"/>
      <c r="AI411" s="91" t="str">
        <f>IF(G411="","",VLOOKUP(G411,#REF!,4,0))</f>
        <v/>
      </c>
      <c r="AJ411" s="92" t="str">
        <f>IF(G411="","",VLOOKUP(G411,#REF!,5,FALSE))</f>
        <v/>
      </c>
    </row>
    <row r="412" spans="1:36" x14ac:dyDescent="0.3">
      <c r="A412" s="79" t="str">
        <f>IF(B412="","",IF(G412="","",VLOOKUP(G412,#REF!,3,0)))</f>
        <v/>
      </c>
      <c r="B412" s="52"/>
      <c r="C412" s="52"/>
      <c r="D412" s="52"/>
      <c r="E412" s="52"/>
      <c r="F412" s="80"/>
      <c r="G412" s="81"/>
      <c r="H412" s="82"/>
      <c r="I412" s="20"/>
      <c r="J412" s="19"/>
      <c r="K412" s="20"/>
      <c r="L412" s="20"/>
      <c r="M412" s="80"/>
      <c r="N412" s="19"/>
      <c r="O412" s="6"/>
      <c r="P412" s="83" t="str">
        <f>IF(B412="","",VLOOKUP(B412,#REF!,17,FALSE))</f>
        <v/>
      </c>
      <c r="Q412" s="84" t="str">
        <f>IF(B412="","",VLOOKUP(B412,'Suivi Dates'!C:P,14,FALSE))</f>
        <v/>
      </c>
      <c r="R412" s="85" t="str">
        <f>IF(B412="","",VLOOKUP(B412,'Suivi Dates'!C:S,17,FALSE))</f>
        <v/>
      </c>
      <c r="S412" s="86" t="str">
        <f>IF(B412="","",VLOOKUP(B412,'Suivi Dates'!C:V,20))</f>
        <v/>
      </c>
      <c r="T412" s="87">
        <f t="shared" si="39"/>
        <v>0</v>
      </c>
      <c r="U412" s="88"/>
      <c r="V412" s="85"/>
      <c r="W412" s="86"/>
      <c r="X412" s="87">
        <f t="shared" si="40"/>
        <v>0</v>
      </c>
      <c r="Y412" s="88"/>
      <c r="Z412" s="85"/>
      <c r="AA412" s="86"/>
      <c r="AB412" s="87">
        <f t="shared" si="41"/>
        <v>0</v>
      </c>
      <c r="AC412" s="88"/>
      <c r="AD412" s="85"/>
      <c r="AE412" s="86"/>
      <c r="AF412" s="87">
        <f t="shared" si="42"/>
        <v>0</v>
      </c>
      <c r="AG412" s="89">
        <f t="shared" si="43"/>
        <v>0</v>
      </c>
      <c r="AH412" s="90"/>
      <c r="AI412" s="91" t="str">
        <f>IF(G412="","",VLOOKUP(G412,#REF!,4,0))</f>
        <v/>
      </c>
      <c r="AJ412" s="92" t="str">
        <f>IF(G412="","",VLOOKUP(G412,#REF!,5,FALSE))</f>
        <v/>
      </c>
    </row>
    <row r="413" spans="1:36" x14ac:dyDescent="0.3">
      <c r="A413" s="79" t="str">
        <f>IF(B413="","",IF(G413="","",VLOOKUP(G413,#REF!,3,0)))</f>
        <v/>
      </c>
      <c r="B413" s="52"/>
      <c r="C413" s="52"/>
      <c r="D413" s="52"/>
      <c r="E413" s="52"/>
      <c r="F413" s="80"/>
      <c r="G413" s="81"/>
      <c r="H413" s="82"/>
      <c r="I413" s="20"/>
      <c r="J413" s="19"/>
      <c r="K413" s="20"/>
      <c r="L413" s="20"/>
      <c r="M413" s="80"/>
      <c r="N413" s="19"/>
      <c r="O413" s="6"/>
      <c r="P413" s="83" t="str">
        <f>IF(B413="","",VLOOKUP(B413,#REF!,17,FALSE))</f>
        <v/>
      </c>
      <c r="Q413" s="84" t="str">
        <f>IF(B413="","",VLOOKUP(B413,'Suivi Dates'!C:P,14,FALSE))</f>
        <v/>
      </c>
      <c r="R413" s="85" t="str">
        <f>IF(B413="","",VLOOKUP(B413,'Suivi Dates'!C:S,17,FALSE))</f>
        <v/>
      </c>
      <c r="S413" s="86" t="str">
        <f>IF(B413="","",VLOOKUP(B413,'Suivi Dates'!C:V,20))</f>
        <v/>
      </c>
      <c r="T413" s="87">
        <f t="shared" si="39"/>
        <v>0</v>
      </c>
      <c r="U413" s="88"/>
      <c r="V413" s="85"/>
      <c r="W413" s="86"/>
      <c r="X413" s="87">
        <f t="shared" si="40"/>
        <v>0</v>
      </c>
      <c r="Y413" s="88"/>
      <c r="Z413" s="85"/>
      <c r="AA413" s="86"/>
      <c r="AB413" s="87">
        <f t="shared" si="41"/>
        <v>0</v>
      </c>
      <c r="AC413" s="88"/>
      <c r="AD413" s="85"/>
      <c r="AE413" s="86"/>
      <c r="AF413" s="87">
        <f t="shared" si="42"/>
        <v>0</v>
      </c>
      <c r="AG413" s="89">
        <f t="shared" si="43"/>
        <v>0</v>
      </c>
      <c r="AH413" s="90"/>
      <c r="AI413" s="91" t="str">
        <f>IF(G413="","",VLOOKUP(G413,#REF!,4,0))</f>
        <v/>
      </c>
      <c r="AJ413" s="92" t="str">
        <f>IF(G413="","",VLOOKUP(G413,#REF!,5,FALSE))</f>
        <v/>
      </c>
    </row>
    <row r="414" spans="1:36" x14ac:dyDescent="0.3">
      <c r="A414" s="79" t="str">
        <f>IF(B414="","",IF(G414="","",VLOOKUP(G414,#REF!,3,0)))</f>
        <v/>
      </c>
      <c r="B414" s="52"/>
      <c r="C414" s="52"/>
      <c r="D414" s="52"/>
      <c r="E414" s="52"/>
      <c r="F414" s="80"/>
      <c r="G414" s="81"/>
      <c r="H414" s="82"/>
      <c r="I414" s="20"/>
      <c r="J414" s="19"/>
      <c r="K414" s="20"/>
      <c r="L414" s="20"/>
      <c r="M414" s="80"/>
      <c r="N414" s="19"/>
      <c r="O414" s="6"/>
      <c r="P414" s="83" t="str">
        <f>IF(B414="","",VLOOKUP(B414,#REF!,17,FALSE))</f>
        <v/>
      </c>
      <c r="Q414" s="84" t="str">
        <f>IF(B414="","",VLOOKUP(B414,'Suivi Dates'!C:P,14,FALSE))</f>
        <v/>
      </c>
      <c r="R414" s="85" t="str">
        <f>IF(B414="","",VLOOKUP(B414,'Suivi Dates'!C:S,17,FALSE))</f>
        <v/>
      </c>
      <c r="S414" s="86" t="str">
        <f>IF(B414="","",VLOOKUP(B414,'Suivi Dates'!C:V,20))</f>
        <v/>
      </c>
      <c r="T414" s="87">
        <f t="shared" si="39"/>
        <v>0</v>
      </c>
      <c r="U414" s="88"/>
      <c r="V414" s="85"/>
      <c r="W414" s="86"/>
      <c r="X414" s="87">
        <f t="shared" si="40"/>
        <v>0</v>
      </c>
      <c r="Y414" s="88"/>
      <c r="Z414" s="85"/>
      <c r="AA414" s="86"/>
      <c r="AB414" s="87">
        <f t="shared" si="41"/>
        <v>0</v>
      </c>
      <c r="AC414" s="88"/>
      <c r="AD414" s="85"/>
      <c r="AE414" s="86"/>
      <c r="AF414" s="87">
        <f t="shared" si="42"/>
        <v>0</v>
      </c>
      <c r="AG414" s="89">
        <f t="shared" si="43"/>
        <v>0</v>
      </c>
      <c r="AH414" s="90"/>
      <c r="AI414" s="91" t="str">
        <f>IF(G414="","",VLOOKUP(G414,#REF!,4,0))</f>
        <v/>
      </c>
      <c r="AJ414" s="92" t="str">
        <f>IF(G414="","",VLOOKUP(G414,#REF!,5,FALSE))</f>
        <v/>
      </c>
    </row>
    <row r="415" spans="1:36" x14ac:dyDescent="0.3">
      <c r="A415" s="79" t="str">
        <f>IF(B415="","",IF(G415="","",VLOOKUP(G415,#REF!,3,0)))</f>
        <v/>
      </c>
      <c r="B415" s="52"/>
      <c r="C415" s="52"/>
      <c r="D415" s="52"/>
      <c r="E415" s="52"/>
      <c r="F415" s="80"/>
      <c r="G415" s="81"/>
      <c r="H415" s="82"/>
      <c r="I415" s="20"/>
      <c r="J415" s="19"/>
      <c r="K415" s="20"/>
      <c r="L415" s="20"/>
      <c r="M415" s="80"/>
      <c r="N415" s="19"/>
      <c r="O415" s="6"/>
      <c r="P415" s="83" t="str">
        <f>IF(B415="","",VLOOKUP(B415,#REF!,17,FALSE))</f>
        <v/>
      </c>
      <c r="Q415" s="84" t="str">
        <f>IF(B415="","",VLOOKUP(B415,'Suivi Dates'!C:P,14,FALSE))</f>
        <v/>
      </c>
      <c r="R415" s="85" t="str">
        <f>IF(B415="","",VLOOKUP(B415,'Suivi Dates'!C:S,17,FALSE))</f>
        <v/>
      </c>
      <c r="S415" s="86" t="str">
        <f>IF(B415="","",VLOOKUP(B415,'Suivi Dates'!C:V,20))</f>
        <v/>
      </c>
      <c r="T415" s="87">
        <f t="shared" si="39"/>
        <v>0</v>
      </c>
      <c r="U415" s="88"/>
      <c r="V415" s="85"/>
      <c r="W415" s="86"/>
      <c r="X415" s="87">
        <f t="shared" si="40"/>
        <v>0</v>
      </c>
      <c r="Y415" s="88"/>
      <c r="Z415" s="85"/>
      <c r="AA415" s="86"/>
      <c r="AB415" s="87">
        <f t="shared" si="41"/>
        <v>0</v>
      </c>
      <c r="AC415" s="88"/>
      <c r="AD415" s="85"/>
      <c r="AE415" s="86"/>
      <c r="AF415" s="87">
        <f t="shared" si="42"/>
        <v>0</v>
      </c>
      <c r="AG415" s="89">
        <f t="shared" si="43"/>
        <v>0</v>
      </c>
      <c r="AH415" s="90"/>
      <c r="AI415" s="91" t="str">
        <f>IF(G415="","",VLOOKUP(G415,#REF!,4,0))</f>
        <v/>
      </c>
      <c r="AJ415" s="92" t="str">
        <f>IF(G415="","",VLOOKUP(G415,#REF!,5,FALSE))</f>
        <v/>
      </c>
    </row>
    <row r="416" spans="1:36" x14ac:dyDescent="0.3">
      <c r="A416" s="79" t="str">
        <f>IF(B416="","",IF(G416="","",VLOOKUP(G416,#REF!,3,0)))</f>
        <v/>
      </c>
      <c r="B416" s="52"/>
      <c r="C416" s="52"/>
      <c r="D416" s="52"/>
      <c r="E416" s="52"/>
      <c r="F416" s="80"/>
      <c r="G416" s="81"/>
      <c r="H416" s="82"/>
      <c r="I416" s="20"/>
      <c r="J416" s="19"/>
      <c r="K416" s="20"/>
      <c r="L416" s="20"/>
      <c r="M416" s="80"/>
      <c r="N416" s="19"/>
      <c r="O416" s="6"/>
      <c r="P416" s="83" t="str">
        <f>IF(B416="","",VLOOKUP(B416,#REF!,17,FALSE))</f>
        <v/>
      </c>
      <c r="Q416" s="84" t="str">
        <f>IF(B416="","",VLOOKUP(B416,'Suivi Dates'!C:P,14,FALSE))</f>
        <v/>
      </c>
      <c r="R416" s="85" t="str">
        <f>IF(B416="","",VLOOKUP(B416,'Suivi Dates'!C:S,17,FALSE))</f>
        <v/>
      </c>
      <c r="S416" s="86" t="str">
        <f>IF(B416="","",VLOOKUP(B416,'Suivi Dates'!C:V,20))</f>
        <v/>
      </c>
      <c r="T416" s="87">
        <f t="shared" si="39"/>
        <v>0</v>
      </c>
      <c r="U416" s="88"/>
      <c r="V416" s="85"/>
      <c r="W416" s="86"/>
      <c r="X416" s="87">
        <f t="shared" si="40"/>
        <v>0</v>
      </c>
      <c r="Y416" s="88"/>
      <c r="Z416" s="85"/>
      <c r="AA416" s="86"/>
      <c r="AB416" s="87">
        <f t="shared" si="41"/>
        <v>0</v>
      </c>
      <c r="AC416" s="88"/>
      <c r="AD416" s="85"/>
      <c r="AE416" s="86"/>
      <c r="AF416" s="87">
        <f t="shared" si="42"/>
        <v>0</v>
      </c>
      <c r="AG416" s="89">
        <f t="shared" si="43"/>
        <v>0</v>
      </c>
      <c r="AH416" s="90"/>
      <c r="AI416" s="91" t="str">
        <f>IF(G416="","",VLOOKUP(G416,#REF!,4,0))</f>
        <v/>
      </c>
      <c r="AJ416" s="92" t="str">
        <f>IF(G416="","",VLOOKUP(G416,#REF!,5,FALSE))</f>
        <v/>
      </c>
    </row>
    <row r="417" spans="1:36" x14ac:dyDescent="0.3">
      <c r="A417" s="79" t="str">
        <f>IF(B417="","",IF(G417="","",VLOOKUP(G417,#REF!,3,0)))</f>
        <v/>
      </c>
      <c r="B417" s="52"/>
      <c r="C417" s="52"/>
      <c r="D417" s="52"/>
      <c r="E417" s="52"/>
      <c r="F417" s="80"/>
      <c r="G417" s="81"/>
      <c r="H417" s="82"/>
      <c r="I417" s="20"/>
      <c r="J417" s="19"/>
      <c r="K417" s="20"/>
      <c r="L417" s="20"/>
      <c r="M417" s="80"/>
      <c r="N417" s="19"/>
      <c r="O417" s="6"/>
      <c r="P417" s="83" t="str">
        <f>IF(B417="","",VLOOKUP(B417,#REF!,17,FALSE))</f>
        <v/>
      </c>
      <c r="Q417" s="84" t="str">
        <f>IF(B417="","",VLOOKUP(B417,'Suivi Dates'!C:P,14,FALSE))</f>
        <v/>
      </c>
      <c r="R417" s="85" t="str">
        <f>IF(B417="","",VLOOKUP(B417,'Suivi Dates'!C:S,17,FALSE))</f>
        <v/>
      </c>
      <c r="S417" s="86" t="str">
        <f>IF(B417="","",VLOOKUP(B417,'Suivi Dates'!C:V,20))</f>
        <v/>
      </c>
      <c r="T417" s="87">
        <f t="shared" si="39"/>
        <v>0</v>
      </c>
      <c r="U417" s="88"/>
      <c r="V417" s="85"/>
      <c r="W417" s="86"/>
      <c r="X417" s="87">
        <f t="shared" si="40"/>
        <v>0</v>
      </c>
      <c r="Y417" s="88"/>
      <c r="Z417" s="85"/>
      <c r="AA417" s="86"/>
      <c r="AB417" s="87">
        <f t="shared" si="41"/>
        <v>0</v>
      </c>
      <c r="AC417" s="88"/>
      <c r="AD417" s="85"/>
      <c r="AE417" s="86"/>
      <c r="AF417" s="87">
        <f t="shared" si="42"/>
        <v>0</v>
      </c>
      <c r="AG417" s="89">
        <f t="shared" si="43"/>
        <v>0</v>
      </c>
      <c r="AH417" s="90"/>
      <c r="AI417" s="91" t="str">
        <f>IF(G417="","",VLOOKUP(G417,#REF!,4,0))</f>
        <v/>
      </c>
      <c r="AJ417" s="92" t="str">
        <f>IF(G417="","",VLOOKUP(G417,#REF!,5,FALSE))</f>
        <v/>
      </c>
    </row>
    <row r="418" spans="1:36" x14ac:dyDescent="0.3">
      <c r="A418" s="79" t="str">
        <f>IF(B418="","",IF(G418="","",VLOOKUP(G418,#REF!,3,0)))</f>
        <v/>
      </c>
      <c r="B418" s="52"/>
      <c r="C418" s="52"/>
      <c r="D418" s="52"/>
      <c r="E418" s="52"/>
      <c r="F418" s="80"/>
      <c r="G418" s="81"/>
      <c r="H418" s="82"/>
      <c r="I418" s="20"/>
      <c r="J418" s="19"/>
      <c r="K418" s="20"/>
      <c r="L418" s="20"/>
      <c r="M418" s="80"/>
      <c r="N418" s="19"/>
      <c r="O418" s="6"/>
      <c r="P418" s="83" t="str">
        <f>IF(B418="","",VLOOKUP(B418,#REF!,17,FALSE))</f>
        <v/>
      </c>
      <c r="Q418" s="84" t="str">
        <f>IF(B418="","",VLOOKUP(B418,'Suivi Dates'!C:P,14,FALSE))</f>
        <v/>
      </c>
      <c r="R418" s="85" t="str">
        <f>IF(B418="","",VLOOKUP(B418,'Suivi Dates'!C:S,17,FALSE))</f>
        <v/>
      </c>
      <c r="S418" s="86" t="str">
        <f>IF(B418="","",VLOOKUP(B418,'Suivi Dates'!C:V,20))</f>
        <v/>
      </c>
      <c r="T418" s="87">
        <f t="shared" si="39"/>
        <v>0</v>
      </c>
      <c r="U418" s="88"/>
      <c r="V418" s="85"/>
      <c r="W418" s="86"/>
      <c r="X418" s="87">
        <f t="shared" si="40"/>
        <v>0</v>
      </c>
      <c r="Y418" s="88"/>
      <c r="Z418" s="85"/>
      <c r="AA418" s="86"/>
      <c r="AB418" s="87">
        <f t="shared" si="41"/>
        <v>0</v>
      </c>
      <c r="AC418" s="88"/>
      <c r="AD418" s="85"/>
      <c r="AE418" s="86"/>
      <c r="AF418" s="87">
        <f t="shared" si="42"/>
        <v>0</v>
      </c>
      <c r="AG418" s="89">
        <f t="shared" si="43"/>
        <v>0</v>
      </c>
      <c r="AH418" s="90"/>
      <c r="AI418" s="91" t="str">
        <f>IF(G418="","",VLOOKUP(G418,#REF!,4,0))</f>
        <v/>
      </c>
      <c r="AJ418" s="92" t="str">
        <f>IF(G418="","",VLOOKUP(G418,#REF!,5,FALSE))</f>
        <v/>
      </c>
    </row>
    <row r="419" spans="1:36" x14ac:dyDescent="0.3">
      <c r="A419" s="79" t="str">
        <f>IF(B419="","",IF(G419="","",VLOOKUP(G419,#REF!,3,0)))</f>
        <v/>
      </c>
      <c r="B419" s="52"/>
      <c r="C419" s="52"/>
      <c r="D419" s="52"/>
      <c r="E419" s="52"/>
      <c r="F419" s="80"/>
      <c r="G419" s="81"/>
      <c r="H419" s="82"/>
      <c r="I419" s="20"/>
      <c r="J419" s="19"/>
      <c r="K419" s="20"/>
      <c r="L419" s="20"/>
      <c r="M419" s="80"/>
      <c r="N419" s="19"/>
      <c r="O419" s="6"/>
      <c r="P419" s="83" t="str">
        <f>IF(B419="","",VLOOKUP(B419,#REF!,17,FALSE))</f>
        <v/>
      </c>
      <c r="Q419" s="84" t="str">
        <f>IF(B419="","",VLOOKUP(B419,'Suivi Dates'!C:P,14,FALSE))</f>
        <v/>
      </c>
      <c r="R419" s="85" t="str">
        <f>IF(B419="","",VLOOKUP(B419,'Suivi Dates'!C:S,17,FALSE))</f>
        <v/>
      </c>
      <c r="S419" s="86" t="str">
        <f>IF(B419="","",VLOOKUP(B419,'Suivi Dates'!C:V,20))</f>
        <v/>
      </c>
      <c r="T419" s="87">
        <f t="shared" si="39"/>
        <v>0</v>
      </c>
      <c r="U419" s="88"/>
      <c r="V419" s="85"/>
      <c r="W419" s="86"/>
      <c r="X419" s="87">
        <f t="shared" si="40"/>
        <v>0</v>
      </c>
      <c r="Y419" s="88"/>
      <c r="Z419" s="85"/>
      <c r="AA419" s="86"/>
      <c r="AB419" s="87">
        <f t="shared" si="41"/>
        <v>0</v>
      </c>
      <c r="AC419" s="88"/>
      <c r="AD419" s="85"/>
      <c r="AE419" s="86"/>
      <c r="AF419" s="87">
        <f t="shared" si="42"/>
        <v>0</v>
      </c>
      <c r="AG419" s="89">
        <f t="shared" si="43"/>
        <v>0</v>
      </c>
      <c r="AH419" s="90"/>
      <c r="AI419" s="91" t="str">
        <f>IF(G419="","",VLOOKUP(G419,#REF!,4,0))</f>
        <v/>
      </c>
      <c r="AJ419" s="92" t="str">
        <f>IF(G419="","",VLOOKUP(G419,#REF!,5,FALSE))</f>
        <v/>
      </c>
    </row>
    <row r="420" spans="1:36" x14ac:dyDescent="0.3">
      <c r="A420" s="79" t="str">
        <f>IF(B420="","",IF(G420="","",VLOOKUP(G420,#REF!,3,0)))</f>
        <v/>
      </c>
      <c r="B420" s="52"/>
      <c r="C420" s="52"/>
      <c r="D420" s="52"/>
      <c r="E420" s="52"/>
      <c r="F420" s="80"/>
      <c r="G420" s="81"/>
      <c r="H420" s="82"/>
      <c r="I420" s="20"/>
      <c r="J420" s="19"/>
      <c r="K420" s="20"/>
      <c r="L420" s="20"/>
      <c r="M420" s="80"/>
      <c r="N420" s="19"/>
      <c r="O420" s="6"/>
      <c r="P420" s="83" t="str">
        <f>IF(B420="","",VLOOKUP(B420,#REF!,17,FALSE))</f>
        <v/>
      </c>
      <c r="Q420" s="84" t="str">
        <f>IF(B420="","",VLOOKUP(B420,'Suivi Dates'!C:P,14,FALSE))</f>
        <v/>
      </c>
      <c r="R420" s="85" t="str">
        <f>IF(B420="","",VLOOKUP(B420,'Suivi Dates'!C:S,17,FALSE))</f>
        <v/>
      </c>
      <c r="S420" s="86" t="str">
        <f>IF(B420="","",VLOOKUP(B420,'Suivi Dates'!C:V,20))</f>
        <v/>
      </c>
      <c r="T420" s="87">
        <f t="shared" si="39"/>
        <v>0</v>
      </c>
      <c r="U420" s="88"/>
      <c r="V420" s="85"/>
      <c r="W420" s="86"/>
      <c r="X420" s="87">
        <f t="shared" si="40"/>
        <v>0</v>
      </c>
      <c r="Y420" s="88"/>
      <c r="Z420" s="85"/>
      <c r="AA420" s="86"/>
      <c r="AB420" s="87">
        <f t="shared" si="41"/>
        <v>0</v>
      </c>
      <c r="AC420" s="88"/>
      <c r="AD420" s="85"/>
      <c r="AE420" s="86"/>
      <c r="AF420" s="87">
        <f t="shared" si="42"/>
        <v>0</v>
      </c>
      <c r="AG420" s="89">
        <f t="shared" si="43"/>
        <v>0</v>
      </c>
      <c r="AH420" s="90"/>
      <c r="AI420" s="91" t="str">
        <f>IF(G420="","",VLOOKUP(G420,#REF!,4,0))</f>
        <v/>
      </c>
      <c r="AJ420" s="92" t="str">
        <f>IF(G420="","",VLOOKUP(G420,#REF!,5,FALSE))</f>
        <v/>
      </c>
    </row>
    <row r="421" spans="1:36" x14ac:dyDescent="0.3">
      <c r="A421" s="79" t="str">
        <f>IF(B421="","",IF(G421="","",VLOOKUP(G421,#REF!,3,0)))</f>
        <v/>
      </c>
      <c r="B421" s="52"/>
      <c r="C421" s="52"/>
      <c r="D421" s="52"/>
      <c r="E421" s="52"/>
      <c r="F421" s="80"/>
      <c r="G421" s="81"/>
      <c r="H421" s="82"/>
      <c r="I421" s="20"/>
      <c r="J421" s="19"/>
      <c r="K421" s="20"/>
      <c r="L421" s="20"/>
      <c r="M421" s="80"/>
      <c r="N421" s="19"/>
      <c r="O421" s="6"/>
      <c r="P421" s="83" t="str">
        <f>IF(B421="","",VLOOKUP(B421,#REF!,17,FALSE))</f>
        <v/>
      </c>
      <c r="Q421" s="84" t="str">
        <f>IF(B421="","",VLOOKUP(B421,'Suivi Dates'!C:P,14,FALSE))</f>
        <v/>
      </c>
      <c r="R421" s="85" t="str">
        <f>IF(B421="","",VLOOKUP(B421,'Suivi Dates'!C:S,17,FALSE))</f>
        <v/>
      </c>
      <c r="S421" s="86" t="str">
        <f>IF(B421="","",VLOOKUP(B421,'Suivi Dates'!C:V,20))</f>
        <v/>
      </c>
      <c r="T421" s="87">
        <f t="shared" si="39"/>
        <v>0</v>
      </c>
      <c r="U421" s="88"/>
      <c r="V421" s="85"/>
      <c r="W421" s="86"/>
      <c r="X421" s="87">
        <f t="shared" si="40"/>
        <v>0</v>
      </c>
      <c r="Y421" s="88"/>
      <c r="Z421" s="85"/>
      <c r="AA421" s="86"/>
      <c r="AB421" s="87">
        <f t="shared" si="41"/>
        <v>0</v>
      </c>
      <c r="AC421" s="88"/>
      <c r="AD421" s="85"/>
      <c r="AE421" s="86"/>
      <c r="AF421" s="87">
        <f t="shared" si="42"/>
        <v>0</v>
      </c>
      <c r="AG421" s="89">
        <f t="shared" si="43"/>
        <v>0</v>
      </c>
      <c r="AH421" s="90"/>
      <c r="AI421" s="91" t="str">
        <f>IF(G421="","",VLOOKUP(G421,#REF!,4,0))</f>
        <v/>
      </c>
      <c r="AJ421" s="92" t="str">
        <f>IF(G421="","",VLOOKUP(G421,#REF!,5,FALSE))</f>
        <v/>
      </c>
    </row>
    <row r="422" spans="1:36" x14ac:dyDescent="0.3">
      <c r="A422" s="79" t="str">
        <f>IF(B422="","",IF(G422="","",VLOOKUP(G422,#REF!,3,0)))</f>
        <v/>
      </c>
      <c r="B422" s="52"/>
      <c r="C422" s="52"/>
      <c r="D422" s="52"/>
      <c r="E422" s="52"/>
      <c r="F422" s="80"/>
      <c r="G422" s="81"/>
      <c r="H422" s="82"/>
      <c r="I422" s="20"/>
      <c r="J422" s="19"/>
      <c r="K422" s="20"/>
      <c r="L422" s="20"/>
      <c r="M422" s="80"/>
      <c r="N422" s="19"/>
      <c r="O422" s="6"/>
      <c r="P422" s="83" t="str">
        <f>IF(B422="","",VLOOKUP(B422,#REF!,17,FALSE))</f>
        <v/>
      </c>
      <c r="Q422" s="84" t="str">
        <f>IF(B422="","",VLOOKUP(B422,'Suivi Dates'!C:P,14,FALSE))</f>
        <v/>
      </c>
      <c r="R422" s="85" t="str">
        <f>IF(B422="","",VLOOKUP(B422,'Suivi Dates'!C:S,17,FALSE))</f>
        <v/>
      </c>
      <c r="S422" s="86" t="str">
        <f>IF(B422="","",VLOOKUP(B422,'Suivi Dates'!C:V,20))</f>
        <v/>
      </c>
      <c r="T422" s="87">
        <f t="shared" si="39"/>
        <v>0</v>
      </c>
      <c r="U422" s="88"/>
      <c r="V422" s="85"/>
      <c r="W422" s="86"/>
      <c r="X422" s="87">
        <f t="shared" si="40"/>
        <v>0</v>
      </c>
      <c r="Y422" s="88"/>
      <c r="Z422" s="85"/>
      <c r="AA422" s="86"/>
      <c r="AB422" s="87">
        <f t="shared" si="41"/>
        <v>0</v>
      </c>
      <c r="AC422" s="88"/>
      <c r="AD422" s="85"/>
      <c r="AE422" s="86"/>
      <c r="AF422" s="87">
        <f t="shared" si="42"/>
        <v>0</v>
      </c>
      <c r="AG422" s="89">
        <f t="shared" si="43"/>
        <v>0</v>
      </c>
      <c r="AH422" s="90"/>
      <c r="AI422" s="91" t="str">
        <f>IF(G422="","",VLOOKUP(G422,#REF!,4,0))</f>
        <v/>
      </c>
      <c r="AJ422" s="92" t="str">
        <f>IF(G422="","",VLOOKUP(G422,#REF!,5,FALSE))</f>
        <v/>
      </c>
    </row>
    <row r="423" spans="1:36" x14ac:dyDescent="0.3">
      <c r="A423" s="79" t="str">
        <f>IF(B423="","",IF(G423="","",VLOOKUP(G423,#REF!,3,0)))</f>
        <v/>
      </c>
      <c r="B423" s="52"/>
      <c r="C423" s="52"/>
      <c r="D423" s="52"/>
      <c r="E423" s="52"/>
      <c r="F423" s="80"/>
      <c r="G423" s="81"/>
      <c r="H423" s="82"/>
      <c r="I423" s="20"/>
      <c r="J423" s="19"/>
      <c r="K423" s="20"/>
      <c r="L423" s="20"/>
      <c r="M423" s="80"/>
      <c r="N423" s="19"/>
      <c r="O423" s="6"/>
      <c r="P423" s="83" t="str">
        <f>IF(B423="","",VLOOKUP(B423,#REF!,17,FALSE))</f>
        <v/>
      </c>
      <c r="Q423" s="84" t="str">
        <f>IF(B423="","",VLOOKUP(B423,'Suivi Dates'!C:P,14,FALSE))</f>
        <v/>
      </c>
      <c r="R423" s="85" t="str">
        <f>IF(B423="","",VLOOKUP(B423,'Suivi Dates'!C:S,17,FALSE))</f>
        <v/>
      </c>
      <c r="S423" s="86" t="str">
        <f>IF(B423="","",VLOOKUP(B423,'Suivi Dates'!C:V,20))</f>
        <v/>
      </c>
      <c r="T423" s="87">
        <f t="shared" si="39"/>
        <v>0</v>
      </c>
      <c r="U423" s="88"/>
      <c r="V423" s="85"/>
      <c r="W423" s="86"/>
      <c r="X423" s="87">
        <f t="shared" si="40"/>
        <v>0</v>
      </c>
      <c r="Y423" s="88"/>
      <c r="Z423" s="85"/>
      <c r="AA423" s="86"/>
      <c r="AB423" s="87">
        <f t="shared" si="41"/>
        <v>0</v>
      </c>
      <c r="AC423" s="88"/>
      <c r="AD423" s="85"/>
      <c r="AE423" s="86"/>
      <c r="AF423" s="87">
        <f t="shared" si="42"/>
        <v>0</v>
      </c>
      <c r="AG423" s="89">
        <f t="shared" si="43"/>
        <v>0</v>
      </c>
      <c r="AH423" s="90"/>
      <c r="AI423" s="91" t="str">
        <f>IF(G423="","",VLOOKUP(G423,#REF!,4,0))</f>
        <v/>
      </c>
      <c r="AJ423" s="92" t="str">
        <f>IF(G423="","",VLOOKUP(G423,#REF!,5,FALSE))</f>
        <v/>
      </c>
    </row>
    <row r="424" spans="1:36" x14ac:dyDescent="0.3">
      <c r="A424" s="79" t="str">
        <f>IF(B424="","",IF(G424="","",VLOOKUP(G424,#REF!,3,0)))</f>
        <v/>
      </c>
      <c r="B424" s="52"/>
      <c r="C424" s="52"/>
      <c r="D424" s="52"/>
      <c r="E424" s="52"/>
      <c r="F424" s="80"/>
      <c r="G424" s="81"/>
      <c r="H424" s="82"/>
      <c r="I424" s="20"/>
      <c r="J424" s="19"/>
      <c r="K424" s="20"/>
      <c r="L424" s="20"/>
      <c r="M424" s="80"/>
      <c r="N424" s="19"/>
      <c r="O424" s="6"/>
      <c r="P424" s="83" t="str">
        <f>IF(B424="","",VLOOKUP(B424,#REF!,17,FALSE))</f>
        <v/>
      </c>
      <c r="Q424" s="84" t="str">
        <f>IF(B424="","",VLOOKUP(B424,'Suivi Dates'!C:P,14,FALSE))</f>
        <v/>
      </c>
      <c r="R424" s="85" t="str">
        <f>IF(B424="","",VLOOKUP(B424,'Suivi Dates'!C:S,17,FALSE))</f>
        <v/>
      </c>
      <c r="S424" s="86" t="str">
        <f>IF(B424="","",VLOOKUP(B424,'Suivi Dates'!C:V,20))</f>
        <v/>
      </c>
      <c r="T424" s="87">
        <f t="shared" si="39"/>
        <v>0</v>
      </c>
      <c r="U424" s="88"/>
      <c r="V424" s="85"/>
      <c r="W424" s="86"/>
      <c r="X424" s="87">
        <f t="shared" si="40"/>
        <v>0</v>
      </c>
      <c r="Y424" s="88"/>
      <c r="Z424" s="85"/>
      <c r="AA424" s="86"/>
      <c r="AB424" s="87">
        <f t="shared" si="41"/>
        <v>0</v>
      </c>
      <c r="AC424" s="88"/>
      <c r="AD424" s="85"/>
      <c r="AE424" s="86"/>
      <c r="AF424" s="87">
        <f t="shared" si="42"/>
        <v>0</v>
      </c>
      <c r="AG424" s="89">
        <f t="shared" si="43"/>
        <v>0</v>
      </c>
      <c r="AH424" s="90"/>
      <c r="AI424" s="91" t="str">
        <f>IF(G424="","",VLOOKUP(G424,#REF!,4,0))</f>
        <v/>
      </c>
      <c r="AJ424" s="92" t="str">
        <f>IF(G424="","",VLOOKUP(G424,#REF!,5,FALSE))</f>
        <v/>
      </c>
    </row>
    <row r="425" spans="1:36" x14ac:dyDescent="0.3">
      <c r="A425" s="79" t="str">
        <f>IF(B425="","",IF(G425="","",VLOOKUP(G425,#REF!,3,0)))</f>
        <v/>
      </c>
      <c r="B425" s="52"/>
      <c r="C425" s="52"/>
      <c r="D425" s="52"/>
      <c r="E425" s="52"/>
      <c r="F425" s="80"/>
      <c r="G425" s="81"/>
      <c r="H425" s="82"/>
      <c r="I425" s="20"/>
      <c r="J425" s="19"/>
      <c r="K425" s="20"/>
      <c r="L425" s="20"/>
      <c r="M425" s="80"/>
      <c r="N425" s="19"/>
      <c r="O425" s="6"/>
      <c r="P425" s="83" t="str">
        <f>IF(B425="","",VLOOKUP(B425,#REF!,17,FALSE))</f>
        <v/>
      </c>
      <c r="Q425" s="84" t="str">
        <f>IF(B425="","",VLOOKUP(B425,'Suivi Dates'!C:P,14,FALSE))</f>
        <v/>
      </c>
      <c r="R425" s="85" t="str">
        <f>IF(B425="","",VLOOKUP(B425,'Suivi Dates'!C:S,17,FALSE))</f>
        <v/>
      </c>
      <c r="S425" s="86" t="str">
        <f>IF(B425="","",VLOOKUP(B425,'Suivi Dates'!C:V,20))</f>
        <v/>
      </c>
      <c r="T425" s="87">
        <f t="shared" si="39"/>
        <v>0</v>
      </c>
      <c r="U425" s="88"/>
      <c r="V425" s="85"/>
      <c r="W425" s="86"/>
      <c r="X425" s="87">
        <f t="shared" si="40"/>
        <v>0</v>
      </c>
      <c r="Y425" s="88"/>
      <c r="Z425" s="85"/>
      <c r="AA425" s="86"/>
      <c r="AB425" s="87">
        <f t="shared" si="41"/>
        <v>0</v>
      </c>
      <c r="AC425" s="88"/>
      <c r="AD425" s="85"/>
      <c r="AE425" s="86"/>
      <c r="AF425" s="87">
        <f t="shared" si="42"/>
        <v>0</v>
      </c>
      <c r="AG425" s="89">
        <f t="shared" si="43"/>
        <v>0</v>
      </c>
      <c r="AH425" s="90"/>
      <c r="AI425" s="91" t="str">
        <f>IF(G425="","",VLOOKUP(G425,#REF!,4,0))</f>
        <v/>
      </c>
      <c r="AJ425" s="92" t="str">
        <f>IF(G425="","",VLOOKUP(G425,#REF!,5,FALSE))</f>
        <v/>
      </c>
    </row>
    <row r="426" spans="1:36" x14ac:dyDescent="0.3">
      <c r="A426" s="79" t="str">
        <f>IF(B426="","",IF(G426="","",VLOOKUP(G426,#REF!,3,0)))</f>
        <v/>
      </c>
      <c r="B426" s="52"/>
      <c r="C426" s="52"/>
      <c r="D426" s="52"/>
      <c r="E426" s="52"/>
      <c r="F426" s="80"/>
      <c r="G426" s="81"/>
      <c r="H426" s="82"/>
      <c r="I426" s="20"/>
      <c r="J426" s="19"/>
      <c r="K426" s="20"/>
      <c r="L426" s="20"/>
      <c r="M426" s="80"/>
      <c r="N426" s="19"/>
      <c r="O426" s="6"/>
      <c r="P426" s="83" t="str">
        <f>IF(B426="","",VLOOKUP(B426,#REF!,17,FALSE))</f>
        <v/>
      </c>
      <c r="Q426" s="84" t="str">
        <f>IF(B426="","",VLOOKUP(B426,'Suivi Dates'!C:P,14,FALSE))</f>
        <v/>
      </c>
      <c r="R426" s="85" t="str">
        <f>IF(B426="","",VLOOKUP(B426,'Suivi Dates'!C:S,17,FALSE))</f>
        <v/>
      </c>
      <c r="S426" s="86" t="str">
        <f>IF(B426="","",VLOOKUP(B426,'Suivi Dates'!C:V,20))</f>
        <v/>
      </c>
      <c r="T426" s="87">
        <f t="shared" si="39"/>
        <v>0</v>
      </c>
      <c r="U426" s="88"/>
      <c r="V426" s="85"/>
      <c r="W426" s="86"/>
      <c r="X426" s="87">
        <f t="shared" si="40"/>
        <v>0</v>
      </c>
      <c r="Y426" s="88"/>
      <c r="Z426" s="85"/>
      <c r="AA426" s="86"/>
      <c r="AB426" s="87">
        <f t="shared" si="41"/>
        <v>0</v>
      </c>
      <c r="AC426" s="88"/>
      <c r="AD426" s="85"/>
      <c r="AE426" s="86"/>
      <c r="AF426" s="87">
        <f t="shared" si="42"/>
        <v>0</v>
      </c>
      <c r="AG426" s="89">
        <f t="shared" si="43"/>
        <v>0</v>
      </c>
      <c r="AH426" s="90"/>
      <c r="AI426" s="91" t="str">
        <f>IF(G426="","",VLOOKUP(G426,#REF!,4,0))</f>
        <v/>
      </c>
      <c r="AJ426" s="92" t="str">
        <f>IF(G426="","",VLOOKUP(G426,#REF!,5,FALSE))</f>
        <v/>
      </c>
    </row>
    <row r="427" spans="1:36" x14ac:dyDescent="0.3">
      <c r="A427" s="79" t="str">
        <f>IF(B427="","",IF(G427="","",VLOOKUP(G427,#REF!,3,0)))</f>
        <v/>
      </c>
      <c r="B427" s="52"/>
      <c r="C427" s="52"/>
      <c r="D427" s="52"/>
      <c r="E427" s="52"/>
      <c r="F427" s="80"/>
      <c r="G427" s="81"/>
      <c r="H427" s="82"/>
      <c r="I427" s="20"/>
      <c r="J427" s="19"/>
      <c r="K427" s="20"/>
      <c r="L427" s="20"/>
      <c r="M427" s="80"/>
      <c r="N427" s="19"/>
      <c r="O427" s="6"/>
      <c r="P427" s="83" t="str">
        <f>IF(B427="","",VLOOKUP(B427,#REF!,17,FALSE))</f>
        <v/>
      </c>
      <c r="Q427" s="84" t="str">
        <f>IF(B427="","",VLOOKUP(B427,'Suivi Dates'!C:P,14,FALSE))</f>
        <v/>
      </c>
      <c r="R427" s="85" t="str">
        <f>IF(B427="","",VLOOKUP(B427,'Suivi Dates'!C:S,17,FALSE))</f>
        <v/>
      </c>
      <c r="S427" s="86" t="str">
        <f>IF(B427="","",VLOOKUP(B427,'Suivi Dates'!C:V,20))</f>
        <v/>
      </c>
      <c r="T427" s="87">
        <f t="shared" si="39"/>
        <v>0</v>
      </c>
      <c r="U427" s="88"/>
      <c r="V427" s="85"/>
      <c r="W427" s="86"/>
      <c r="X427" s="87">
        <f t="shared" si="40"/>
        <v>0</v>
      </c>
      <c r="Y427" s="88"/>
      <c r="Z427" s="85"/>
      <c r="AA427" s="86"/>
      <c r="AB427" s="87">
        <f t="shared" si="41"/>
        <v>0</v>
      </c>
      <c r="AC427" s="88"/>
      <c r="AD427" s="85"/>
      <c r="AE427" s="86"/>
      <c r="AF427" s="87">
        <f t="shared" si="42"/>
        <v>0</v>
      </c>
      <c r="AG427" s="89">
        <f t="shared" si="43"/>
        <v>0</v>
      </c>
      <c r="AH427" s="90"/>
      <c r="AI427" s="91" t="str">
        <f>IF(G427="","",VLOOKUP(G427,#REF!,4,0))</f>
        <v/>
      </c>
      <c r="AJ427" s="92" t="str">
        <f>IF(G427="","",VLOOKUP(G427,#REF!,5,FALSE))</f>
        <v/>
      </c>
    </row>
    <row r="428" spans="1:36" x14ac:dyDescent="0.3">
      <c r="A428" s="79" t="str">
        <f>IF(B428="","",IF(G428="","",VLOOKUP(G428,#REF!,3,0)))</f>
        <v/>
      </c>
      <c r="B428" s="52"/>
      <c r="C428" s="52"/>
      <c r="D428" s="52"/>
      <c r="E428" s="52"/>
      <c r="F428" s="80"/>
      <c r="G428" s="81"/>
      <c r="H428" s="82"/>
      <c r="I428" s="20"/>
      <c r="J428" s="19"/>
      <c r="K428" s="20"/>
      <c r="L428" s="20"/>
      <c r="M428" s="80"/>
      <c r="N428" s="19"/>
      <c r="O428" s="6"/>
      <c r="P428" s="83" t="str">
        <f>IF(B428="","",VLOOKUP(B428,#REF!,17,FALSE))</f>
        <v/>
      </c>
      <c r="Q428" s="84" t="str">
        <f>IF(B428="","",VLOOKUP(B428,'Suivi Dates'!C:P,14,FALSE))</f>
        <v/>
      </c>
      <c r="R428" s="85" t="str">
        <f>IF(B428="","",VLOOKUP(B428,'Suivi Dates'!C:S,17,FALSE))</f>
        <v/>
      </c>
      <c r="S428" s="86" t="str">
        <f>IF(B428="","",VLOOKUP(B428,'Suivi Dates'!C:V,20))</f>
        <v/>
      </c>
      <c r="T428" s="87">
        <f t="shared" si="39"/>
        <v>0</v>
      </c>
      <c r="U428" s="88"/>
      <c r="V428" s="85"/>
      <c r="W428" s="86"/>
      <c r="X428" s="87">
        <f t="shared" si="40"/>
        <v>0</v>
      </c>
      <c r="Y428" s="88"/>
      <c r="Z428" s="85"/>
      <c r="AA428" s="86"/>
      <c r="AB428" s="87">
        <f t="shared" si="41"/>
        <v>0</v>
      </c>
      <c r="AC428" s="88"/>
      <c r="AD428" s="85"/>
      <c r="AE428" s="86"/>
      <c r="AF428" s="87">
        <f t="shared" si="42"/>
        <v>0</v>
      </c>
      <c r="AG428" s="89">
        <f t="shared" si="43"/>
        <v>0</v>
      </c>
      <c r="AH428" s="90"/>
      <c r="AI428" s="91" t="str">
        <f>IF(G428="","",VLOOKUP(G428,#REF!,4,0))</f>
        <v/>
      </c>
      <c r="AJ428" s="92" t="str">
        <f>IF(G428="","",VLOOKUP(G428,#REF!,5,FALSE))</f>
        <v/>
      </c>
    </row>
    <row r="429" spans="1:36" x14ac:dyDescent="0.3">
      <c r="A429" s="79" t="str">
        <f>IF(B429="","",IF(G429="","",VLOOKUP(G429,#REF!,3,0)))</f>
        <v/>
      </c>
      <c r="B429" s="52"/>
      <c r="C429" s="52"/>
      <c r="D429" s="52"/>
      <c r="E429" s="52"/>
      <c r="F429" s="80"/>
      <c r="G429" s="81"/>
      <c r="H429" s="82"/>
      <c r="I429" s="20"/>
      <c r="J429" s="19"/>
      <c r="K429" s="20"/>
      <c r="L429" s="20"/>
      <c r="M429" s="80"/>
      <c r="N429" s="19"/>
      <c r="O429" s="6"/>
      <c r="P429" s="83" t="str">
        <f>IF(B429="","",VLOOKUP(B429,#REF!,17,FALSE))</f>
        <v/>
      </c>
      <c r="Q429" s="84" t="str">
        <f>IF(B429="","",VLOOKUP(B429,'Suivi Dates'!C:P,14,FALSE))</f>
        <v/>
      </c>
      <c r="R429" s="85" t="str">
        <f>IF(B429="","",VLOOKUP(B429,'Suivi Dates'!C:S,17,FALSE))</f>
        <v/>
      </c>
      <c r="S429" s="86" t="str">
        <f>IF(B429="","",VLOOKUP(B429,'Suivi Dates'!C:V,20))</f>
        <v/>
      </c>
      <c r="T429" s="87">
        <f t="shared" si="39"/>
        <v>0</v>
      </c>
      <c r="U429" s="88"/>
      <c r="V429" s="85"/>
      <c r="W429" s="86"/>
      <c r="X429" s="87">
        <f t="shared" si="40"/>
        <v>0</v>
      </c>
      <c r="Y429" s="88"/>
      <c r="Z429" s="85"/>
      <c r="AA429" s="86"/>
      <c r="AB429" s="87">
        <f t="shared" si="41"/>
        <v>0</v>
      </c>
      <c r="AC429" s="88"/>
      <c r="AD429" s="85"/>
      <c r="AE429" s="86"/>
      <c r="AF429" s="87">
        <f t="shared" si="42"/>
        <v>0</v>
      </c>
      <c r="AG429" s="89">
        <f t="shared" si="43"/>
        <v>0</v>
      </c>
      <c r="AH429" s="90"/>
      <c r="AI429" s="91" t="str">
        <f>IF(G429="","",VLOOKUP(G429,#REF!,4,0))</f>
        <v/>
      </c>
      <c r="AJ429" s="92" t="str">
        <f>IF(G429="","",VLOOKUP(G429,#REF!,5,FALSE))</f>
        <v/>
      </c>
    </row>
    <row r="430" spans="1:36" x14ac:dyDescent="0.3">
      <c r="A430" s="79" t="str">
        <f>IF(B430="","",IF(G430="","",VLOOKUP(G430,#REF!,3,0)))</f>
        <v/>
      </c>
      <c r="B430" s="52"/>
      <c r="C430" s="52"/>
      <c r="D430" s="52"/>
      <c r="E430" s="52"/>
      <c r="F430" s="80"/>
      <c r="G430" s="81"/>
      <c r="H430" s="82"/>
      <c r="I430" s="20"/>
      <c r="J430" s="19"/>
      <c r="K430" s="20"/>
      <c r="L430" s="20"/>
      <c r="M430" s="80"/>
      <c r="N430" s="19"/>
      <c r="O430" s="6"/>
      <c r="P430" s="83" t="str">
        <f>IF(B430="","",VLOOKUP(B430,#REF!,17,FALSE))</f>
        <v/>
      </c>
      <c r="Q430" s="84" t="str">
        <f>IF(B430="","",VLOOKUP(B430,'Suivi Dates'!C:P,14,FALSE))</f>
        <v/>
      </c>
      <c r="R430" s="85" t="str">
        <f>IF(B430="","",VLOOKUP(B430,'Suivi Dates'!C:S,17,FALSE))</f>
        <v/>
      </c>
      <c r="S430" s="86" t="str">
        <f>IF(B430="","",VLOOKUP(B430,'Suivi Dates'!C:V,20))</f>
        <v/>
      </c>
      <c r="T430" s="87">
        <f t="shared" si="39"/>
        <v>0</v>
      </c>
      <c r="U430" s="88"/>
      <c r="V430" s="85"/>
      <c r="W430" s="86"/>
      <c r="X430" s="87">
        <f t="shared" si="40"/>
        <v>0</v>
      </c>
      <c r="Y430" s="88"/>
      <c r="Z430" s="85"/>
      <c r="AA430" s="86"/>
      <c r="AB430" s="87">
        <f t="shared" si="41"/>
        <v>0</v>
      </c>
      <c r="AC430" s="88"/>
      <c r="AD430" s="85"/>
      <c r="AE430" s="86"/>
      <c r="AF430" s="87">
        <f t="shared" si="42"/>
        <v>0</v>
      </c>
      <c r="AG430" s="89">
        <f t="shared" si="43"/>
        <v>0</v>
      </c>
      <c r="AH430" s="90"/>
      <c r="AI430" s="91" t="str">
        <f>IF(G430="","",VLOOKUP(G430,#REF!,4,0))</f>
        <v/>
      </c>
      <c r="AJ430" s="92" t="str">
        <f>IF(G430="","",VLOOKUP(G430,#REF!,5,FALSE))</f>
        <v/>
      </c>
    </row>
    <row r="431" spans="1:36" x14ac:dyDescent="0.3">
      <c r="A431" s="79" t="str">
        <f>IF(B431="","",IF(G431="","",VLOOKUP(G431,#REF!,3,0)))</f>
        <v/>
      </c>
      <c r="B431" s="52"/>
      <c r="C431" s="52"/>
      <c r="D431" s="52"/>
      <c r="E431" s="52"/>
      <c r="F431" s="80"/>
      <c r="G431" s="81"/>
      <c r="H431" s="82"/>
      <c r="I431" s="20"/>
      <c r="J431" s="19"/>
      <c r="K431" s="20"/>
      <c r="L431" s="20"/>
      <c r="M431" s="80"/>
      <c r="N431" s="19"/>
      <c r="O431" s="6"/>
      <c r="P431" s="83" t="str">
        <f>IF(B431="","",VLOOKUP(B431,#REF!,17,FALSE))</f>
        <v/>
      </c>
      <c r="Q431" s="84" t="str">
        <f>IF(B431="","",VLOOKUP(B431,'Suivi Dates'!C:P,14,FALSE))</f>
        <v/>
      </c>
      <c r="R431" s="85" t="str">
        <f>IF(B431="","",VLOOKUP(B431,'Suivi Dates'!C:S,17,FALSE))</f>
        <v/>
      </c>
      <c r="S431" s="86" t="str">
        <f>IF(B431="","",VLOOKUP(B431,'Suivi Dates'!C:V,20))</f>
        <v/>
      </c>
      <c r="T431" s="87">
        <f t="shared" si="39"/>
        <v>0</v>
      </c>
      <c r="U431" s="88"/>
      <c r="V431" s="85"/>
      <c r="W431" s="86"/>
      <c r="X431" s="87">
        <f t="shared" si="40"/>
        <v>0</v>
      </c>
      <c r="Y431" s="88"/>
      <c r="Z431" s="85"/>
      <c r="AA431" s="86"/>
      <c r="AB431" s="87">
        <f t="shared" si="41"/>
        <v>0</v>
      </c>
      <c r="AC431" s="88"/>
      <c r="AD431" s="85"/>
      <c r="AE431" s="86"/>
      <c r="AF431" s="87">
        <f t="shared" si="42"/>
        <v>0</v>
      </c>
      <c r="AG431" s="89">
        <f t="shared" si="43"/>
        <v>0</v>
      </c>
      <c r="AH431" s="90"/>
      <c r="AI431" s="91" t="str">
        <f>IF(G431="","",VLOOKUP(G431,#REF!,4,0))</f>
        <v/>
      </c>
      <c r="AJ431" s="92" t="str">
        <f>IF(G431="","",VLOOKUP(G431,#REF!,5,FALSE))</f>
        <v/>
      </c>
    </row>
    <row r="432" spans="1:36" x14ac:dyDescent="0.3">
      <c r="A432" s="79" t="str">
        <f>IF(B432="","",IF(G432="","",VLOOKUP(G432,#REF!,3,0)))</f>
        <v/>
      </c>
      <c r="B432" s="52"/>
      <c r="C432" s="52"/>
      <c r="D432" s="52"/>
      <c r="E432" s="52"/>
      <c r="F432" s="80"/>
      <c r="G432" s="81"/>
      <c r="H432" s="82"/>
      <c r="I432" s="20"/>
      <c r="J432" s="19"/>
      <c r="K432" s="20"/>
      <c r="L432" s="20"/>
      <c r="M432" s="80"/>
      <c r="N432" s="19"/>
      <c r="O432" s="6"/>
      <c r="P432" s="83" t="str">
        <f>IF(B432="","",VLOOKUP(B432,#REF!,17,FALSE))</f>
        <v/>
      </c>
      <c r="Q432" s="84" t="str">
        <f>IF(B432="","",VLOOKUP(B432,'Suivi Dates'!C:P,14,FALSE))</f>
        <v/>
      </c>
      <c r="R432" s="85" t="str">
        <f>IF(B432="","",VLOOKUP(B432,'Suivi Dates'!C:S,17,FALSE))</f>
        <v/>
      </c>
      <c r="S432" s="86" t="str">
        <f>IF(B432="","",VLOOKUP(B432,'Suivi Dates'!C:V,20))</f>
        <v/>
      </c>
      <c r="T432" s="87">
        <f t="shared" si="39"/>
        <v>0</v>
      </c>
      <c r="U432" s="88"/>
      <c r="V432" s="85"/>
      <c r="W432" s="86"/>
      <c r="X432" s="87">
        <f t="shared" si="40"/>
        <v>0</v>
      </c>
      <c r="Y432" s="88"/>
      <c r="Z432" s="85"/>
      <c r="AA432" s="86"/>
      <c r="AB432" s="87">
        <f t="shared" si="41"/>
        <v>0</v>
      </c>
      <c r="AC432" s="88"/>
      <c r="AD432" s="85"/>
      <c r="AE432" s="86"/>
      <c r="AF432" s="87">
        <f t="shared" si="42"/>
        <v>0</v>
      </c>
      <c r="AG432" s="89">
        <f t="shared" si="43"/>
        <v>0</v>
      </c>
      <c r="AH432" s="90"/>
      <c r="AI432" s="91" t="str">
        <f>IF(G432="","",VLOOKUP(G432,#REF!,4,0))</f>
        <v/>
      </c>
      <c r="AJ432" s="92" t="str">
        <f>IF(G432="","",VLOOKUP(G432,#REF!,5,FALSE))</f>
        <v/>
      </c>
    </row>
    <row r="433" spans="1:36" x14ac:dyDescent="0.3">
      <c r="A433" s="79" t="str">
        <f>IF(B433="","",IF(G433="","",VLOOKUP(G433,#REF!,3,0)))</f>
        <v/>
      </c>
      <c r="B433" s="52"/>
      <c r="C433" s="52"/>
      <c r="D433" s="52"/>
      <c r="E433" s="52"/>
      <c r="F433" s="80"/>
      <c r="G433" s="81"/>
      <c r="H433" s="82"/>
      <c r="I433" s="20"/>
      <c r="J433" s="19"/>
      <c r="K433" s="20"/>
      <c r="L433" s="20"/>
      <c r="M433" s="80"/>
      <c r="N433" s="19"/>
      <c r="O433" s="6"/>
      <c r="P433" s="83" t="str">
        <f>IF(B433="","",VLOOKUP(B433,#REF!,17,FALSE))</f>
        <v/>
      </c>
      <c r="Q433" s="84" t="str">
        <f>IF(B433="","",VLOOKUP(B433,'Suivi Dates'!C:P,14,FALSE))</f>
        <v/>
      </c>
      <c r="R433" s="85" t="str">
        <f>IF(B433="","",VLOOKUP(B433,'Suivi Dates'!C:S,17,FALSE))</f>
        <v/>
      </c>
      <c r="S433" s="86" t="str">
        <f>IF(B433="","",VLOOKUP(B433,'Suivi Dates'!C:V,20))</f>
        <v/>
      </c>
      <c r="T433" s="87">
        <f t="shared" si="39"/>
        <v>0</v>
      </c>
      <c r="U433" s="88"/>
      <c r="V433" s="85"/>
      <c r="W433" s="86"/>
      <c r="X433" s="87">
        <f t="shared" si="40"/>
        <v>0</v>
      </c>
      <c r="Y433" s="88"/>
      <c r="Z433" s="85"/>
      <c r="AA433" s="86"/>
      <c r="AB433" s="87">
        <f t="shared" si="41"/>
        <v>0</v>
      </c>
      <c r="AC433" s="88"/>
      <c r="AD433" s="85"/>
      <c r="AE433" s="86"/>
      <c r="AF433" s="87">
        <f t="shared" si="42"/>
        <v>0</v>
      </c>
      <c r="AG433" s="89">
        <f t="shared" si="43"/>
        <v>0</v>
      </c>
      <c r="AH433" s="90"/>
      <c r="AI433" s="91" t="str">
        <f>IF(G433="","",VLOOKUP(G433,#REF!,4,0))</f>
        <v/>
      </c>
      <c r="AJ433" s="92" t="str">
        <f>IF(G433="","",VLOOKUP(G433,#REF!,5,FALSE))</f>
        <v/>
      </c>
    </row>
    <row r="434" spans="1:36" x14ac:dyDescent="0.3">
      <c r="A434" s="79" t="str">
        <f>IF(B434="","",IF(G434="","",VLOOKUP(G434,#REF!,3,0)))</f>
        <v/>
      </c>
      <c r="B434" s="52"/>
      <c r="C434" s="52"/>
      <c r="D434" s="52"/>
      <c r="E434" s="52"/>
      <c r="F434" s="80"/>
      <c r="G434" s="81"/>
      <c r="H434" s="82"/>
      <c r="I434" s="20"/>
      <c r="J434" s="19"/>
      <c r="K434" s="20"/>
      <c r="L434" s="20"/>
      <c r="M434" s="80"/>
      <c r="N434" s="19"/>
      <c r="O434" s="6"/>
      <c r="P434" s="83" t="str">
        <f>IF(B434="","",VLOOKUP(B434,#REF!,17,FALSE))</f>
        <v/>
      </c>
      <c r="Q434" s="84" t="str">
        <f>IF(B434="","",VLOOKUP(B434,'Suivi Dates'!C:P,14,FALSE))</f>
        <v/>
      </c>
      <c r="R434" s="85" t="str">
        <f>IF(B434="","",VLOOKUP(B434,'Suivi Dates'!C:S,17,FALSE))</f>
        <v/>
      </c>
      <c r="S434" s="86" t="str">
        <f>IF(B434="","",VLOOKUP(B434,'Suivi Dates'!C:V,20))</f>
        <v/>
      </c>
      <c r="T434" s="87">
        <f t="shared" si="39"/>
        <v>0</v>
      </c>
      <c r="U434" s="88"/>
      <c r="V434" s="85"/>
      <c r="W434" s="86"/>
      <c r="X434" s="87">
        <f t="shared" si="40"/>
        <v>0</v>
      </c>
      <c r="Y434" s="88"/>
      <c r="Z434" s="85"/>
      <c r="AA434" s="86"/>
      <c r="AB434" s="87">
        <f t="shared" si="41"/>
        <v>0</v>
      </c>
      <c r="AC434" s="88"/>
      <c r="AD434" s="85"/>
      <c r="AE434" s="86"/>
      <c r="AF434" s="87">
        <f t="shared" si="42"/>
        <v>0</v>
      </c>
      <c r="AG434" s="89">
        <f t="shared" si="43"/>
        <v>0</v>
      </c>
      <c r="AH434" s="90"/>
      <c r="AI434" s="91" t="str">
        <f>IF(G434="","",VLOOKUP(G434,#REF!,4,0))</f>
        <v/>
      </c>
      <c r="AJ434" s="92" t="str">
        <f>IF(G434="","",VLOOKUP(G434,#REF!,5,FALSE))</f>
        <v/>
      </c>
    </row>
    <row r="435" spans="1:36" x14ac:dyDescent="0.3">
      <c r="A435" s="79" t="str">
        <f>IF(B435="","",IF(G435="","",VLOOKUP(G435,#REF!,3,0)))</f>
        <v/>
      </c>
      <c r="B435" s="52"/>
      <c r="C435" s="52"/>
      <c r="D435" s="52"/>
      <c r="E435" s="52"/>
      <c r="F435" s="80"/>
      <c r="G435" s="81"/>
      <c r="H435" s="82"/>
      <c r="I435" s="20"/>
      <c r="J435" s="19"/>
      <c r="K435" s="20"/>
      <c r="L435" s="20"/>
      <c r="M435" s="80"/>
      <c r="N435" s="19"/>
      <c r="O435" s="6"/>
      <c r="P435" s="83" t="str">
        <f>IF(B435="","",VLOOKUP(B435,#REF!,17,FALSE))</f>
        <v/>
      </c>
      <c r="Q435" s="84" t="str">
        <f>IF(B435="","",VLOOKUP(B435,'Suivi Dates'!C:P,14,FALSE))</f>
        <v/>
      </c>
      <c r="R435" s="85" t="str">
        <f>IF(B435="","",VLOOKUP(B435,'Suivi Dates'!C:S,17,FALSE))</f>
        <v/>
      </c>
      <c r="S435" s="86" t="str">
        <f>IF(B435="","",VLOOKUP(B435,'Suivi Dates'!C:V,20))</f>
        <v/>
      </c>
      <c r="T435" s="87">
        <f t="shared" si="39"/>
        <v>0</v>
      </c>
      <c r="U435" s="88"/>
      <c r="V435" s="85"/>
      <c r="W435" s="86"/>
      <c r="X435" s="87">
        <f t="shared" si="40"/>
        <v>0</v>
      </c>
      <c r="Y435" s="88"/>
      <c r="Z435" s="85"/>
      <c r="AA435" s="86"/>
      <c r="AB435" s="87">
        <f t="shared" si="41"/>
        <v>0</v>
      </c>
      <c r="AC435" s="88"/>
      <c r="AD435" s="85"/>
      <c r="AE435" s="86"/>
      <c r="AF435" s="87">
        <f t="shared" si="42"/>
        <v>0</v>
      </c>
      <c r="AG435" s="89">
        <f t="shared" si="43"/>
        <v>0</v>
      </c>
      <c r="AH435" s="90"/>
      <c r="AI435" s="91" t="str">
        <f>IF(G435="","",VLOOKUP(G435,#REF!,4,0))</f>
        <v/>
      </c>
      <c r="AJ435" s="92" t="str">
        <f>IF(G435="","",VLOOKUP(G435,#REF!,5,FALSE))</f>
        <v/>
      </c>
    </row>
    <row r="436" spans="1:36" x14ac:dyDescent="0.3">
      <c r="A436" s="79" t="str">
        <f>IF(B436="","",IF(G436="","",VLOOKUP(G436,#REF!,3,0)))</f>
        <v/>
      </c>
      <c r="B436" s="52"/>
      <c r="C436" s="52"/>
      <c r="D436" s="52"/>
      <c r="E436" s="52"/>
      <c r="F436" s="80"/>
      <c r="G436" s="81"/>
      <c r="H436" s="82"/>
      <c r="I436" s="20"/>
      <c r="J436" s="19"/>
      <c r="K436" s="20"/>
      <c r="L436" s="20"/>
      <c r="M436" s="80"/>
      <c r="N436" s="19"/>
      <c r="O436" s="6"/>
      <c r="P436" s="83" t="str">
        <f>IF(B436="","",VLOOKUP(B436,#REF!,17,FALSE))</f>
        <v/>
      </c>
      <c r="Q436" s="84" t="str">
        <f>IF(B436="","",VLOOKUP(B436,'Suivi Dates'!C:P,14,FALSE))</f>
        <v/>
      </c>
      <c r="R436" s="85" t="str">
        <f>IF(B436="","",VLOOKUP(B436,'Suivi Dates'!C:S,17,FALSE))</f>
        <v/>
      </c>
      <c r="S436" s="86" t="str">
        <f>IF(B436="","",VLOOKUP(B436,'Suivi Dates'!C:V,20))</f>
        <v/>
      </c>
      <c r="T436" s="87">
        <f t="shared" si="39"/>
        <v>0</v>
      </c>
      <c r="U436" s="88"/>
      <c r="V436" s="85"/>
      <c r="W436" s="86"/>
      <c r="X436" s="87">
        <f t="shared" si="40"/>
        <v>0</v>
      </c>
      <c r="Y436" s="88"/>
      <c r="Z436" s="85"/>
      <c r="AA436" s="86"/>
      <c r="AB436" s="87">
        <f t="shared" si="41"/>
        <v>0</v>
      </c>
      <c r="AC436" s="88"/>
      <c r="AD436" s="85"/>
      <c r="AE436" s="86"/>
      <c r="AF436" s="87">
        <f t="shared" si="42"/>
        <v>0</v>
      </c>
      <c r="AG436" s="89">
        <f t="shared" si="43"/>
        <v>0</v>
      </c>
      <c r="AH436" s="90"/>
      <c r="AI436" s="91" t="str">
        <f>IF(G436="","",VLOOKUP(G436,#REF!,4,0))</f>
        <v/>
      </c>
      <c r="AJ436" s="92" t="str">
        <f>IF(G436="","",VLOOKUP(G436,#REF!,5,FALSE))</f>
        <v/>
      </c>
    </row>
    <row r="437" spans="1:36" x14ac:dyDescent="0.3">
      <c r="A437" s="79" t="str">
        <f>IF(B437="","",IF(G437="","",VLOOKUP(G437,#REF!,3,0)))</f>
        <v/>
      </c>
      <c r="B437" s="52"/>
      <c r="C437" s="52"/>
      <c r="D437" s="52"/>
      <c r="E437" s="52"/>
      <c r="F437" s="80"/>
      <c r="G437" s="81"/>
      <c r="H437" s="82"/>
      <c r="I437" s="20"/>
      <c r="J437" s="19"/>
      <c r="K437" s="20"/>
      <c r="L437" s="20"/>
      <c r="M437" s="80"/>
      <c r="N437" s="19"/>
      <c r="O437" s="6"/>
      <c r="P437" s="83" t="str">
        <f>IF(B437="","",VLOOKUP(B437,#REF!,17,FALSE))</f>
        <v/>
      </c>
      <c r="Q437" s="84" t="str">
        <f>IF(B437="","",VLOOKUP(B437,'Suivi Dates'!C:P,14,FALSE))</f>
        <v/>
      </c>
      <c r="R437" s="85" t="str">
        <f>IF(B437="","",VLOOKUP(B437,'Suivi Dates'!C:S,17,FALSE))</f>
        <v/>
      </c>
      <c r="S437" s="86" t="str">
        <f>IF(B437="","",VLOOKUP(B437,'Suivi Dates'!C:V,20))</f>
        <v/>
      </c>
      <c r="T437" s="87">
        <f t="shared" si="39"/>
        <v>0</v>
      </c>
      <c r="U437" s="88"/>
      <c r="V437" s="85"/>
      <c r="W437" s="86"/>
      <c r="X437" s="87">
        <f t="shared" si="40"/>
        <v>0</v>
      </c>
      <c r="Y437" s="88"/>
      <c r="Z437" s="85"/>
      <c r="AA437" s="86"/>
      <c r="AB437" s="87">
        <f t="shared" si="41"/>
        <v>0</v>
      </c>
      <c r="AC437" s="88"/>
      <c r="AD437" s="85"/>
      <c r="AE437" s="86"/>
      <c r="AF437" s="87">
        <f t="shared" si="42"/>
        <v>0</v>
      </c>
      <c r="AG437" s="89">
        <f t="shared" si="43"/>
        <v>0</v>
      </c>
      <c r="AH437" s="90"/>
      <c r="AI437" s="91" t="str">
        <f>IF(G437="","",VLOOKUP(G437,#REF!,4,0))</f>
        <v/>
      </c>
      <c r="AJ437" s="92" t="str">
        <f>IF(G437="","",VLOOKUP(G437,#REF!,5,FALSE))</f>
        <v/>
      </c>
    </row>
    <row r="438" spans="1:36" x14ac:dyDescent="0.3">
      <c r="A438" s="79" t="str">
        <f>IF(B438="","",IF(G438="","",VLOOKUP(G438,#REF!,3,0)))</f>
        <v/>
      </c>
      <c r="B438" s="52"/>
      <c r="C438" s="52"/>
      <c r="D438" s="52"/>
      <c r="E438" s="52"/>
      <c r="F438" s="80"/>
      <c r="G438" s="81"/>
      <c r="H438" s="82"/>
      <c r="I438" s="20"/>
      <c r="J438" s="19"/>
      <c r="K438" s="20"/>
      <c r="L438" s="20"/>
      <c r="M438" s="80"/>
      <c r="N438" s="19"/>
      <c r="O438" s="6"/>
      <c r="P438" s="83" t="str">
        <f>IF(B438="","",VLOOKUP(B438,#REF!,17,FALSE))</f>
        <v/>
      </c>
      <c r="Q438" s="84" t="str">
        <f>IF(B438="","",VLOOKUP(B438,'Suivi Dates'!C:P,14,FALSE))</f>
        <v/>
      </c>
      <c r="R438" s="85" t="str">
        <f>IF(B438="","",VLOOKUP(B438,'Suivi Dates'!C:S,17,FALSE))</f>
        <v/>
      </c>
      <c r="S438" s="86" t="str">
        <f>IF(B438="","",VLOOKUP(B438,'Suivi Dates'!C:V,20))</f>
        <v/>
      </c>
      <c r="T438" s="87">
        <f t="shared" si="39"/>
        <v>0</v>
      </c>
      <c r="U438" s="88"/>
      <c r="V438" s="85"/>
      <c r="W438" s="86"/>
      <c r="X438" s="87">
        <f t="shared" si="40"/>
        <v>0</v>
      </c>
      <c r="Y438" s="88"/>
      <c r="Z438" s="85"/>
      <c r="AA438" s="86"/>
      <c r="AB438" s="87">
        <f t="shared" si="41"/>
        <v>0</v>
      </c>
      <c r="AC438" s="88"/>
      <c r="AD438" s="85"/>
      <c r="AE438" s="86"/>
      <c r="AF438" s="87">
        <f t="shared" si="42"/>
        <v>0</v>
      </c>
      <c r="AG438" s="89">
        <f t="shared" si="43"/>
        <v>0</v>
      </c>
      <c r="AH438" s="90"/>
      <c r="AI438" s="91" t="str">
        <f>IF(G438="","",VLOOKUP(G438,#REF!,4,0))</f>
        <v/>
      </c>
      <c r="AJ438" s="92" t="str">
        <f>IF(G438="","",VLOOKUP(G438,#REF!,5,FALSE))</f>
        <v/>
      </c>
    </row>
    <row r="439" spans="1:36" x14ac:dyDescent="0.3">
      <c r="A439" s="79" t="str">
        <f>IF(B439="","",IF(G439="","",VLOOKUP(G439,#REF!,3,0)))</f>
        <v/>
      </c>
      <c r="B439" s="52"/>
      <c r="C439" s="52"/>
      <c r="D439" s="52"/>
      <c r="E439" s="52"/>
      <c r="F439" s="80"/>
      <c r="G439" s="81"/>
      <c r="H439" s="82"/>
      <c r="I439" s="20"/>
      <c r="J439" s="19"/>
      <c r="K439" s="20"/>
      <c r="L439" s="20"/>
      <c r="M439" s="80"/>
      <c r="N439" s="19"/>
      <c r="O439" s="6"/>
      <c r="P439" s="83" t="str">
        <f>IF(B439="","",VLOOKUP(B439,#REF!,17,FALSE))</f>
        <v/>
      </c>
      <c r="Q439" s="84" t="str">
        <f>IF(B439="","",VLOOKUP(B439,'Suivi Dates'!C:P,14,FALSE))</f>
        <v/>
      </c>
      <c r="R439" s="85" t="str">
        <f>IF(B439="","",VLOOKUP(B439,'Suivi Dates'!C:S,17,FALSE))</f>
        <v/>
      </c>
      <c r="S439" s="86" t="str">
        <f>IF(B439="","",VLOOKUP(B439,'Suivi Dates'!C:V,20))</f>
        <v/>
      </c>
      <c r="T439" s="87">
        <f t="shared" si="39"/>
        <v>0</v>
      </c>
      <c r="U439" s="88"/>
      <c r="V439" s="85"/>
      <c r="W439" s="86"/>
      <c r="X439" s="87">
        <f t="shared" si="40"/>
        <v>0</v>
      </c>
      <c r="Y439" s="88"/>
      <c r="Z439" s="85"/>
      <c r="AA439" s="86"/>
      <c r="AB439" s="87">
        <f t="shared" si="41"/>
        <v>0</v>
      </c>
      <c r="AC439" s="88"/>
      <c r="AD439" s="85"/>
      <c r="AE439" s="86"/>
      <c r="AF439" s="87">
        <f t="shared" si="42"/>
        <v>0</v>
      </c>
      <c r="AG439" s="89">
        <f t="shared" si="43"/>
        <v>0</v>
      </c>
      <c r="AH439" s="90"/>
      <c r="AI439" s="91" t="str">
        <f>IF(G439="","",VLOOKUP(G439,#REF!,4,0))</f>
        <v/>
      </c>
      <c r="AJ439" s="92" t="str">
        <f>IF(G439="","",VLOOKUP(G439,#REF!,5,FALSE))</f>
        <v/>
      </c>
    </row>
    <row r="440" spans="1:36" x14ac:dyDescent="0.3">
      <c r="A440" s="79" t="str">
        <f>IF(B440="","",IF(G440="","",VLOOKUP(G440,#REF!,3,0)))</f>
        <v/>
      </c>
      <c r="B440" s="52"/>
      <c r="C440" s="52"/>
      <c r="D440" s="52"/>
      <c r="E440" s="52"/>
      <c r="F440" s="80"/>
      <c r="G440" s="81"/>
      <c r="H440" s="82"/>
      <c r="I440" s="20"/>
      <c r="J440" s="19"/>
      <c r="K440" s="20"/>
      <c r="L440" s="20"/>
      <c r="M440" s="80"/>
      <c r="N440" s="19"/>
      <c r="O440" s="6"/>
      <c r="P440" s="83" t="str">
        <f>IF(B440="","",VLOOKUP(B440,#REF!,17,FALSE))</f>
        <v/>
      </c>
      <c r="Q440" s="84" t="str">
        <f>IF(B440="","",VLOOKUP(B440,'Suivi Dates'!C:P,14,FALSE))</f>
        <v/>
      </c>
      <c r="R440" s="85" t="str">
        <f>IF(B440="","",VLOOKUP(B440,'Suivi Dates'!C:S,17,FALSE))</f>
        <v/>
      </c>
      <c r="S440" s="86" t="str">
        <f>IF(B440="","",VLOOKUP(B440,'Suivi Dates'!C:V,20))</f>
        <v/>
      </c>
      <c r="T440" s="87">
        <f t="shared" si="39"/>
        <v>0</v>
      </c>
      <c r="U440" s="88"/>
      <c r="V440" s="85"/>
      <c r="W440" s="86"/>
      <c r="X440" s="87">
        <f t="shared" si="40"/>
        <v>0</v>
      </c>
      <c r="Y440" s="88"/>
      <c r="Z440" s="85"/>
      <c r="AA440" s="86"/>
      <c r="AB440" s="87">
        <f t="shared" si="41"/>
        <v>0</v>
      </c>
      <c r="AC440" s="88"/>
      <c r="AD440" s="85"/>
      <c r="AE440" s="86"/>
      <c r="AF440" s="87">
        <f t="shared" si="42"/>
        <v>0</v>
      </c>
      <c r="AG440" s="89">
        <f t="shared" si="43"/>
        <v>0</v>
      </c>
      <c r="AH440" s="90"/>
      <c r="AI440" s="91" t="str">
        <f>IF(G440="","",VLOOKUP(G440,#REF!,4,0))</f>
        <v/>
      </c>
      <c r="AJ440" s="92" t="str">
        <f>IF(G440="","",VLOOKUP(G440,#REF!,5,FALSE))</f>
        <v/>
      </c>
    </row>
    <row r="441" spans="1:36" x14ac:dyDescent="0.3">
      <c r="A441" s="79" t="str">
        <f>IF(B441="","",IF(G441="","",VLOOKUP(G441,#REF!,3,0)))</f>
        <v/>
      </c>
      <c r="B441" s="52"/>
      <c r="C441" s="52"/>
      <c r="D441" s="52"/>
      <c r="E441" s="52"/>
      <c r="F441" s="80"/>
      <c r="G441" s="81"/>
      <c r="H441" s="82"/>
      <c r="I441" s="20"/>
      <c r="J441" s="19"/>
      <c r="K441" s="20"/>
      <c r="L441" s="20"/>
      <c r="M441" s="80"/>
      <c r="N441" s="19"/>
      <c r="O441" s="6"/>
      <c r="P441" s="83" t="str">
        <f>IF(B441="","",VLOOKUP(B441,#REF!,17,FALSE))</f>
        <v/>
      </c>
      <c r="Q441" s="84" t="str">
        <f>IF(B441="","",VLOOKUP(B441,'Suivi Dates'!C:P,14,FALSE))</f>
        <v/>
      </c>
      <c r="R441" s="85" t="str">
        <f>IF(B441="","",VLOOKUP(B441,'Suivi Dates'!C:S,17,FALSE))</f>
        <v/>
      </c>
      <c r="S441" s="86" t="str">
        <f>IF(B441="","",VLOOKUP(B441,'Suivi Dates'!C:V,20))</f>
        <v/>
      </c>
      <c r="T441" s="87">
        <f t="shared" si="39"/>
        <v>0</v>
      </c>
      <c r="U441" s="88"/>
      <c r="V441" s="85"/>
      <c r="W441" s="86"/>
      <c r="X441" s="87">
        <f t="shared" si="40"/>
        <v>0</v>
      </c>
      <c r="Y441" s="88"/>
      <c r="Z441" s="85"/>
      <c r="AA441" s="86"/>
      <c r="AB441" s="87">
        <f t="shared" si="41"/>
        <v>0</v>
      </c>
      <c r="AC441" s="88"/>
      <c r="AD441" s="85"/>
      <c r="AE441" s="86"/>
      <c r="AF441" s="87">
        <f t="shared" si="42"/>
        <v>0</v>
      </c>
      <c r="AG441" s="89">
        <f t="shared" si="43"/>
        <v>0</v>
      </c>
      <c r="AH441" s="90"/>
      <c r="AI441" s="91" t="str">
        <f>IF(G441="","",VLOOKUP(G441,#REF!,4,0))</f>
        <v/>
      </c>
      <c r="AJ441" s="92" t="str">
        <f>IF(G441="","",VLOOKUP(G441,#REF!,5,FALSE))</f>
        <v/>
      </c>
    </row>
    <row r="442" spans="1:36" x14ac:dyDescent="0.3">
      <c r="A442" s="79" t="str">
        <f>IF(B442="","",IF(G442="","",VLOOKUP(G442,#REF!,3,0)))</f>
        <v/>
      </c>
      <c r="B442" s="52"/>
      <c r="C442" s="52"/>
      <c r="D442" s="52"/>
      <c r="E442" s="52"/>
      <c r="F442" s="80"/>
      <c r="G442" s="81"/>
      <c r="H442" s="82"/>
      <c r="I442" s="20"/>
      <c r="J442" s="19"/>
      <c r="K442" s="20"/>
      <c r="L442" s="20"/>
      <c r="M442" s="80"/>
      <c r="N442" s="19"/>
      <c r="O442" s="6"/>
      <c r="P442" s="83" t="str">
        <f>IF(B442="","",VLOOKUP(B442,#REF!,17,FALSE))</f>
        <v/>
      </c>
      <c r="Q442" s="84" t="str">
        <f>IF(B442="","",VLOOKUP(B442,'Suivi Dates'!C:P,14,FALSE))</f>
        <v/>
      </c>
      <c r="R442" s="85" t="str">
        <f>IF(B442="","",VLOOKUP(B442,'Suivi Dates'!C:S,17,FALSE))</f>
        <v/>
      </c>
      <c r="S442" s="86" t="str">
        <f>IF(B442="","",VLOOKUP(B442,'Suivi Dates'!C:V,20))</f>
        <v/>
      </c>
      <c r="T442" s="87">
        <f t="shared" si="39"/>
        <v>0</v>
      </c>
      <c r="U442" s="88"/>
      <c r="V442" s="85"/>
      <c r="W442" s="86"/>
      <c r="X442" s="87">
        <f t="shared" si="40"/>
        <v>0</v>
      </c>
      <c r="Y442" s="88"/>
      <c r="Z442" s="85"/>
      <c r="AA442" s="86"/>
      <c r="AB442" s="87">
        <f t="shared" si="41"/>
        <v>0</v>
      </c>
      <c r="AC442" s="88"/>
      <c r="AD442" s="85"/>
      <c r="AE442" s="86"/>
      <c r="AF442" s="87">
        <f t="shared" si="42"/>
        <v>0</v>
      </c>
      <c r="AG442" s="89">
        <f t="shared" si="43"/>
        <v>0</v>
      </c>
      <c r="AH442" s="90"/>
      <c r="AI442" s="91" t="str">
        <f>IF(G442="","",VLOOKUP(G442,#REF!,4,0))</f>
        <v/>
      </c>
      <c r="AJ442" s="92" t="str">
        <f>IF(G442="","",VLOOKUP(G442,#REF!,5,FALSE))</f>
        <v/>
      </c>
    </row>
    <row r="443" spans="1:36" x14ac:dyDescent="0.3">
      <c r="A443" s="79" t="str">
        <f>IF(B443="","",IF(G443="","",VLOOKUP(G443,#REF!,3,0)))</f>
        <v/>
      </c>
      <c r="B443" s="52"/>
      <c r="C443" s="52"/>
      <c r="D443" s="52"/>
      <c r="E443" s="52"/>
      <c r="F443" s="80"/>
      <c r="G443" s="81"/>
      <c r="H443" s="82"/>
      <c r="I443" s="20"/>
      <c r="J443" s="19"/>
      <c r="K443" s="20"/>
      <c r="L443" s="20"/>
      <c r="M443" s="80"/>
      <c r="N443" s="19"/>
      <c r="O443" s="6"/>
      <c r="P443" s="83" t="str">
        <f>IF(B443="","",VLOOKUP(B443,#REF!,17,FALSE))</f>
        <v/>
      </c>
      <c r="Q443" s="84" t="str">
        <f>IF(B443="","",VLOOKUP(B443,'Suivi Dates'!C:P,14,FALSE))</f>
        <v/>
      </c>
      <c r="R443" s="85" t="str">
        <f>IF(B443="","",VLOOKUP(B443,'Suivi Dates'!C:S,17,FALSE))</f>
        <v/>
      </c>
      <c r="S443" s="86" t="str">
        <f>IF(B443="","",VLOOKUP(B443,'Suivi Dates'!C:V,20))</f>
        <v/>
      </c>
      <c r="T443" s="87">
        <f t="shared" si="39"/>
        <v>0</v>
      </c>
      <c r="U443" s="88"/>
      <c r="V443" s="85"/>
      <c r="W443" s="86"/>
      <c r="X443" s="87">
        <f t="shared" si="40"/>
        <v>0</v>
      </c>
      <c r="Y443" s="88"/>
      <c r="Z443" s="85"/>
      <c r="AA443" s="86"/>
      <c r="AB443" s="87">
        <f t="shared" si="41"/>
        <v>0</v>
      </c>
      <c r="AC443" s="88"/>
      <c r="AD443" s="85"/>
      <c r="AE443" s="86"/>
      <c r="AF443" s="87">
        <f t="shared" si="42"/>
        <v>0</v>
      </c>
      <c r="AG443" s="89">
        <f t="shared" si="43"/>
        <v>0</v>
      </c>
      <c r="AH443" s="90"/>
      <c r="AI443" s="91" t="str">
        <f>IF(G443="","",VLOOKUP(G443,#REF!,4,0))</f>
        <v/>
      </c>
      <c r="AJ443" s="92" t="str">
        <f>IF(G443="","",VLOOKUP(G443,#REF!,5,FALSE))</f>
        <v/>
      </c>
    </row>
    <row r="444" spans="1:36" x14ac:dyDescent="0.3">
      <c r="A444" s="79" t="str">
        <f>IF(B444="","",IF(G444="","",VLOOKUP(G444,#REF!,3,0)))</f>
        <v/>
      </c>
      <c r="B444" s="52"/>
      <c r="C444" s="52"/>
      <c r="D444" s="52"/>
      <c r="E444" s="52"/>
      <c r="F444" s="80"/>
      <c r="G444" s="81"/>
      <c r="H444" s="82"/>
      <c r="I444" s="20"/>
      <c r="J444" s="19"/>
      <c r="K444" s="20"/>
      <c r="L444" s="20"/>
      <c r="M444" s="80"/>
      <c r="N444" s="19"/>
      <c r="O444" s="6"/>
      <c r="P444" s="83" t="str">
        <f>IF(B444="","",VLOOKUP(B444,#REF!,17,FALSE))</f>
        <v/>
      </c>
      <c r="Q444" s="84" t="str">
        <f>IF(B444="","",VLOOKUP(B444,'Suivi Dates'!C:P,14,FALSE))</f>
        <v/>
      </c>
      <c r="R444" s="85" t="str">
        <f>IF(B444="","",VLOOKUP(B444,'Suivi Dates'!C:S,17,FALSE))</f>
        <v/>
      </c>
      <c r="S444" s="86" t="str">
        <f>IF(B444="","",VLOOKUP(B444,'Suivi Dates'!C:V,20))</f>
        <v/>
      </c>
      <c r="T444" s="87">
        <f t="shared" si="39"/>
        <v>0</v>
      </c>
      <c r="U444" s="88"/>
      <c r="V444" s="85"/>
      <c r="W444" s="86"/>
      <c r="X444" s="87">
        <f t="shared" si="40"/>
        <v>0</v>
      </c>
      <c r="Y444" s="88"/>
      <c r="Z444" s="85"/>
      <c r="AA444" s="86"/>
      <c r="AB444" s="87">
        <f t="shared" si="41"/>
        <v>0</v>
      </c>
      <c r="AC444" s="88"/>
      <c r="AD444" s="85"/>
      <c r="AE444" s="86"/>
      <c r="AF444" s="87">
        <f t="shared" si="42"/>
        <v>0</v>
      </c>
      <c r="AG444" s="89">
        <f t="shared" si="43"/>
        <v>0</v>
      </c>
      <c r="AH444" s="90"/>
      <c r="AI444" s="91" t="str">
        <f>IF(G444="","",VLOOKUP(G444,#REF!,4,0))</f>
        <v/>
      </c>
      <c r="AJ444" s="92" t="str">
        <f>IF(G444="","",VLOOKUP(G444,#REF!,5,FALSE))</f>
        <v/>
      </c>
    </row>
    <row r="445" spans="1:36" x14ac:dyDescent="0.3">
      <c r="A445" s="79" t="str">
        <f>IF(B445="","",IF(G445="","",VLOOKUP(G445,#REF!,3,0)))</f>
        <v/>
      </c>
      <c r="B445" s="52"/>
      <c r="C445" s="52"/>
      <c r="D445" s="52"/>
      <c r="E445" s="52"/>
      <c r="F445" s="80"/>
      <c r="G445" s="81"/>
      <c r="H445" s="82"/>
      <c r="I445" s="20"/>
      <c r="J445" s="19"/>
      <c r="K445" s="20"/>
      <c r="L445" s="20"/>
      <c r="M445" s="80"/>
      <c r="N445" s="19"/>
      <c r="O445" s="6"/>
      <c r="P445" s="83" t="str">
        <f>IF(B445="","",VLOOKUP(B445,#REF!,17,FALSE))</f>
        <v/>
      </c>
      <c r="Q445" s="84" t="str">
        <f>IF(B445="","",VLOOKUP(B445,'Suivi Dates'!C:P,14,FALSE))</f>
        <v/>
      </c>
      <c r="R445" s="85" t="str">
        <f>IF(B445="","",VLOOKUP(B445,'Suivi Dates'!C:S,17,FALSE))</f>
        <v/>
      </c>
      <c r="S445" s="86" t="str">
        <f>IF(B445="","",VLOOKUP(B445,'Suivi Dates'!C:V,20))</f>
        <v/>
      </c>
      <c r="T445" s="87">
        <f t="shared" si="39"/>
        <v>0</v>
      </c>
      <c r="U445" s="88"/>
      <c r="V445" s="85"/>
      <c r="W445" s="86"/>
      <c r="X445" s="87">
        <f t="shared" si="40"/>
        <v>0</v>
      </c>
      <c r="Y445" s="88"/>
      <c r="Z445" s="85"/>
      <c r="AA445" s="86"/>
      <c r="AB445" s="87">
        <f t="shared" si="41"/>
        <v>0</v>
      </c>
      <c r="AC445" s="88"/>
      <c r="AD445" s="85"/>
      <c r="AE445" s="86"/>
      <c r="AF445" s="87">
        <f t="shared" si="42"/>
        <v>0</v>
      </c>
      <c r="AG445" s="89">
        <f t="shared" si="43"/>
        <v>0</v>
      </c>
      <c r="AH445" s="90"/>
      <c r="AI445" s="91" t="str">
        <f>IF(G445="","",VLOOKUP(G445,#REF!,4,0))</f>
        <v/>
      </c>
      <c r="AJ445" s="92" t="str">
        <f>IF(G445="","",VLOOKUP(G445,#REF!,5,FALSE))</f>
        <v/>
      </c>
    </row>
    <row r="446" spans="1:36" x14ac:dyDescent="0.3">
      <c r="A446" s="79" t="str">
        <f>IF(B446="","",IF(G446="","",VLOOKUP(G446,#REF!,3,0)))</f>
        <v/>
      </c>
      <c r="B446" s="52"/>
      <c r="C446" s="52"/>
      <c r="D446" s="52"/>
      <c r="E446" s="52"/>
      <c r="F446" s="80"/>
      <c r="G446" s="81"/>
      <c r="H446" s="82"/>
      <c r="I446" s="20"/>
      <c r="J446" s="19"/>
      <c r="K446" s="20"/>
      <c r="L446" s="20"/>
      <c r="M446" s="80"/>
      <c r="N446" s="19"/>
      <c r="O446" s="6"/>
      <c r="P446" s="83" t="str">
        <f>IF(B446="","",VLOOKUP(B446,#REF!,17,FALSE))</f>
        <v/>
      </c>
      <c r="Q446" s="84" t="str">
        <f>IF(B446="","",VLOOKUP(B446,'Suivi Dates'!C:P,14,FALSE))</f>
        <v/>
      </c>
      <c r="R446" s="85" t="str">
        <f>IF(B446="","",VLOOKUP(B446,'Suivi Dates'!C:S,17,FALSE))</f>
        <v/>
      </c>
      <c r="S446" s="86" t="str">
        <f>IF(B446="","",VLOOKUP(B446,'Suivi Dates'!C:V,20))</f>
        <v/>
      </c>
      <c r="T446" s="87">
        <f t="shared" si="39"/>
        <v>0</v>
      </c>
      <c r="U446" s="88"/>
      <c r="V446" s="85"/>
      <c r="W446" s="86"/>
      <c r="X446" s="87">
        <f t="shared" si="40"/>
        <v>0</v>
      </c>
      <c r="Y446" s="88"/>
      <c r="Z446" s="85"/>
      <c r="AA446" s="86"/>
      <c r="AB446" s="87">
        <f t="shared" si="41"/>
        <v>0</v>
      </c>
      <c r="AC446" s="88"/>
      <c r="AD446" s="85"/>
      <c r="AE446" s="86"/>
      <c r="AF446" s="87">
        <f t="shared" si="42"/>
        <v>0</v>
      </c>
      <c r="AG446" s="89">
        <f t="shared" si="43"/>
        <v>0</v>
      </c>
      <c r="AH446" s="90"/>
      <c r="AI446" s="91" t="str">
        <f>IF(G446="","",VLOOKUP(G446,#REF!,4,0))</f>
        <v/>
      </c>
      <c r="AJ446" s="92" t="str">
        <f>IF(G446="","",VLOOKUP(G446,#REF!,5,FALSE))</f>
        <v/>
      </c>
    </row>
    <row r="447" spans="1:36" x14ac:dyDescent="0.3">
      <c r="A447" s="79" t="str">
        <f>IF(B447="","",IF(G447="","",VLOOKUP(G447,#REF!,3,0)))</f>
        <v/>
      </c>
      <c r="B447" s="52"/>
      <c r="C447" s="52"/>
      <c r="D447" s="52"/>
      <c r="E447" s="52"/>
      <c r="F447" s="80"/>
      <c r="G447" s="81"/>
      <c r="H447" s="82"/>
      <c r="I447" s="20"/>
      <c r="J447" s="19"/>
      <c r="K447" s="20"/>
      <c r="L447" s="20"/>
      <c r="M447" s="80"/>
      <c r="N447" s="19"/>
      <c r="O447" s="6"/>
      <c r="P447" s="83" t="str">
        <f>IF(B447="","",VLOOKUP(B447,#REF!,17,FALSE))</f>
        <v/>
      </c>
      <c r="Q447" s="84" t="str">
        <f>IF(B447="","",VLOOKUP(B447,'Suivi Dates'!C:P,14,FALSE))</f>
        <v/>
      </c>
      <c r="R447" s="85" t="str">
        <f>IF(B447="","",VLOOKUP(B447,'Suivi Dates'!C:S,17,FALSE))</f>
        <v/>
      </c>
      <c r="S447" s="86" t="str">
        <f>IF(B447="","",VLOOKUP(B447,'Suivi Dates'!C:V,20))</f>
        <v/>
      </c>
      <c r="T447" s="87">
        <f t="shared" si="39"/>
        <v>0</v>
      </c>
      <c r="U447" s="88"/>
      <c r="V447" s="85"/>
      <c r="W447" s="86"/>
      <c r="X447" s="87">
        <f t="shared" si="40"/>
        <v>0</v>
      </c>
      <c r="Y447" s="88"/>
      <c r="Z447" s="85"/>
      <c r="AA447" s="86"/>
      <c r="AB447" s="87">
        <f t="shared" si="41"/>
        <v>0</v>
      </c>
      <c r="AC447" s="88"/>
      <c r="AD447" s="85"/>
      <c r="AE447" s="86"/>
      <c r="AF447" s="87">
        <f t="shared" si="42"/>
        <v>0</v>
      </c>
      <c r="AG447" s="89">
        <f t="shared" si="43"/>
        <v>0</v>
      </c>
      <c r="AH447" s="90"/>
      <c r="AI447" s="91" t="str">
        <f>IF(G447="","",VLOOKUP(G447,#REF!,4,0))</f>
        <v/>
      </c>
      <c r="AJ447" s="92" t="str">
        <f>IF(G447="","",VLOOKUP(G447,#REF!,5,FALSE))</f>
        <v/>
      </c>
    </row>
    <row r="448" spans="1:36" x14ac:dyDescent="0.3">
      <c r="A448" s="79" t="str">
        <f>IF(B448="","",IF(G448="","",VLOOKUP(G448,#REF!,3,0)))</f>
        <v/>
      </c>
      <c r="B448" s="52"/>
      <c r="C448" s="52"/>
      <c r="D448" s="52"/>
      <c r="E448" s="52"/>
      <c r="F448" s="80"/>
      <c r="G448" s="81"/>
      <c r="H448" s="82"/>
      <c r="I448" s="20"/>
      <c r="J448" s="19"/>
      <c r="K448" s="20"/>
      <c r="L448" s="20"/>
      <c r="M448" s="80"/>
      <c r="N448" s="19"/>
      <c r="O448" s="6"/>
      <c r="P448" s="83" t="str">
        <f>IF(B448="","",VLOOKUP(B448,#REF!,17,FALSE))</f>
        <v/>
      </c>
      <c r="Q448" s="84" t="str">
        <f>IF(B448="","",VLOOKUP(B448,'Suivi Dates'!C:P,14,FALSE))</f>
        <v/>
      </c>
      <c r="R448" s="85" t="str">
        <f>IF(B448="","",VLOOKUP(B448,'Suivi Dates'!C:S,17,FALSE))</f>
        <v/>
      </c>
      <c r="S448" s="86" t="str">
        <f>IF(B448="","",VLOOKUP(B448,'Suivi Dates'!C:V,20))</f>
        <v/>
      </c>
      <c r="T448" s="87">
        <f t="shared" si="39"/>
        <v>0</v>
      </c>
      <c r="U448" s="88"/>
      <c r="V448" s="85"/>
      <c r="W448" s="86"/>
      <c r="X448" s="87">
        <f t="shared" si="40"/>
        <v>0</v>
      </c>
      <c r="Y448" s="88"/>
      <c r="Z448" s="85"/>
      <c r="AA448" s="86"/>
      <c r="AB448" s="87">
        <f t="shared" si="41"/>
        <v>0</v>
      </c>
      <c r="AC448" s="88"/>
      <c r="AD448" s="85"/>
      <c r="AE448" s="86"/>
      <c r="AF448" s="87">
        <f t="shared" si="42"/>
        <v>0</v>
      </c>
      <c r="AG448" s="89">
        <f t="shared" si="43"/>
        <v>0</v>
      </c>
      <c r="AH448" s="90"/>
      <c r="AI448" s="91" t="str">
        <f>IF(G448="","",VLOOKUP(G448,#REF!,4,0))</f>
        <v/>
      </c>
      <c r="AJ448" s="92" t="str">
        <f>IF(G448="","",VLOOKUP(G448,#REF!,5,FALSE))</f>
        <v/>
      </c>
    </row>
    <row r="449" spans="1:36" x14ac:dyDescent="0.3">
      <c r="A449" s="79" t="str">
        <f>IF(B449="","",IF(G449="","",VLOOKUP(G449,#REF!,3,0)))</f>
        <v/>
      </c>
      <c r="B449" s="52"/>
      <c r="C449" s="52"/>
      <c r="D449" s="52"/>
      <c r="E449" s="52"/>
      <c r="F449" s="80"/>
      <c r="G449" s="81"/>
      <c r="H449" s="82"/>
      <c r="I449" s="20"/>
      <c r="J449" s="19"/>
      <c r="K449" s="20"/>
      <c r="L449" s="20"/>
      <c r="M449" s="80"/>
      <c r="N449" s="19"/>
      <c r="O449" s="6"/>
      <c r="P449" s="83" t="str">
        <f>IF(B449="","",VLOOKUP(B449,#REF!,17,FALSE))</f>
        <v/>
      </c>
      <c r="Q449" s="84" t="str">
        <f>IF(B449="","",VLOOKUP(B449,'Suivi Dates'!C:P,14,FALSE))</f>
        <v/>
      </c>
      <c r="R449" s="85" t="str">
        <f>IF(B449="","",VLOOKUP(B449,'Suivi Dates'!C:S,17,FALSE))</f>
        <v/>
      </c>
      <c r="S449" s="86" t="str">
        <f>IF(B449="","",VLOOKUP(B449,'Suivi Dates'!C:V,20))</f>
        <v/>
      </c>
      <c r="T449" s="87">
        <f t="shared" si="39"/>
        <v>0</v>
      </c>
      <c r="U449" s="88"/>
      <c r="V449" s="85"/>
      <c r="W449" s="86"/>
      <c r="X449" s="87">
        <f t="shared" si="40"/>
        <v>0</v>
      </c>
      <c r="Y449" s="88"/>
      <c r="Z449" s="85"/>
      <c r="AA449" s="86"/>
      <c r="AB449" s="87">
        <f t="shared" si="41"/>
        <v>0</v>
      </c>
      <c r="AC449" s="88"/>
      <c r="AD449" s="85"/>
      <c r="AE449" s="86"/>
      <c r="AF449" s="87">
        <f t="shared" si="42"/>
        <v>0</v>
      </c>
      <c r="AG449" s="89">
        <f t="shared" si="43"/>
        <v>0</v>
      </c>
      <c r="AH449" s="90"/>
      <c r="AI449" s="91" t="str">
        <f>IF(G449="","",VLOOKUP(G449,#REF!,4,0))</f>
        <v/>
      </c>
      <c r="AJ449" s="92" t="str">
        <f>IF(G449="","",VLOOKUP(G449,#REF!,5,FALSE))</f>
        <v/>
      </c>
    </row>
    <row r="450" spans="1:36" x14ac:dyDescent="0.3">
      <c r="A450" s="79" t="str">
        <f>IF(B450="","",IF(G450="","",VLOOKUP(G450,#REF!,3,0)))</f>
        <v/>
      </c>
      <c r="B450" s="52"/>
      <c r="C450" s="52"/>
      <c r="D450" s="52"/>
      <c r="E450" s="52"/>
      <c r="F450" s="80"/>
      <c r="G450" s="81"/>
      <c r="H450" s="82"/>
      <c r="I450" s="20"/>
      <c r="J450" s="19"/>
      <c r="K450" s="20"/>
      <c r="L450" s="20"/>
      <c r="M450" s="80"/>
      <c r="N450" s="19"/>
      <c r="O450" s="6"/>
      <c r="P450" s="83" t="str">
        <f>IF(B450="","",VLOOKUP(B450,#REF!,17,FALSE))</f>
        <v/>
      </c>
      <c r="Q450" s="84" t="str">
        <f>IF(B450="","",VLOOKUP(B450,'Suivi Dates'!C:P,14,FALSE))</f>
        <v/>
      </c>
      <c r="R450" s="85" t="str">
        <f>IF(B450="","",VLOOKUP(B450,'Suivi Dates'!C:S,17,FALSE))</f>
        <v/>
      </c>
      <c r="S450" s="86" t="str">
        <f>IF(B450="","",VLOOKUP(B450,'Suivi Dates'!C:V,20))</f>
        <v/>
      </c>
      <c r="T450" s="87">
        <f t="shared" si="39"/>
        <v>0</v>
      </c>
      <c r="U450" s="88"/>
      <c r="V450" s="85"/>
      <c r="W450" s="86"/>
      <c r="X450" s="87">
        <f t="shared" si="40"/>
        <v>0</v>
      </c>
      <c r="Y450" s="88"/>
      <c r="Z450" s="85"/>
      <c r="AA450" s="86"/>
      <c r="AB450" s="87">
        <f t="shared" si="41"/>
        <v>0</v>
      </c>
      <c r="AC450" s="88"/>
      <c r="AD450" s="85"/>
      <c r="AE450" s="86"/>
      <c r="AF450" s="87">
        <f t="shared" si="42"/>
        <v>0</v>
      </c>
      <c r="AG450" s="89">
        <f t="shared" si="43"/>
        <v>0</v>
      </c>
      <c r="AH450" s="90"/>
      <c r="AI450" s="91" t="str">
        <f>IF(G450="","",VLOOKUP(G450,#REF!,4,0))</f>
        <v/>
      </c>
      <c r="AJ450" s="92" t="str">
        <f>IF(G450="","",VLOOKUP(G450,#REF!,5,FALSE))</f>
        <v/>
      </c>
    </row>
    <row r="451" spans="1:36" x14ac:dyDescent="0.3">
      <c r="A451" s="79" t="str">
        <f>IF(B451="","",IF(G451="","",VLOOKUP(G451,#REF!,3,0)))</f>
        <v/>
      </c>
      <c r="B451" s="52"/>
      <c r="C451" s="52"/>
      <c r="D451" s="52"/>
      <c r="E451" s="52"/>
      <c r="F451" s="80"/>
      <c r="G451" s="81"/>
      <c r="H451" s="82"/>
      <c r="I451" s="20"/>
      <c r="J451" s="19"/>
      <c r="K451" s="20"/>
      <c r="L451" s="20"/>
      <c r="M451" s="80"/>
      <c r="N451" s="19"/>
      <c r="O451" s="6"/>
      <c r="P451" s="83" t="str">
        <f>IF(B451="","",VLOOKUP(B451,#REF!,17,FALSE))</f>
        <v/>
      </c>
      <c r="Q451" s="84" t="str">
        <f>IF(B451="","",VLOOKUP(B451,'Suivi Dates'!C:P,14,FALSE))</f>
        <v/>
      </c>
      <c r="R451" s="85" t="str">
        <f>IF(B451="","",VLOOKUP(B451,'Suivi Dates'!C:S,17,FALSE))</f>
        <v/>
      </c>
      <c r="S451" s="86" t="str">
        <f>IF(B451="","",VLOOKUP(B451,'Suivi Dates'!C:V,20))</f>
        <v/>
      </c>
      <c r="T451" s="87">
        <f t="shared" si="39"/>
        <v>0</v>
      </c>
      <c r="U451" s="88"/>
      <c r="V451" s="85"/>
      <c r="W451" s="86"/>
      <c r="X451" s="87">
        <f t="shared" si="40"/>
        <v>0</v>
      </c>
      <c r="Y451" s="88"/>
      <c r="Z451" s="85"/>
      <c r="AA451" s="86"/>
      <c r="AB451" s="87">
        <f t="shared" si="41"/>
        <v>0</v>
      </c>
      <c r="AC451" s="88"/>
      <c r="AD451" s="85"/>
      <c r="AE451" s="86"/>
      <c r="AF451" s="87">
        <f t="shared" si="42"/>
        <v>0</v>
      </c>
      <c r="AG451" s="89">
        <f t="shared" si="43"/>
        <v>0</v>
      </c>
      <c r="AH451" s="90"/>
      <c r="AI451" s="91" t="str">
        <f>IF(G451="","",VLOOKUP(G451,#REF!,4,0))</f>
        <v/>
      </c>
      <c r="AJ451" s="92" t="str">
        <f>IF(G451="","",VLOOKUP(G451,#REF!,5,FALSE))</f>
        <v/>
      </c>
    </row>
    <row r="452" spans="1:36" x14ac:dyDescent="0.3">
      <c r="A452" s="79" t="str">
        <f>IF(B452="","",IF(G452="","",VLOOKUP(G452,#REF!,3,0)))</f>
        <v/>
      </c>
      <c r="B452" s="52"/>
      <c r="C452" s="52"/>
      <c r="D452" s="52"/>
      <c r="E452" s="52"/>
      <c r="F452" s="80"/>
      <c r="G452" s="81"/>
      <c r="H452" s="82"/>
      <c r="I452" s="20"/>
      <c r="J452" s="19"/>
      <c r="K452" s="20"/>
      <c r="L452" s="20"/>
      <c r="M452" s="80"/>
      <c r="N452" s="19"/>
      <c r="O452" s="6"/>
      <c r="P452" s="83" t="str">
        <f>IF(B452="","",VLOOKUP(B452,#REF!,17,FALSE))</f>
        <v/>
      </c>
      <c r="Q452" s="84" t="str">
        <f>IF(B452="","",VLOOKUP(B452,'Suivi Dates'!C:P,14,FALSE))</f>
        <v/>
      </c>
      <c r="R452" s="85" t="str">
        <f>IF(B452="","",VLOOKUP(B452,'Suivi Dates'!C:S,17,FALSE))</f>
        <v/>
      </c>
      <c r="S452" s="86" t="str">
        <f>IF(B452="","",VLOOKUP(B452,'Suivi Dates'!C:V,20))</f>
        <v/>
      </c>
      <c r="T452" s="87">
        <f t="shared" si="39"/>
        <v>0</v>
      </c>
      <c r="U452" s="88"/>
      <c r="V452" s="85"/>
      <c r="W452" s="86"/>
      <c r="X452" s="87">
        <f t="shared" si="40"/>
        <v>0</v>
      </c>
      <c r="Y452" s="88"/>
      <c r="Z452" s="85"/>
      <c r="AA452" s="86"/>
      <c r="AB452" s="87">
        <f t="shared" si="41"/>
        <v>0</v>
      </c>
      <c r="AC452" s="88"/>
      <c r="AD452" s="85"/>
      <c r="AE452" s="86"/>
      <c r="AF452" s="87">
        <f t="shared" si="42"/>
        <v>0</v>
      </c>
      <c r="AG452" s="89">
        <f t="shared" si="43"/>
        <v>0</v>
      </c>
      <c r="AH452" s="90"/>
      <c r="AI452" s="91" t="str">
        <f>IF(G452="","",VLOOKUP(G452,#REF!,4,0))</f>
        <v/>
      </c>
      <c r="AJ452" s="92" t="str">
        <f>IF(G452="","",VLOOKUP(G452,#REF!,5,FALSE))</f>
        <v/>
      </c>
    </row>
    <row r="453" spans="1:36" x14ac:dyDescent="0.3">
      <c r="A453" s="79" t="str">
        <f>IF(B453="","",IF(G453="","",VLOOKUP(G453,#REF!,3,0)))</f>
        <v/>
      </c>
      <c r="B453" s="52"/>
      <c r="C453" s="52"/>
      <c r="D453" s="52"/>
      <c r="E453" s="52"/>
      <c r="F453" s="80"/>
      <c r="G453" s="81"/>
      <c r="H453" s="82"/>
      <c r="I453" s="20"/>
      <c r="J453" s="19"/>
      <c r="K453" s="20"/>
      <c r="L453" s="20"/>
      <c r="M453" s="80"/>
      <c r="N453" s="19"/>
      <c r="O453" s="6"/>
      <c r="P453" s="83" t="str">
        <f>IF(B453="","",VLOOKUP(B453,#REF!,17,FALSE))</f>
        <v/>
      </c>
      <c r="Q453" s="84" t="str">
        <f>IF(B453="","",VLOOKUP(B453,'Suivi Dates'!C:P,14,FALSE))</f>
        <v/>
      </c>
      <c r="R453" s="85" t="str">
        <f>IF(B453="","",VLOOKUP(B453,'Suivi Dates'!C:S,17,FALSE))</f>
        <v/>
      </c>
      <c r="S453" s="86" t="str">
        <f>IF(B453="","",VLOOKUP(B453,'Suivi Dates'!C:V,20))</f>
        <v/>
      </c>
      <c r="T453" s="87">
        <f t="shared" ref="T453:T516" si="44">SUM(Q453:S453)</f>
        <v>0</v>
      </c>
      <c r="U453" s="88"/>
      <c r="V453" s="85"/>
      <c r="W453" s="86"/>
      <c r="X453" s="87">
        <f t="shared" ref="X453:X516" si="45">SUM(U453:W453)</f>
        <v>0</v>
      </c>
      <c r="Y453" s="88"/>
      <c r="Z453" s="85"/>
      <c r="AA453" s="86"/>
      <c r="AB453" s="87">
        <f t="shared" ref="AB453:AB516" si="46">SUM(Y453:AA453)</f>
        <v>0</v>
      </c>
      <c r="AC453" s="88"/>
      <c r="AD453" s="85"/>
      <c r="AE453" s="86"/>
      <c r="AF453" s="87">
        <f t="shared" ref="AF453:AF516" si="47">SUM(AC453:AE453)</f>
        <v>0</v>
      </c>
      <c r="AG453" s="89">
        <f t="shared" ref="AG453:AG516" si="48">T453+X453+AB453+AF453</f>
        <v>0</v>
      </c>
      <c r="AH453" s="90"/>
      <c r="AI453" s="91" t="str">
        <f>IF(G453="","",VLOOKUP(G453,#REF!,4,0))</f>
        <v/>
      </c>
      <c r="AJ453" s="92" t="str">
        <f>IF(G453="","",VLOOKUP(G453,#REF!,5,FALSE))</f>
        <v/>
      </c>
    </row>
    <row r="454" spans="1:36" x14ac:dyDescent="0.3">
      <c r="A454" s="79" t="str">
        <f>IF(B454="","",IF(G454="","",VLOOKUP(G454,#REF!,3,0)))</f>
        <v/>
      </c>
      <c r="B454" s="52"/>
      <c r="C454" s="52"/>
      <c r="D454" s="52"/>
      <c r="E454" s="52"/>
      <c r="F454" s="80"/>
      <c r="G454" s="81"/>
      <c r="H454" s="82"/>
      <c r="I454" s="20"/>
      <c r="J454" s="19"/>
      <c r="K454" s="20"/>
      <c r="L454" s="20"/>
      <c r="M454" s="80"/>
      <c r="N454" s="19"/>
      <c r="O454" s="6"/>
      <c r="P454" s="83" t="str">
        <f>IF(B454="","",VLOOKUP(B454,#REF!,17,FALSE))</f>
        <v/>
      </c>
      <c r="Q454" s="84" t="str">
        <f>IF(B454="","",VLOOKUP(B454,'Suivi Dates'!C:P,14,FALSE))</f>
        <v/>
      </c>
      <c r="R454" s="85" t="str">
        <f>IF(B454="","",VLOOKUP(B454,'Suivi Dates'!C:S,17,FALSE))</f>
        <v/>
      </c>
      <c r="S454" s="86" t="str">
        <f>IF(B454="","",VLOOKUP(B454,'Suivi Dates'!C:V,20))</f>
        <v/>
      </c>
      <c r="T454" s="87">
        <f t="shared" si="44"/>
        <v>0</v>
      </c>
      <c r="U454" s="88"/>
      <c r="V454" s="85"/>
      <c r="W454" s="86"/>
      <c r="X454" s="87">
        <f t="shared" si="45"/>
        <v>0</v>
      </c>
      <c r="Y454" s="88"/>
      <c r="Z454" s="85"/>
      <c r="AA454" s="86"/>
      <c r="AB454" s="87">
        <f t="shared" si="46"/>
        <v>0</v>
      </c>
      <c r="AC454" s="88"/>
      <c r="AD454" s="85"/>
      <c r="AE454" s="86"/>
      <c r="AF454" s="87">
        <f t="shared" si="47"/>
        <v>0</v>
      </c>
      <c r="AG454" s="89">
        <f t="shared" si="48"/>
        <v>0</v>
      </c>
      <c r="AH454" s="90"/>
      <c r="AI454" s="91" t="str">
        <f>IF(G454="","",VLOOKUP(G454,#REF!,4,0))</f>
        <v/>
      </c>
      <c r="AJ454" s="92" t="str">
        <f>IF(G454="","",VLOOKUP(G454,#REF!,5,FALSE))</f>
        <v/>
      </c>
    </row>
    <row r="455" spans="1:36" x14ac:dyDescent="0.3">
      <c r="A455" s="79" t="str">
        <f>IF(B455="","",IF(G455="","",VLOOKUP(G455,#REF!,3,0)))</f>
        <v/>
      </c>
      <c r="B455" s="52"/>
      <c r="C455" s="52"/>
      <c r="D455" s="52"/>
      <c r="E455" s="52"/>
      <c r="F455" s="80"/>
      <c r="G455" s="81"/>
      <c r="H455" s="82"/>
      <c r="I455" s="20"/>
      <c r="J455" s="19"/>
      <c r="K455" s="20"/>
      <c r="L455" s="20"/>
      <c r="M455" s="80"/>
      <c r="N455" s="19"/>
      <c r="O455" s="6"/>
      <c r="P455" s="83" t="str">
        <f>IF(B455="","",VLOOKUP(B455,#REF!,17,FALSE))</f>
        <v/>
      </c>
      <c r="Q455" s="84" t="str">
        <f>IF(B455="","",VLOOKUP(B455,'Suivi Dates'!C:P,14,FALSE))</f>
        <v/>
      </c>
      <c r="R455" s="85" t="str">
        <f>IF(B455="","",VLOOKUP(B455,'Suivi Dates'!C:S,17,FALSE))</f>
        <v/>
      </c>
      <c r="S455" s="86" t="str">
        <f>IF(B455="","",VLOOKUP(B455,'Suivi Dates'!C:V,20))</f>
        <v/>
      </c>
      <c r="T455" s="87">
        <f t="shared" si="44"/>
        <v>0</v>
      </c>
      <c r="U455" s="88"/>
      <c r="V455" s="85"/>
      <c r="W455" s="86"/>
      <c r="X455" s="87">
        <f t="shared" si="45"/>
        <v>0</v>
      </c>
      <c r="Y455" s="88"/>
      <c r="Z455" s="85"/>
      <c r="AA455" s="86"/>
      <c r="AB455" s="87">
        <f t="shared" si="46"/>
        <v>0</v>
      </c>
      <c r="AC455" s="88"/>
      <c r="AD455" s="85"/>
      <c r="AE455" s="86"/>
      <c r="AF455" s="87">
        <f t="shared" si="47"/>
        <v>0</v>
      </c>
      <c r="AG455" s="89">
        <f t="shared" si="48"/>
        <v>0</v>
      </c>
      <c r="AH455" s="90"/>
      <c r="AI455" s="91" t="str">
        <f>IF(G455="","",VLOOKUP(G455,#REF!,4,0))</f>
        <v/>
      </c>
      <c r="AJ455" s="92" t="str">
        <f>IF(G455="","",VLOOKUP(G455,#REF!,5,FALSE))</f>
        <v/>
      </c>
    </row>
    <row r="456" spans="1:36" x14ac:dyDescent="0.3">
      <c r="A456" s="79" t="str">
        <f>IF(B456="","",IF(G456="","",VLOOKUP(G456,#REF!,3,0)))</f>
        <v/>
      </c>
      <c r="B456" s="52"/>
      <c r="C456" s="52"/>
      <c r="D456" s="52"/>
      <c r="E456" s="52"/>
      <c r="F456" s="80"/>
      <c r="G456" s="81"/>
      <c r="H456" s="82"/>
      <c r="I456" s="20"/>
      <c r="J456" s="19"/>
      <c r="K456" s="20"/>
      <c r="L456" s="20"/>
      <c r="M456" s="80"/>
      <c r="N456" s="19"/>
      <c r="O456" s="6"/>
      <c r="P456" s="83" t="str">
        <f>IF(B456="","",VLOOKUP(B456,#REF!,17,FALSE))</f>
        <v/>
      </c>
      <c r="Q456" s="84" t="str">
        <f>IF(B456="","",VLOOKUP(B456,'Suivi Dates'!C:P,14,FALSE))</f>
        <v/>
      </c>
      <c r="R456" s="85" t="str">
        <f>IF(B456="","",VLOOKUP(B456,'Suivi Dates'!C:S,17,FALSE))</f>
        <v/>
      </c>
      <c r="S456" s="86" t="str">
        <f>IF(B456="","",VLOOKUP(B456,'Suivi Dates'!C:V,20))</f>
        <v/>
      </c>
      <c r="T456" s="87">
        <f t="shared" si="44"/>
        <v>0</v>
      </c>
      <c r="U456" s="88"/>
      <c r="V456" s="85"/>
      <c r="W456" s="86"/>
      <c r="X456" s="87">
        <f t="shared" si="45"/>
        <v>0</v>
      </c>
      <c r="Y456" s="88"/>
      <c r="Z456" s="85"/>
      <c r="AA456" s="86"/>
      <c r="AB456" s="87">
        <f t="shared" si="46"/>
        <v>0</v>
      </c>
      <c r="AC456" s="88"/>
      <c r="AD456" s="85"/>
      <c r="AE456" s="86"/>
      <c r="AF456" s="87">
        <f t="shared" si="47"/>
        <v>0</v>
      </c>
      <c r="AG456" s="89">
        <f t="shared" si="48"/>
        <v>0</v>
      </c>
      <c r="AH456" s="90"/>
      <c r="AI456" s="91" t="str">
        <f>IF(G456="","",VLOOKUP(G456,#REF!,4,0))</f>
        <v/>
      </c>
      <c r="AJ456" s="92" t="str">
        <f>IF(G456="","",VLOOKUP(G456,#REF!,5,FALSE))</f>
        <v/>
      </c>
    </row>
    <row r="457" spans="1:36" x14ac:dyDescent="0.3">
      <c r="A457" s="79" t="str">
        <f>IF(B457="","",IF(G457="","",VLOOKUP(G457,#REF!,3,0)))</f>
        <v/>
      </c>
      <c r="B457" s="52"/>
      <c r="C457" s="52"/>
      <c r="D457" s="52"/>
      <c r="E457" s="52"/>
      <c r="F457" s="80"/>
      <c r="G457" s="81"/>
      <c r="H457" s="82"/>
      <c r="I457" s="20"/>
      <c r="J457" s="19"/>
      <c r="K457" s="20"/>
      <c r="L457" s="20"/>
      <c r="M457" s="80"/>
      <c r="N457" s="19"/>
      <c r="O457" s="6"/>
      <c r="P457" s="83" t="str">
        <f>IF(B457="","",VLOOKUP(B457,#REF!,17,FALSE))</f>
        <v/>
      </c>
      <c r="Q457" s="84" t="str">
        <f>IF(B457="","",VLOOKUP(B457,'Suivi Dates'!C:P,14,FALSE))</f>
        <v/>
      </c>
      <c r="R457" s="85" t="str">
        <f>IF(B457="","",VLOOKUP(B457,'Suivi Dates'!C:S,17,FALSE))</f>
        <v/>
      </c>
      <c r="S457" s="86" t="str">
        <f>IF(B457="","",VLOOKUP(B457,'Suivi Dates'!C:V,20))</f>
        <v/>
      </c>
      <c r="T457" s="87">
        <f t="shared" si="44"/>
        <v>0</v>
      </c>
      <c r="U457" s="88"/>
      <c r="V457" s="85"/>
      <c r="W457" s="86"/>
      <c r="X457" s="87">
        <f t="shared" si="45"/>
        <v>0</v>
      </c>
      <c r="Y457" s="88"/>
      <c r="Z457" s="85"/>
      <c r="AA457" s="86"/>
      <c r="AB457" s="87">
        <f t="shared" si="46"/>
        <v>0</v>
      </c>
      <c r="AC457" s="88"/>
      <c r="AD457" s="85"/>
      <c r="AE457" s="86"/>
      <c r="AF457" s="87">
        <f t="shared" si="47"/>
        <v>0</v>
      </c>
      <c r="AG457" s="89">
        <f t="shared" si="48"/>
        <v>0</v>
      </c>
      <c r="AH457" s="90"/>
      <c r="AI457" s="91" t="str">
        <f>IF(G457="","",VLOOKUP(G457,#REF!,4,0))</f>
        <v/>
      </c>
      <c r="AJ457" s="92" t="str">
        <f>IF(G457="","",VLOOKUP(G457,#REF!,5,FALSE))</f>
        <v/>
      </c>
    </row>
    <row r="458" spans="1:36" x14ac:dyDescent="0.3">
      <c r="A458" s="79" t="str">
        <f>IF(B458="","",IF(G458="","",VLOOKUP(G458,#REF!,3,0)))</f>
        <v/>
      </c>
      <c r="B458" s="52"/>
      <c r="C458" s="52"/>
      <c r="D458" s="52"/>
      <c r="E458" s="52"/>
      <c r="F458" s="80"/>
      <c r="G458" s="81"/>
      <c r="H458" s="82"/>
      <c r="I458" s="20"/>
      <c r="J458" s="19"/>
      <c r="K458" s="20"/>
      <c r="L458" s="20"/>
      <c r="M458" s="80"/>
      <c r="N458" s="19"/>
      <c r="O458" s="6"/>
      <c r="P458" s="83" t="str">
        <f>IF(B458="","",VLOOKUP(B458,#REF!,17,FALSE))</f>
        <v/>
      </c>
      <c r="Q458" s="84" t="str">
        <f>IF(B458="","",VLOOKUP(B458,'Suivi Dates'!C:P,14,FALSE))</f>
        <v/>
      </c>
      <c r="R458" s="85" t="str">
        <f>IF(B458="","",VLOOKUP(B458,'Suivi Dates'!C:S,17,FALSE))</f>
        <v/>
      </c>
      <c r="S458" s="86" t="str">
        <f>IF(B458="","",VLOOKUP(B458,'Suivi Dates'!C:V,20))</f>
        <v/>
      </c>
      <c r="T458" s="87">
        <f t="shared" si="44"/>
        <v>0</v>
      </c>
      <c r="U458" s="88"/>
      <c r="V458" s="85"/>
      <c r="W458" s="86"/>
      <c r="X458" s="87">
        <f t="shared" si="45"/>
        <v>0</v>
      </c>
      <c r="Y458" s="88"/>
      <c r="Z458" s="85"/>
      <c r="AA458" s="86"/>
      <c r="AB458" s="87">
        <f t="shared" si="46"/>
        <v>0</v>
      </c>
      <c r="AC458" s="88"/>
      <c r="AD458" s="85"/>
      <c r="AE458" s="86"/>
      <c r="AF458" s="87">
        <f t="shared" si="47"/>
        <v>0</v>
      </c>
      <c r="AG458" s="89">
        <f t="shared" si="48"/>
        <v>0</v>
      </c>
      <c r="AH458" s="90"/>
      <c r="AI458" s="91" t="str">
        <f>IF(G458="","",VLOOKUP(G458,#REF!,4,0))</f>
        <v/>
      </c>
      <c r="AJ458" s="92" t="str">
        <f>IF(G458="","",VLOOKUP(G458,#REF!,5,FALSE))</f>
        <v/>
      </c>
    </row>
    <row r="459" spans="1:36" x14ac:dyDescent="0.3">
      <c r="A459" s="79" t="str">
        <f>IF(B459="","",IF(G459="","",VLOOKUP(G459,#REF!,3,0)))</f>
        <v/>
      </c>
      <c r="B459" s="52"/>
      <c r="C459" s="52"/>
      <c r="D459" s="52"/>
      <c r="E459" s="52"/>
      <c r="F459" s="80"/>
      <c r="G459" s="81"/>
      <c r="H459" s="82"/>
      <c r="I459" s="20"/>
      <c r="J459" s="19"/>
      <c r="K459" s="20"/>
      <c r="L459" s="20"/>
      <c r="M459" s="80"/>
      <c r="N459" s="19"/>
      <c r="O459" s="6"/>
      <c r="P459" s="83" t="str">
        <f>IF(B459="","",VLOOKUP(B459,#REF!,17,FALSE))</f>
        <v/>
      </c>
      <c r="Q459" s="84" t="str">
        <f>IF(B459="","",VLOOKUP(B459,'Suivi Dates'!C:P,14,FALSE))</f>
        <v/>
      </c>
      <c r="R459" s="85" t="str">
        <f>IF(B459="","",VLOOKUP(B459,'Suivi Dates'!C:S,17,FALSE))</f>
        <v/>
      </c>
      <c r="S459" s="86" t="str">
        <f>IF(B459="","",VLOOKUP(B459,'Suivi Dates'!C:V,20))</f>
        <v/>
      </c>
      <c r="T459" s="87">
        <f t="shared" si="44"/>
        <v>0</v>
      </c>
      <c r="U459" s="88"/>
      <c r="V459" s="85"/>
      <c r="W459" s="86"/>
      <c r="X459" s="87">
        <f t="shared" si="45"/>
        <v>0</v>
      </c>
      <c r="Y459" s="88"/>
      <c r="Z459" s="85"/>
      <c r="AA459" s="86"/>
      <c r="AB459" s="87">
        <f t="shared" si="46"/>
        <v>0</v>
      </c>
      <c r="AC459" s="88"/>
      <c r="AD459" s="85"/>
      <c r="AE459" s="86"/>
      <c r="AF459" s="87">
        <f t="shared" si="47"/>
        <v>0</v>
      </c>
      <c r="AG459" s="89">
        <f t="shared" si="48"/>
        <v>0</v>
      </c>
      <c r="AH459" s="90"/>
      <c r="AI459" s="91" t="str">
        <f>IF(G459="","",VLOOKUP(G459,#REF!,4,0))</f>
        <v/>
      </c>
      <c r="AJ459" s="92" t="str">
        <f>IF(G459="","",VLOOKUP(G459,#REF!,5,FALSE))</f>
        <v/>
      </c>
    </row>
    <row r="460" spans="1:36" x14ac:dyDescent="0.3">
      <c r="A460" s="79" t="str">
        <f>IF(B460="","",IF(G460="","",VLOOKUP(G460,#REF!,3,0)))</f>
        <v/>
      </c>
      <c r="B460" s="52"/>
      <c r="C460" s="52"/>
      <c r="D460" s="52"/>
      <c r="E460" s="52"/>
      <c r="F460" s="80"/>
      <c r="G460" s="81"/>
      <c r="H460" s="82"/>
      <c r="I460" s="20"/>
      <c r="J460" s="19"/>
      <c r="K460" s="20"/>
      <c r="L460" s="20"/>
      <c r="M460" s="80"/>
      <c r="N460" s="19"/>
      <c r="O460" s="6"/>
      <c r="P460" s="83" t="str">
        <f>IF(B460="","",VLOOKUP(B460,#REF!,17,FALSE))</f>
        <v/>
      </c>
      <c r="Q460" s="84" t="str">
        <f>IF(B460="","",VLOOKUP(B460,'Suivi Dates'!C:P,14,FALSE))</f>
        <v/>
      </c>
      <c r="R460" s="85" t="str">
        <f>IF(B460="","",VLOOKUP(B460,'Suivi Dates'!C:S,17,FALSE))</f>
        <v/>
      </c>
      <c r="S460" s="86" t="str">
        <f>IF(B460="","",VLOOKUP(B460,'Suivi Dates'!C:V,20))</f>
        <v/>
      </c>
      <c r="T460" s="87">
        <f t="shared" si="44"/>
        <v>0</v>
      </c>
      <c r="U460" s="88"/>
      <c r="V460" s="85"/>
      <c r="W460" s="86"/>
      <c r="X460" s="87">
        <f t="shared" si="45"/>
        <v>0</v>
      </c>
      <c r="Y460" s="88"/>
      <c r="Z460" s="85"/>
      <c r="AA460" s="86"/>
      <c r="AB460" s="87">
        <f t="shared" si="46"/>
        <v>0</v>
      </c>
      <c r="AC460" s="88"/>
      <c r="AD460" s="85"/>
      <c r="AE460" s="86"/>
      <c r="AF460" s="87">
        <f t="shared" si="47"/>
        <v>0</v>
      </c>
      <c r="AG460" s="89">
        <f t="shared" si="48"/>
        <v>0</v>
      </c>
      <c r="AH460" s="90"/>
      <c r="AI460" s="91" t="str">
        <f>IF(G460="","",VLOOKUP(G460,#REF!,4,0))</f>
        <v/>
      </c>
      <c r="AJ460" s="92" t="str">
        <f>IF(G460="","",VLOOKUP(G460,#REF!,5,FALSE))</f>
        <v/>
      </c>
    </row>
    <row r="461" spans="1:36" x14ac:dyDescent="0.3">
      <c r="A461" s="79" t="str">
        <f>IF(B461="","",IF(G461="","",VLOOKUP(G461,#REF!,3,0)))</f>
        <v/>
      </c>
      <c r="B461" s="52"/>
      <c r="C461" s="52"/>
      <c r="D461" s="52"/>
      <c r="E461" s="52"/>
      <c r="F461" s="80"/>
      <c r="G461" s="81"/>
      <c r="H461" s="82"/>
      <c r="I461" s="20"/>
      <c r="J461" s="19"/>
      <c r="K461" s="20"/>
      <c r="L461" s="20"/>
      <c r="M461" s="80"/>
      <c r="N461" s="19"/>
      <c r="O461" s="6"/>
      <c r="P461" s="83" t="str">
        <f>IF(B461="","",VLOOKUP(B461,#REF!,17,FALSE))</f>
        <v/>
      </c>
      <c r="Q461" s="84" t="str">
        <f>IF(B461="","",VLOOKUP(B461,'Suivi Dates'!C:P,14,FALSE))</f>
        <v/>
      </c>
      <c r="R461" s="85" t="str">
        <f>IF(B461="","",VLOOKUP(B461,'Suivi Dates'!C:S,17,FALSE))</f>
        <v/>
      </c>
      <c r="S461" s="86" t="str">
        <f>IF(B461="","",VLOOKUP(B461,'Suivi Dates'!C:V,20))</f>
        <v/>
      </c>
      <c r="T461" s="87">
        <f t="shared" si="44"/>
        <v>0</v>
      </c>
      <c r="U461" s="88"/>
      <c r="V461" s="85"/>
      <c r="W461" s="86"/>
      <c r="X461" s="87">
        <f t="shared" si="45"/>
        <v>0</v>
      </c>
      <c r="Y461" s="88"/>
      <c r="Z461" s="85"/>
      <c r="AA461" s="86"/>
      <c r="AB461" s="87">
        <f t="shared" si="46"/>
        <v>0</v>
      </c>
      <c r="AC461" s="88"/>
      <c r="AD461" s="85"/>
      <c r="AE461" s="86"/>
      <c r="AF461" s="87">
        <f t="shared" si="47"/>
        <v>0</v>
      </c>
      <c r="AG461" s="89">
        <f t="shared" si="48"/>
        <v>0</v>
      </c>
      <c r="AH461" s="90"/>
      <c r="AI461" s="91" t="str">
        <f>IF(G461="","",VLOOKUP(G461,#REF!,4,0))</f>
        <v/>
      </c>
      <c r="AJ461" s="92" t="str">
        <f>IF(G461="","",VLOOKUP(G461,#REF!,5,FALSE))</f>
        <v/>
      </c>
    </row>
    <row r="462" spans="1:36" x14ac:dyDescent="0.3">
      <c r="A462" s="79" t="str">
        <f>IF(B462="","",IF(G462="","",VLOOKUP(G462,#REF!,3,0)))</f>
        <v/>
      </c>
      <c r="B462" s="52"/>
      <c r="C462" s="52"/>
      <c r="D462" s="52"/>
      <c r="E462" s="52"/>
      <c r="F462" s="80"/>
      <c r="G462" s="81"/>
      <c r="H462" s="82"/>
      <c r="I462" s="20"/>
      <c r="J462" s="19"/>
      <c r="K462" s="20"/>
      <c r="L462" s="20"/>
      <c r="M462" s="80"/>
      <c r="N462" s="19"/>
      <c r="O462" s="6"/>
      <c r="P462" s="83" t="str">
        <f>IF(B462="","",VLOOKUP(B462,#REF!,17,FALSE))</f>
        <v/>
      </c>
      <c r="Q462" s="84" t="str">
        <f>IF(B462="","",VLOOKUP(B462,'Suivi Dates'!C:P,14,FALSE))</f>
        <v/>
      </c>
      <c r="R462" s="85" t="str">
        <f>IF(B462="","",VLOOKUP(B462,'Suivi Dates'!C:S,17,FALSE))</f>
        <v/>
      </c>
      <c r="S462" s="86" t="str">
        <f>IF(B462="","",VLOOKUP(B462,'Suivi Dates'!C:V,20))</f>
        <v/>
      </c>
      <c r="T462" s="87">
        <f t="shared" si="44"/>
        <v>0</v>
      </c>
      <c r="U462" s="88"/>
      <c r="V462" s="85"/>
      <c r="W462" s="86"/>
      <c r="X462" s="87">
        <f t="shared" si="45"/>
        <v>0</v>
      </c>
      <c r="Y462" s="88"/>
      <c r="Z462" s="85"/>
      <c r="AA462" s="86"/>
      <c r="AB462" s="87">
        <f t="shared" si="46"/>
        <v>0</v>
      </c>
      <c r="AC462" s="88"/>
      <c r="AD462" s="85"/>
      <c r="AE462" s="86"/>
      <c r="AF462" s="87">
        <f t="shared" si="47"/>
        <v>0</v>
      </c>
      <c r="AG462" s="89">
        <f t="shared" si="48"/>
        <v>0</v>
      </c>
      <c r="AH462" s="90"/>
      <c r="AI462" s="91" t="str">
        <f>IF(G462="","",VLOOKUP(G462,#REF!,4,0))</f>
        <v/>
      </c>
      <c r="AJ462" s="92" t="str">
        <f>IF(G462="","",VLOOKUP(G462,#REF!,5,FALSE))</f>
        <v/>
      </c>
    </row>
    <row r="463" spans="1:36" x14ac:dyDescent="0.3">
      <c r="A463" s="79" t="str">
        <f>IF(B463="","",IF(G463="","",VLOOKUP(G463,#REF!,3,0)))</f>
        <v/>
      </c>
      <c r="B463" s="52"/>
      <c r="C463" s="52"/>
      <c r="D463" s="52"/>
      <c r="E463" s="52"/>
      <c r="F463" s="80"/>
      <c r="G463" s="81"/>
      <c r="H463" s="82"/>
      <c r="I463" s="20"/>
      <c r="J463" s="19"/>
      <c r="K463" s="20"/>
      <c r="L463" s="20"/>
      <c r="M463" s="80"/>
      <c r="N463" s="19"/>
      <c r="O463" s="6"/>
      <c r="P463" s="83" t="str">
        <f>IF(B463="","",VLOOKUP(B463,#REF!,17,FALSE))</f>
        <v/>
      </c>
      <c r="Q463" s="84" t="str">
        <f>IF(B463="","",VLOOKUP(B463,'Suivi Dates'!C:P,14,FALSE))</f>
        <v/>
      </c>
      <c r="R463" s="85" t="str">
        <f>IF(B463="","",VLOOKUP(B463,'Suivi Dates'!C:S,17,FALSE))</f>
        <v/>
      </c>
      <c r="S463" s="86" t="str">
        <f>IF(B463="","",VLOOKUP(B463,'Suivi Dates'!C:V,20))</f>
        <v/>
      </c>
      <c r="T463" s="87">
        <f t="shared" si="44"/>
        <v>0</v>
      </c>
      <c r="U463" s="88"/>
      <c r="V463" s="85"/>
      <c r="W463" s="86"/>
      <c r="X463" s="87">
        <f t="shared" si="45"/>
        <v>0</v>
      </c>
      <c r="Y463" s="88"/>
      <c r="Z463" s="85"/>
      <c r="AA463" s="86"/>
      <c r="AB463" s="87">
        <f t="shared" si="46"/>
        <v>0</v>
      </c>
      <c r="AC463" s="88"/>
      <c r="AD463" s="85"/>
      <c r="AE463" s="86"/>
      <c r="AF463" s="87">
        <f t="shared" si="47"/>
        <v>0</v>
      </c>
      <c r="AG463" s="89">
        <f t="shared" si="48"/>
        <v>0</v>
      </c>
      <c r="AH463" s="90"/>
      <c r="AI463" s="91" t="str">
        <f>IF(G463="","",VLOOKUP(G463,#REF!,4,0))</f>
        <v/>
      </c>
      <c r="AJ463" s="92" t="str">
        <f>IF(G463="","",VLOOKUP(G463,#REF!,5,FALSE))</f>
        <v/>
      </c>
    </row>
    <row r="464" spans="1:36" x14ac:dyDescent="0.3">
      <c r="A464" s="79" t="str">
        <f>IF(B464="","",IF(G464="","",VLOOKUP(G464,#REF!,3,0)))</f>
        <v/>
      </c>
      <c r="B464" s="52"/>
      <c r="C464" s="52"/>
      <c r="D464" s="52"/>
      <c r="E464" s="52"/>
      <c r="F464" s="80"/>
      <c r="G464" s="81"/>
      <c r="H464" s="82"/>
      <c r="I464" s="20"/>
      <c r="J464" s="19"/>
      <c r="K464" s="20"/>
      <c r="L464" s="20"/>
      <c r="M464" s="80"/>
      <c r="N464" s="19"/>
      <c r="O464" s="6"/>
      <c r="P464" s="83" t="str">
        <f>IF(B464="","",VLOOKUP(B464,#REF!,17,FALSE))</f>
        <v/>
      </c>
      <c r="Q464" s="84" t="str">
        <f>IF(B464="","",VLOOKUP(B464,'Suivi Dates'!C:P,14,FALSE))</f>
        <v/>
      </c>
      <c r="R464" s="85" t="str">
        <f>IF(B464="","",VLOOKUP(B464,'Suivi Dates'!C:S,17,FALSE))</f>
        <v/>
      </c>
      <c r="S464" s="86" t="str">
        <f>IF(B464="","",VLOOKUP(B464,'Suivi Dates'!C:V,20))</f>
        <v/>
      </c>
      <c r="T464" s="87">
        <f t="shared" si="44"/>
        <v>0</v>
      </c>
      <c r="U464" s="88"/>
      <c r="V464" s="85"/>
      <c r="W464" s="86"/>
      <c r="X464" s="87">
        <f t="shared" si="45"/>
        <v>0</v>
      </c>
      <c r="Y464" s="88"/>
      <c r="Z464" s="85"/>
      <c r="AA464" s="86"/>
      <c r="AB464" s="87">
        <f t="shared" si="46"/>
        <v>0</v>
      </c>
      <c r="AC464" s="88"/>
      <c r="AD464" s="85"/>
      <c r="AE464" s="86"/>
      <c r="AF464" s="87">
        <f t="shared" si="47"/>
        <v>0</v>
      </c>
      <c r="AG464" s="89">
        <f t="shared" si="48"/>
        <v>0</v>
      </c>
      <c r="AH464" s="90"/>
      <c r="AI464" s="91" t="str">
        <f>IF(G464="","",VLOOKUP(G464,#REF!,4,0))</f>
        <v/>
      </c>
      <c r="AJ464" s="92" t="str">
        <f>IF(G464="","",VLOOKUP(G464,#REF!,5,FALSE))</f>
        <v/>
      </c>
    </row>
    <row r="465" spans="1:36" x14ac:dyDescent="0.3">
      <c r="A465" s="79" t="str">
        <f>IF(B465="","",IF(G465="","",VLOOKUP(G465,#REF!,3,0)))</f>
        <v/>
      </c>
      <c r="B465" s="52"/>
      <c r="C465" s="52"/>
      <c r="D465" s="52"/>
      <c r="E465" s="52"/>
      <c r="F465" s="80"/>
      <c r="G465" s="81"/>
      <c r="H465" s="82"/>
      <c r="I465" s="20"/>
      <c r="J465" s="19"/>
      <c r="K465" s="20"/>
      <c r="L465" s="20"/>
      <c r="M465" s="80"/>
      <c r="N465" s="19"/>
      <c r="O465" s="6"/>
      <c r="P465" s="83" t="str">
        <f>IF(B465="","",VLOOKUP(B465,#REF!,17,FALSE))</f>
        <v/>
      </c>
      <c r="Q465" s="84" t="str">
        <f>IF(B465="","",VLOOKUP(B465,'Suivi Dates'!C:P,14,FALSE))</f>
        <v/>
      </c>
      <c r="R465" s="85" t="str">
        <f>IF(B465="","",VLOOKUP(B465,'Suivi Dates'!C:S,17,FALSE))</f>
        <v/>
      </c>
      <c r="S465" s="86" t="str">
        <f>IF(B465="","",VLOOKUP(B465,'Suivi Dates'!C:V,20))</f>
        <v/>
      </c>
      <c r="T465" s="87">
        <f t="shared" si="44"/>
        <v>0</v>
      </c>
      <c r="U465" s="88"/>
      <c r="V465" s="85"/>
      <c r="W465" s="86"/>
      <c r="X465" s="87">
        <f t="shared" si="45"/>
        <v>0</v>
      </c>
      <c r="Y465" s="88"/>
      <c r="Z465" s="85"/>
      <c r="AA465" s="86"/>
      <c r="AB465" s="87">
        <f t="shared" si="46"/>
        <v>0</v>
      </c>
      <c r="AC465" s="88"/>
      <c r="AD465" s="85"/>
      <c r="AE465" s="86"/>
      <c r="AF465" s="87">
        <f t="shared" si="47"/>
        <v>0</v>
      </c>
      <c r="AG465" s="89">
        <f t="shared" si="48"/>
        <v>0</v>
      </c>
      <c r="AH465" s="90"/>
      <c r="AI465" s="91" t="str">
        <f>IF(G465="","",VLOOKUP(G465,#REF!,4,0))</f>
        <v/>
      </c>
      <c r="AJ465" s="92" t="str">
        <f>IF(G465="","",VLOOKUP(G465,#REF!,5,FALSE))</f>
        <v/>
      </c>
    </row>
    <row r="466" spans="1:36" x14ac:dyDescent="0.3">
      <c r="A466" s="79" t="str">
        <f>IF(B466="","",IF(G466="","",VLOOKUP(G466,#REF!,3,0)))</f>
        <v/>
      </c>
      <c r="B466" s="52"/>
      <c r="C466" s="52"/>
      <c r="D466" s="52"/>
      <c r="E466" s="52"/>
      <c r="F466" s="80"/>
      <c r="G466" s="81"/>
      <c r="H466" s="82"/>
      <c r="I466" s="20"/>
      <c r="J466" s="19"/>
      <c r="K466" s="20"/>
      <c r="L466" s="20"/>
      <c r="M466" s="80"/>
      <c r="N466" s="19"/>
      <c r="O466" s="6"/>
      <c r="P466" s="83" t="str">
        <f>IF(B466="","",VLOOKUP(B466,#REF!,17,FALSE))</f>
        <v/>
      </c>
      <c r="Q466" s="84" t="str">
        <f>IF(B466="","",VLOOKUP(B466,'Suivi Dates'!C:P,14,FALSE))</f>
        <v/>
      </c>
      <c r="R466" s="85" t="str">
        <f>IF(B466="","",VLOOKUP(B466,'Suivi Dates'!C:S,17,FALSE))</f>
        <v/>
      </c>
      <c r="S466" s="86" t="str">
        <f>IF(B466="","",VLOOKUP(B466,'Suivi Dates'!C:V,20))</f>
        <v/>
      </c>
      <c r="T466" s="87">
        <f t="shared" si="44"/>
        <v>0</v>
      </c>
      <c r="U466" s="88"/>
      <c r="V466" s="85"/>
      <c r="W466" s="86"/>
      <c r="X466" s="87">
        <f t="shared" si="45"/>
        <v>0</v>
      </c>
      <c r="Y466" s="88"/>
      <c r="Z466" s="85"/>
      <c r="AA466" s="86"/>
      <c r="AB466" s="87">
        <f t="shared" si="46"/>
        <v>0</v>
      </c>
      <c r="AC466" s="88"/>
      <c r="AD466" s="85"/>
      <c r="AE466" s="86"/>
      <c r="AF466" s="87">
        <f t="shared" si="47"/>
        <v>0</v>
      </c>
      <c r="AG466" s="89">
        <f t="shared" si="48"/>
        <v>0</v>
      </c>
      <c r="AH466" s="90"/>
      <c r="AI466" s="91" t="str">
        <f>IF(G466="","",VLOOKUP(G466,#REF!,4,0))</f>
        <v/>
      </c>
      <c r="AJ466" s="92" t="str">
        <f>IF(G466="","",VLOOKUP(G466,#REF!,5,FALSE))</f>
        <v/>
      </c>
    </row>
    <row r="467" spans="1:36" x14ac:dyDescent="0.3">
      <c r="A467" s="79" t="str">
        <f>IF(B467="","",IF(G467="","",VLOOKUP(G467,#REF!,3,0)))</f>
        <v/>
      </c>
      <c r="B467" s="52"/>
      <c r="C467" s="52"/>
      <c r="D467" s="52"/>
      <c r="E467" s="52"/>
      <c r="F467" s="80"/>
      <c r="G467" s="81"/>
      <c r="H467" s="82"/>
      <c r="I467" s="20"/>
      <c r="J467" s="19"/>
      <c r="K467" s="20"/>
      <c r="L467" s="20"/>
      <c r="M467" s="80"/>
      <c r="N467" s="19"/>
      <c r="O467" s="6"/>
      <c r="P467" s="83" t="str">
        <f>IF(B467="","",VLOOKUP(B467,#REF!,17,FALSE))</f>
        <v/>
      </c>
      <c r="Q467" s="84" t="str">
        <f>IF(B467="","",VLOOKUP(B467,'Suivi Dates'!C:P,14,FALSE))</f>
        <v/>
      </c>
      <c r="R467" s="85" t="str">
        <f>IF(B467="","",VLOOKUP(B467,'Suivi Dates'!C:S,17,FALSE))</f>
        <v/>
      </c>
      <c r="S467" s="86" t="str">
        <f>IF(B467="","",VLOOKUP(B467,'Suivi Dates'!C:V,20))</f>
        <v/>
      </c>
      <c r="T467" s="87">
        <f t="shared" si="44"/>
        <v>0</v>
      </c>
      <c r="U467" s="88"/>
      <c r="V467" s="85"/>
      <c r="W467" s="86"/>
      <c r="X467" s="87">
        <f t="shared" si="45"/>
        <v>0</v>
      </c>
      <c r="Y467" s="88"/>
      <c r="Z467" s="85"/>
      <c r="AA467" s="86"/>
      <c r="AB467" s="87">
        <f t="shared" si="46"/>
        <v>0</v>
      </c>
      <c r="AC467" s="88"/>
      <c r="AD467" s="85"/>
      <c r="AE467" s="86"/>
      <c r="AF467" s="87">
        <f t="shared" si="47"/>
        <v>0</v>
      </c>
      <c r="AG467" s="89">
        <f t="shared" si="48"/>
        <v>0</v>
      </c>
      <c r="AH467" s="90"/>
      <c r="AI467" s="91" t="str">
        <f>IF(G467="","",VLOOKUP(G467,#REF!,4,0))</f>
        <v/>
      </c>
      <c r="AJ467" s="92" t="str">
        <f>IF(G467="","",VLOOKUP(G467,#REF!,5,FALSE))</f>
        <v/>
      </c>
    </row>
    <row r="468" spans="1:36" x14ac:dyDescent="0.3">
      <c r="A468" s="79" t="str">
        <f>IF(B468="","",IF(G468="","",VLOOKUP(G468,#REF!,3,0)))</f>
        <v/>
      </c>
      <c r="B468" s="52"/>
      <c r="C468" s="52"/>
      <c r="D468" s="52"/>
      <c r="E468" s="52"/>
      <c r="F468" s="80"/>
      <c r="G468" s="81"/>
      <c r="H468" s="82"/>
      <c r="I468" s="20"/>
      <c r="J468" s="19"/>
      <c r="K468" s="20"/>
      <c r="L468" s="20"/>
      <c r="M468" s="80"/>
      <c r="N468" s="19"/>
      <c r="O468" s="6"/>
      <c r="P468" s="83" t="str">
        <f>IF(B468="","",VLOOKUP(B468,#REF!,17,FALSE))</f>
        <v/>
      </c>
      <c r="Q468" s="84" t="str">
        <f>IF(B468="","",VLOOKUP(B468,'Suivi Dates'!C:P,14,FALSE))</f>
        <v/>
      </c>
      <c r="R468" s="85" t="str">
        <f>IF(B468="","",VLOOKUP(B468,'Suivi Dates'!C:S,17,FALSE))</f>
        <v/>
      </c>
      <c r="S468" s="86" t="str">
        <f>IF(B468="","",VLOOKUP(B468,'Suivi Dates'!C:V,20))</f>
        <v/>
      </c>
      <c r="T468" s="87">
        <f t="shared" si="44"/>
        <v>0</v>
      </c>
      <c r="U468" s="88"/>
      <c r="V468" s="85"/>
      <c r="W468" s="86"/>
      <c r="X468" s="87">
        <f t="shared" si="45"/>
        <v>0</v>
      </c>
      <c r="Y468" s="88"/>
      <c r="Z468" s="85"/>
      <c r="AA468" s="86"/>
      <c r="AB468" s="87">
        <f t="shared" si="46"/>
        <v>0</v>
      </c>
      <c r="AC468" s="88"/>
      <c r="AD468" s="85"/>
      <c r="AE468" s="86"/>
      <c r="AF468" s="87">
        <f t="shared" si="47"/>
        <v>0</v>
      </c>
      <c r="AG468" s="89">
        <f t="shared" si="48"/>
        <v>0</v>
      </c>
      <c r="AH468" s="90"/>
      <c r="AI468" s="91" t="str">
        <f>IF(G468="","",VLOOKUP(G468,#REF!,4,0))</f>
        <v/>
      </c>
      <c r="AJ468" s="92" t="str">
        <f>IF(G468="","",VLOOKUP(G468,#REF!,5,FALSE))</f>
        <v/>
      </c>
    </row>
    <row r="469" spans="1:36" x14ac:dyDescent="0.3">
      <c r="A469" s="79" t="str">
        <f>IF(B469="","",IF(G469="","",VLOOKUP(G469,#REF!,3,0)))</f>
        <v/>
      </c>
      <c r="B469" s="52"/>
      <c r="C469" s="52"/>
      <c r="D469" s="52"/>
      <c r="E469" s="52"/>
      <c r="F469" s="80"/>
      <c r="G469" s="81"/>
      <c r="H469" s="82"/>
      <c r="I469" s="20"/>
      <c r="J469" s="19"/>
      <c r="K469" s="20"/>
      <c r="L469" s="20"/>
      <c r="M469" s="80"/>
      <c r="N469" s="19"/>
      <c r="O469" s="6"/>
      <c r="P469" s="83" t="str">
        <f>IF(B469="","",VLOOKUP(B469,#REF!,17,FALSE))</f>
        <v/>
      </c>
      <c r="Q469" s="84" t="str">
        <f>IF(B469="","",VLOOKUP(B469,'Suivi Dates'!C:P,14,FALSE))</f>
        <v/>
      </c>
      <c r="R469" s="85" t="str">
        <f>IF(B469="","",VLOOKUP(B469,'Suivi Dates'!C:S,17,FALSE))</f>
        <v/>
      </c>
      <c r="S469" s="86" t="str">
        <f>IF(B469="","",VLOOKUP(B469,'Suivi Dates'!C:V,20))</f>
        <v/>
      </c>
      <c r="T469" s="87">
        <f t="shared" si="44"/>
        <v>0</v>
      </c>
      <c r="U469" s="88"/>
      <c r="V469" s="85"/>
      <c r="W469" s="86"/>
      <c r="X469" s="87">
        <f t="shared" si="45"/>
        <v>0</v>
      </c>
      <c r="Y469" s="88"/>
      <c r="Z469" s="85"/>
      <c r="AA469" s="86"/>
      <c r="AB469" s="87">
        <f t="shared" si="46"/>
        <v>0</v>
      </c>
      <c r="AC469" s="88"/>
      <c r="AD469" s="85"/>
      <c r="AE469" s="86"/>
      <c r="AF469" s="87">
        <f t="shared" si="47"/>
        <v>0</v>
      </c>
      <c r="AG469" s="89">
        <f t="shared" si="48"/>
        <v>0</v>
      </c>
      <c r="AH469" s="90"/>
      <c r="AI469" s="91" t="str">
        <f>IF(G469="","",VLOOKUP(G469,#REF!,4,0))</f>
        <v/>
      </c>
      <c r="AJ469" s="92" t="str">
        <f>IF(G469="","",VLOOKUP(G469,#REF!,5,FALSE))</f>
        <v/>
      </c>
    </row>
    <row r="470" spans="1:36" x14ac:dyDescent="0.3">
      <c r="A470" s="79" t="str">
        <f>IF(B470="","",IF(G470="","",VLOOKUP(G470,#REF!,3,0)))</f>
        <v/>
      </c>
      <c r="B470" s="52"/>
      <c r="C470" s="52"/>
      <c r="D470" s="52"/>
      <c r="E470" s="52"/>
      <c r="F470" s="80"/>
      <c r="G470" s="81"/>
      <c r="H470" s="82"/>
      <c r="I470" s="20"/>
      <c r="J470" s="19"/>
      <c r="K470" s="20"/>
      <c r="L470" s="20"/>
      <c r="M470" s="80"/>
      <c r="N470" s="19"/>
      <c r="O470" s="6"/>
      <c r="P470" s="83" t="str">
        <f>IF(B470="","",VLOOKUP(B470,#REF!,17,FALSE))</f>
        <v/>
      </c>
      <c r="Q470" s="84" t="str">
        <f>IF(B470="","",VLOOKUP(B470,'Suivi Dates'!C:P,14,FALSE))</f>
        <v/>
      </c>
      <c r="R470" s="85" t="str">
        <f>IF(B470="","",VLOOKUP(B470,'Suivi Dates'!C:S,17,FALSE))</f>
        <v/>
      </c>
      <c r="S470" s="86" t="str">
        <f>IF(B470="","",VLOOKUP(B470,'Suivi Dates'!C:V,20))</f>
        <v/>
      </c>
      <c r="T470" s="87">
        <f t="shared" si="44"/>
        <v>0</v>
      </c>
      <c r="U470" s="88"/>
      <c r="V470" s="85"/>
      <c r="W470" s="86"/>
      <c r="X470" s="87">
        <f t="shared" si="45"/>
        <v>0</v>
      </c>
      <c r="Y470" s="88"/>
      <c r="Z470" s="85"/>
      <c r="AA470" s="86"/>
      <c r="AB470" s="87">
        <f t="shared" si="46"/>
        <v>0</v>
      </c>
      <c r="AC470" s="88"/>
      <c r="AD470" s="85"/>
      <c r="AE470" s="86"/>
      <c r="AF470" s="87">
        <f t="shared" si="47"/>
        <v>0</v>
      </c>
      <c r="AG470" s="89">
        <f t="shared" si="48"/>
        <v>0</v>
      </c>
      <c r="AH470" s="90"/>
      <c r="AI470" s="91" t="str">
        <f>IF(G470="","",VLOOKUP(G470,#REF!,4,0))</f>
        <v/>
      </c>
      <c r="AJ470" s="92" t="str">
        <f>IF(G470="","",VLOOKUP(G470,#REF!,5,FALSE))</f>
        <v/>
      </c>
    </row>
    <row r="471" spans="1:36" x14ac:dyDescent="0.3">
      <c r="A471" s="79" t="str">
        <f>IF(B471="","",IF(G471="","",VLOOKUP(G471,#REF!,3,0)))</f>
        <v/>
      </c>
      <c r="B471" s="52"/>
      <c r="C471" s="52"/>
      <c r="D471" s="52"/>
      <c r="E471" s="52"/>
      <c r="F471" s="80"/>
      <c r="G471" s="81"/>
      <c r="H471" s="82"/>
      <c r="I471" s="20"/>
      <c r="J471" s="19"/>
      <c r="K471" s="20"/>
      <c r="L471" s="20"/>
      <c r="M471" s="80"/>
      <c r="N471" s="19"/>
      <c r="O471" s="6"/>
      <c r="P471" s="83" t="str">
        <f>IF(B471="","",VLOOKUP(B471,#REF!,17,FALSE))</f>
        <v/>
      </c>
      <c r="Q471" s="84" t="str">
        <f>IF(B471="","",VLOOKUP(B471,'Suivi Dates'!C:P,14,FALSE))</f>
        <v/>
      </c>
      <c r="R471" s="85" t="str">
        <f>IF(B471="","",VLOOKUP(B471,'Suivi Dates'!C:S,17,FALSE))</f>
        <v/>
      </c>
      <c r="S471" s="86" t="str">
        <f>IF(B471="","",VLOOKUP(B471,'Suivi Dates'!C:V,20))</f>
        <v/>
      </c>
      <c r="T471" s="87">
        <f t="shared" si="44"/>
        <v>0</v>
      </c>
      <c r="U471" s="88"/>
      <c r="V471" s="85"/>
      <c r="W471" s="86"/>
      <c r="X471" s="87">
        <f t="shared" si="45"/>
        <v>0</v>
      </c>
      <c r="Y471" s="88"/>
      <c r="Z471" s="85"/>
      <c r="AA471" s="86"/>
      <c r="AB471" s="87">
        <f t="shared" si="46"/>
        <v>0</v>
      </c>
      <c r="AC471" s="88"/>
      <c r="AD471" s="85"/>
      <c r="AE471" s="86"/>
      <c r="AF471" s="87">
        <f t="shared" si="47"/>
        <v>0</v>
      </c>
      <c r="AG471" s="89">
        <f t="shared" si="48"/>
        <v>0</v>
      </c>
      <c r="AH471" s="90"/>
      <c r="AI471" s="91" t="str">
        <f>IF(G471="","",VLOOKUP(G471,#REF!,4,0))</f>
        <v/>
      </c>
      <c r="AJ471" s="92" t="str">
        <f>IF(G471="","",VLOOKUP(G471,#REF!,5,FALSE))</f>
        <v/>
      </c>
    </row>
    <row r="472" spans="1:36" x14ac:dyDescent="0.3">
      <c r="A472" s="79" t="str">
        <f>IF(B472="","",IF(G472="","",VLOOKUP(G472,#REF!,3,0)))</f>
        <v/>
      </c>
      <c r="B472" s="52"/>
      <c r="C472" s="52" t="str">
        <f>IF(B472="","",VLOOKUP(B472,#REF!,2,FALSE))</f>
        <v/>
      </c>
      <c r="D472" s="52" t="str">
        <f>IF(B472="","",VLOOKUP(B472,#REF!,3,FALSE))</f>
        <v/>
      </c>
      <c r="E472" s="52" t="str">
        <f>IF(B472="","",VLOOKUP(B472,#REF!,4,FALSE))</f>
        <v/>
      </c>
      <c r="F472" s="80" t="str">
        <f>IF(B472="","",VLOOKUP(B472,#REF!,5,FALSE))</f>
        <v/>
      </c>
      <c r="G472" s="81" t="str">
        <f>IF(B472="","",VLOOKUP(B472,#REF!,6,FALSE))</f>
        <v/>
      </c>
      <c r="H472" s="82" t="str">
        <f>IF(B472="","",VLOOKUP(B472,#REF!,9,FALSE))</f>
        <v/>
      </c>
      <c r="I472" s="20" t="str">
        <f>IF(B472="","",IF(G472="","",VLOOKUP(G472,#REF!,2,0)))</f>
        <v/>
      </c>
      <c r="J472" s="19" t="str">
        <f>IF(B472="","",IF(H472="","",(VLOOKUP(H472,#REF!,6,0))))</f>
        <v/>
      </c>
      <c r="K472" s="20" t="str">
        <f>IF(B472="","",IF(H472="","",VLOOKUP(H472,#REF!,8,0)))</f>
        <v/>
      </c>
      <c r="L472" s="20" t="str">
        <f>IF(H472="","",VLOOKUP(H472,#REF!,7,0))</f>
        <v/>
      </c>
      <c r="M472" s="80" t="str">
        <f>IF(B472="","",VLOOKUP(B472,#REF!,13,FALSE))</f>
        <v/>
      </c>
      <c r="N472" s="19" t="str">
        <f t="shared" ref="N453:N516" si="49">IF(B472="","",IF(COUNTIF(G472,"*UEMO*")=1,"MO",IF(COUNTIF(G472,"*STEMOI*")=1,"MO",IF(COUNTIF(G472,"*STEMO*")=1,"MO",IF(COUNTIF(G472,"*UEHD*")=1,"HEB",IF(COUNTIF(G472,"*UEAJ*")=1,"INS",IF(COUNTIF(G472,"*UEHC*")=1,"HEB",IF(COUNTIF(G472,"*CEF*")=1,"HEB",IF(COUNTIF(G472,"*CER*")=1,"HEB",IF(COUNTIF(G472,"*EPE*")=1,"HEB",IF(COUNTIF(G472,"*USEEPM*")=1,"EPM",IF(COUNTIF(G472,"*UESEEPM*")=1,"EPM",IF(COUNTIF(G472,"*DIR*")=1,"SUP",IF(COUNTIF(G472,"*DIP*")=1,"SUP",IF(COUNTIF(G472,"*DT*")=1,"SUP",IF(COUNTIF(G472,"*DT*")=1,"SUP",IF(COUNTIF(G472,"*UEAT*")=1,"MO")))))))))))))))))</f>
        <v/>
      </c>
      <c r="O472" s="6" t="str">
        <f>IF(H472="","",VLOOKUP(H472,#REF!,5,0))</f>
        <v/>
      </c>
      <c r="P472" s="83" t="str">
        <f>IF(B472="","",VLOOKUP(B472,#REF!,17,FALSE))</f>
        <v/>
      </c>
      <c r="Q472" s="84" t="str">
        <f>IF(B472="","",VLOOKUP(B472,'Suivi Dates'!C:P,14,FALSE))</f>
        <v/>
      </c>
      <c r="R472" s="85" t="str">
        <f>IF(B472="","",VLOOKUP(B472,'Suivi Dates'!C:S,17,FALSE))</f>
        <v/>
      </c>
      <c r="S472" s="86" t="str">
        <f>IF(B472="","",VLOOKUP(B472,'Suivi Dates'!C:V,20))</f>
        <v/>
      </c>
      <c r="T472" s="87">
        <f t="shared" si="44"/>
        <v>0</v>
      </c>
      <c r="U472" s="88"/>
      <c r="V472" s="85"/>
      <c r="W472" s="86"/>
      <c r="X472" s="87">
        <f t="shared" si="45"/>
        <v>0</v>
      </c>
      <c r="Y472" s="88"/>
      <c r="Z472" s="85"/>
      <c r="AA472" s="86"/>
      <c r="AB472" s="87">
        <f t="shared" si="46"/>
        <v>0</v>
      </c>
      <c r="AC472" s="88"/>
      <c r="AD472" s="85"/>
      <c r="AE472" s="86"/>
      <c r="AF472" s="87">
        <f t="shared" si="47"/>
        <v>0</v>
      </c>
      <c r="AG472" s="89">
        <f t="shared" si="48"/>
        <v>0</v>
      </c>
      <c r="AH472" s="90"/>
      <c r="AI472" s="91" t="str">
        <f>IF(G472="","",VLOOKUP(G472,#REF!,4,0))</f>
        <v/>
      </c>
      <c r="AJ472" s="92" t="str">
        <f>IF(G472="","",VLOOKUP(G472,#REF!,5,FALSE))</f>
        <v/>
      </c>
    </row>
    <row r="473" spans="1:36" x14ac:dyDescent="0.3">
      <c r="A473" s="79" t="str">
        <f>IF(B473="","",IF(G473="","",VLOOKUP(G473,#REF!,3,0)))</f>
        <v/>
      </c>
      <c r="B473" s="52"/>
      <c r="C473" s="52" t="str">
        <f>IF(B473="","",VLOOKUP(B473,#REF!,2,FALSE))</f>
        <v/>
      </c>
      <c r="D473" s="52" t="str">
        <f>IF(B473="","",VLOOKUP(B473,#REF!,3,FALSE))</f>
        <v/>
      </c>
      <c r="E473" s="52" t="str">
        <f>IF(B473="","",VLOOKUP(B473,#REF!,4,FALSE))</f>
        <v/>
      </c>
      <c r="F473" s="80" t="str">
        <f>IF(B473="","",VLOOKUP(B473,#REF!,5,FALSE))</f>
        <v/>
      </c>
      <c r="G473" s="81" t="str">
        <f>IF(B473="","",VLOOKUP(B473,#REF!,6,FALSE))</f>
        <v/>
      </c>
      <c r="H473" s="82" t="str">
        <f>IF(B473="","",VLOOKUP(B473,#REF!,9,FALSE))</f>
        <v/>
      </c>
      <c r="I473" s="20" t="str">
        <f>IF(B473="","",IF(G473="","",VLOOKUP(G473,#REF!,2,0)))</f>
        <v/>
      </c>
      <c r="J473" s="19" t="str">
        <f>IF(B473="","",IF(H473="","",(VLOOKUP(H473,#REF!,6,0))))</f>
        <v/>
      </c>
      <c r="K473" s="20" t="str">
        <f>IF(B473="","",IF(H473="","",VLOOKUP(H473,#REF!,8,0)))</f>
        <v/>
      </c>
      <c r="L473" s="20" t="str">
        <f>IF(H473="","",VLOOKUP(H473,#REF!,7,0))</f>
        <v/>
      </c>
      <c r="M473" s="80" t="str">
        <f>IF(B473="","",VLOOKUP(B473,#REF!,13,FALSE))</f>
        <v/>
      </c>
      <c r="N473" s="19" t="str">
        <f t="shared" si="49"/>
        <v/>
      </c>
      <c r="O473" s="6" t="str">
        <f>IF(H473="","",VLOOKUP(H473,#REF!,5,0))</f>
        <v/>
      </c>
      <c r="P473" s="83" t="str">
        <f>IF(B473="","",VLOOKUP(B473,#REF!,17,FALSE))</f>
        <v/>
      </c>
      <c r="Q473" s="84" t="str">
        <f>IF(B473="","",VLOOKUP(B473,'Suivi Dates'!C:P,14,FALSE))</f>
        <v/>
      </c>
      <c r="R473" s="85" t="str">
        <f>IF(B473="","",VLOOKUP(B473,'Suivi Dates'!C:S,17,FALSE))</f>
        <v/>
      </c>
      <c r="S473" s="86" t="str">
        <f>IF(B473="","",VLOOKUP(B473,'Suivi Dates'!C:V,20))</f>
        <v/>
      </c>
      <c r="T473" s="87">
        <f t="shared" si="44"/>
        <v>0</v>
      </c>
      <c r="U473" s="88"/>
      <c r="V473" s="85"/>
      <c r="W473" s="86"/>
      <c r="X473" s="87">
        <f t="shared" si="45"/>
        <v>0</v>
      </c>
      <c r="Y473" s="88"/>
      <c r="Z473" s="85"/>
      <c r="AA473" s="86"/>
      <c r="AB473" s="87">
        <f t="shared" si="46"/>
        <v>0</v>
      </c>
      <c r="AC473" s="88"/>
      <c r="AD473" s="85"/>
      <c r="AE473" s="86"/>
      <c r="AF473" s="87">
        <f t="shared" si="47"/>
        <v>0</v>
      </c>
      <c r="AG473" s="89">
        <f t="shared" si="48"/>
        <v>0</v>
      </c>
      <c r="AH473" s="90"/>
      <c r="AI473" s="91" t="str">
        <f>IF(G473="","",VLOOKUP(G473,#REF!,4,0))</f>
        <v/>
      </c>
      <c r="AJ473" s="92" t="str">
        <f>IF(G473="","",VLOOKUP(G473,#REF!,5,FALSE))</f>
        <v/>
      </c>
    </row>
    <row r="474" spans="1:36" x14ac:dyDescent="0.3">
      <c r="A474" s="79" t="str">
        <f>IF(B474="","",IF(G474="","",VLOOKUP(G474,#REF!,3,0)))</f>
        <v/>
      </c>
      <c r="B474" s="52"/>
      <c r="C474" s="52" t="str">
        <f>IF(B474="","",VLOOKUP(B474,#REF!,2,FALSE))</f>
        <v/>
      </c>
      <c r="D474" s="52" t="str">
        <f>IF(B474="","",VLOOKUP(B474,#REF!,3,FALSE))</f>
        <v/>
      </c>
      <c r="E474" s="52" t="str">
        <f>IF(B474="","",VLOOKUP(B474,#REF!,4,FALSE))</f>
        <v/>
      </c>
      <c r="F474" s="80" t="str">
        <f>IF(B474="","",VLOOKUP(B474,#REF!,5,FALSE))</f>
        <v/>
      </c>
      <c r="G474" s="81" t="str">
        <f>IF(B474="","",VLOOKUP(B474,#REF!,6,FALSE))</f>
        <v/>
      </c>
      <c r="H474" s="82" t="str">
        <f>IF(B474="","",VLOOKUP(B474,#REF!,9,FALSE))</f>
        <v/>
      </c>
      <c r="I474" s="20" t="str">
        <f>IF(B474="","",IF(G474="","",VLOOKUP(G474,#REF!,2,0)))</f>
        <v/>
      </c>
      <c r="J474" s="19" t="str">
        <f>IF(B474="","",IF(H474="","",(VLOOKUP(H474,#REF!,6,0))))</f>
        <v/>
      </c>
      <c r="K474" s="20" t="str">
        <f>IF(B474="","",IF(H474="","",VLOOKUP(H474,#REF!,8,0)))</f>
        <v/>
      </c>
      <c r="L474" s="20" t="str">
        <f>IF(H474="","",VLOOKUP(H474,#REF!,7,0))</f>
        <v/>
      </c>
      <c r="M474" s="80" t="str">
        <f>IF(B474="","",VLOOKUP(B474,#REF!,13,FALSE))</f>
        <v/>
      </c>
      <c r="N474" s="19" t="str">
        <f t="shared" si="49"/>
        <v/>
      </c>
      <c r="O474" s="6" t="str">
        <f>IF(H474="","",VLOOKUP(H474,#REF!,5,0))</f>
        <v/>
      </c>
      <c r="P474" s="83" t="str">
        <f>IF(B474="","",VLOOKUP(B474,#REF!,17,FALSE))</f>
        <v/>
      </c>
      <c r="Q474" s="84" t="str">
        <f>IF(B474="","",VLOOKUP(B474,'Suivi Dates'!C:P,14,FALSE))</f>
        <v/>
      </c>
      <c r="R474" s="85" t="str">
        <f>IF(B474="","",VLOOKUP(B474,'Suivi Dates'!C:S,17,FALSE))</f>
        <v/>
      </c>
      <c r="S474" s="86" t="str">
        <f>IF(B474="","",VLOOKUP(B474,'Suivi Dates'!C:V,20))</f>
        <v/>
      </c>
      <c r="T474" s="87">
        <f t="shared" si="44"/>
        <v>0</v>
      </c>
      <c r="U474" s="88"/>
      <c r="V474" s="85"/>
      <c r="W474" s="86"/>
      <c r="X474" s="87">
        <f t="shared" si="45"/>
        <v>0</v>
      </c>
      <c r="Y474" s="88"/>
      <c r="Z474" s="85"/>
      <c r="AA474" s="86"/>
      <c r="AB474" s="87">
        <f t="shared" si="46"/>
        <v>0</v>
      </c>
      <c r="AC474" s="88"/>
      <c r="AD474" s="85"/>
      <c r="AE474" s="86"/>
      <c r="AF474" s="87">
        <f t="shared" si="47"/>
        <v>0</v>
      </c>
      <c r="AG474" s="89">
        <f t="shared" si="48"/>
        <v>0</v>
      </c>
      <c r="AH474" s="90"/>
      <c r="AI474" s="91" t="str">
        <f>IF(G474="","",VLOOKUP(G474,#REF!,4,0))</f>
        <v/>
      </c>
      <c r="AJ474" s="92" t="str">
        <f>IF(G474="","",VLOOKUP(G474,#REF!,5,FALSE))</f>
        <v/>
      </c>
    </row>
    <row r="475" spans="1:36" x14ac:dyDescent="0.3">
      <c r="A475" s="79" t="str">
        <f>IF(B475="","",IF(G475="","",VLOOKUP(G475,#REF!,3,0)))</f>
        <v/>
      </c>
      <c r="B475" s="52"/>
      <c r="C475" s="52" t="str">
        <f>IF(B475="","",VLOOKUP(B475,#REF!,2,FALSE))</f>
        <v/>
      </c>
      <c r="D475" s="52" t="str">
        <f>IF(B475="","",VLOOKUP(B475,#REF!,3,FALSE))</f>
        <v/>
      </c>
      <c r="E475" s="52" t="str">
        <f>IF(B475="","",VLOOKUP(B475,#REF!,4,FALSE))</f>
        <v/>
      </c>
      <c r="F475" s="80" t="str">
        <f>IF(B475="","",VLOOKUP(B475,#REF!,5,FALSE))</f>
        <v/>
      </c>
      <c r="G475" s="81" t="str">
        <f>IF(B475="","",VLOOKUP(B475,#REF!,6,FALSE))</f>
        <v/>
      </c>
      <c r="H475" s="82" t="str">
        <f>IF(B475="","",VLOOKUP(B475,#REF!,9,FALSE))</f>
        <v/>
      </c>
      <c r="I475" s="20" t="str">
        <f>IF(B475="","",IF(G475="","",VLOOKUP(G475,#REF!,2,0)))</f>
        <v/>
      </c>
      <c r="J475" s="19" t="str">
        <f>IF(B475="","",IF(H475="","",(VLOOKUP(H475,#REF!,6,0))))</f>
        <v/>
      </c>
      <c r="K475" s="20" t="str">
        <f>IF(B475="","",IF(H475="","",VLOOKUP(H475,#REF!,8,0)))</f>
        <v/>
      </c>
      <c r="L475" s="20" t="str">
        <f>IF(H475="","",VLOOKUP(H475,#REF!,7,0))</f>
        <v/>
      </c>
      <c r="M475" s="80" t="str">
        <f>IF(B475="","",VLOOKUP(B475,#REF!,13,FALSE))</f>
        <v/>
      </c>
      <c r="N475" s="19" t="str">
        <f t="shared" si="49"/>
        <v/>
      </c>
      <c r="O475" s="6" t="str">
        <f>IF(H475="","",VLOOKUP(H475,#REF!,5,0))</f>
        <v/>
      </c>
      <c r="P475" s="83" t="str">
        <f>IF(B475="","",VLOOKUP(B475,#REF!,17,FALSE))</f>
        <v/>
      </c>
      <c r="Q475" s="84" t="str">
        <f>IF(B475="","",VLOOKUP(B475,'Suivi Dates'!C:P,14,FALSE))</f>
        <v/>
      </c>
      <c r="R475" s="85" t="str">
        <f>IF(B475="","",VLOOKUP(B475,'Suivi Dates'!C:S,17,FALSE))</f>
        <v/>
      </c>
      <c r="S475" s="86" t="str">
        <f>IF(B475="","",VLOOKUP(B475,'Suivi Dates'!C:V,20))</f>
        <v/>
      </c>
      <c r="T475" s="87">
        <f t="shared" si="44"/>
        <v>0</v>
      </c>
      <c r="U475" s="88"/>
      <c r="V475" s="85"/>
      <c r="W475" s="86"/>
      <c r="X475" s="87">
        <f t="shared" si="45"/>
        <v>0</v>
      </c>
      <c r="Y475" s="88"/>
      <c r="Z475" s="85"/>
      <c r="AA475" s="86"/>
      <c r="AB475" s="87">
        <f t="shared" si="46"/>
        <v>0</v>
      </c>
      <c r="AC475" s="88"/>
      <c r="AD475" s="85"/>
      <c r="AE475" s="86"/>
      <c r="AF475" s="87">
        <f t="shared" si="47"/>
        <v>0</v>
      </c>
      <c r="AG475" s="89">
        <f t="shared" si="48"/>
        <v>0</v>
      </c>
      <c r="AH475" s="90"/>
      <c r="AI475" s="91" t="str">
        <f>IF(G475="","",VLOOKUP(G475,#REF!,4,0))</f>
        <v/>
      </c>
      <c r="AJ475" s="92" t="str">
        <f>IF(G475="","",VLOOKUP(G475,#REF!,5,FALSE))</f>
        <v/>
      </c>
    </row>
    <row r="476" spans="1:36" x14ac:dyDescent="0.3">
      <c r="A476" s="79" t="str">
        <f>IF(B476="","",IF(G476="","",VLOOKUP(G476,#REF!,3,0)))</f>
        <v/>
      </c>
      <c r="B476" s="52"/>
      <c r="C476" s="52" t="str">
        <f>IF(B476="","",VLOOKUP(B476,#REF!,2,FALSE))</f>
        <v/>
      </c>
      <c r="D476" s="52" t="str">
        <f>IF(B476="","",VLOOKUP(B476,#REF!,3,FALSE))</f>
        <v/>
      </c>
      <c r="E476" s="52" t="str">
        <f>IF(B476="","",VLOOKUP(B476,#REF!,4,FALSE))</f>
        <v/>
      </c>
      <c r="F476" s="80" t="str">
        <f>IF(B476="","",VLOOKUP(B476,#REF!,5,FALSE))</f>
        <v/>
      </c>
      <c r="G476" s="81" t="str">
        <f>IF(B476="","",VLOOKUP(B476,#REF!,6,FALSE))</f>
        <v/>
      </c>
      <c r="H476" s="82" t="str">
        <f>IF(B476="","",VLOOKUP(B476,#REF!,9,FALSE))</f>
        <v/>
      </c>
      <c r="I476" s="20" t="str">
        <f>IF(B476="","",IF(G476="","",VLOOKUP(G476,#REF!,2,0)))</f>
        <v/>
      </c>
      <c r="J476" s="19" t="str">
        <f>IF(B476="","",IF(H476="","",(VLOOKUP(H476,#REF!,6,0))))</f>
        <v/>
      </c>
      <c r="K476" s="20" t="str">
        <f>IF(B476="","",IF(H476="","",VLOOKUP(H476,#REF!,8,0)))</f>
        <v/>
      </c>
      <c r="L476" s="20" t="str">
        <f>IF(H476="","",VLOOKUP(H476,#REF!,7,0))</f>
        <v/>
      </c>
      <c r="M476" s="80" t="str">
        <f>IF(B476="","",VLOOKUP(B476,#REF!,13,FALSE))</f>
        <v/>
      </c>
      <c r="N476" s="19" t="str">
        <f t="shared" si="49"/>
        <v/>
      </c>
      <c r="O476" s="6" t="str">
        <f>IF(H476="","",VLOOKUP(H476,#REF!,5,0))</f>
        <v/>
      </c>
      <c r="P476" s="83" t="str">
        <f>IF(B476="","",VLOOKUP(B476,#REF!,17,FALSE))</f>
        <v/>
      </c>
      <c r="Q476" s="84" t="str">
        <f>IF(B476="","",VLOOKUP(B476,'Suivi Dates'!C:P,14,FALSE))</f>
        <v/>
      </c>
      <c r="R476" s="85" t="str">
        <f>IF(B476="","",VLOOKUP(B476,'Suivi Dates'!C:S,17,FALSE))</f>
        <v/>
      </c>
      <c r="S476" s="86" t="str">
        <f>IF(B476="","",VLOOKUP(B476,'Suivi Dates'!C:V,20))</f>
        <v/>
      </c>
      <c r="T476" s="87">
        <f t="shared" si="44"/>
        <v>0</v>
      </c>
      <c r="U476" s="88"/>
      <c r="V476" s="85"/>
      <c r="W476" s="86"/>
      <c r="X476" s="87">
        <f t="shared" si="45"/>
        <v>0</v>
      </c>
      <c r="Y476" s="88"/>
      <c r="Z476" s="85"/>
      <c r="AA476" s="86"/>
      <c r="AB476" s="87">
        <f t="shared" si="46"/>
        <v>0</v>
      </c>
      <c r="AC476" s="88"/>
      <c r="AD476" s="85"/>
      <c r="AE476" s="86"/>
      <c r="AF476" s="87">
        <f t="shared" si="47"/>
        <v>0</v>
      </c>
      <c r="AG476" s="89">
        <f t="shared" si="48"/>
        <v>0</v>
      </c>
      <c r="AH476" s="90"/>
      <c r="AI476" s="91" t="str">
        <f>IF(G476="","",VLOOKUP(G476,#REF!,4,0))</f>
        <v/>
      </c>
      <c r="AJ476" s="92" t="str">
        <f>IF(G476="","",VLOOKUP(G476,#REF!,5,FALSE))</f>
        <v/>
      </c>
    </row>
    <row r="477" spans="1:36" x14ac:dyDescent="0.3">
      <c r="A477" s="79" t="str">
        <f>IF(B477="","",IF(G477="","",VLOOKUP(G477,#REF!,3,0)))</f>
        <v/>
      </c>
      <c r="B477" s="52"/>
      <c r="C477" s="52" t="str">
        <f>IF(B477="","",VLOOKUP(B477,#REF!,2,FALSE))</f>
        <v/>
      </c>
      <c r="D477" s="52" t="str">
        <f>IF(B477="","",VLOOKUP(B477,#REF!,3,FALSE))</f>
        <v/>
      </c>
      <c r="E477" s="52" t="str">
        <f>IF(B477="","",VLOOKUP(B477,#REF!,4,FALSE))</f>
        <v/>
      </c>
      <c r="F477" s="80" t="str">
        <f>IF(B477="","",VLOOKUP(B477,#REF!,5,FALSE))</f>
        <v/>
      </c>
      <c r="G477" s="81" t="str">
        <f>IF(B477="","",VLOOKUP(B477,#REF!,6,FALSE))</f>
        <v/>
      </c>
      <c r="H477" s="82" t="str">
        <f>IF(B477="","",VLOOKUP(B477,#REF!,9,FALSE))</f>
        <v/>
      </c>
      <c r="I477" s="20" t="str">
        <f>IF(B477="","",IF(G477="","",VLOOKUP(G477,#REF!,2,0)))</f>
        <v/>
      </c>
      <c r="J477" s="19" t="str">
        <f>IF(B477="","",IF(H477="","",(VLOOKUP(H477,#REF!,6,0))))</f>
        <v/>
      </c>
      <c r="K477" s="20" t="str">
        <f>IF(B477="","",IF(H477="","",VLOOKUP(H477,#REF!,8,0)))</f>
        <v/>
      </c>
      <c r="L477" s="20" t="str">
        <f>IF(H477="","",VLOOKUP(H477,#REF!,7,0))</f>
        <v/>
      </c>
      <c r="M477" s="80" t="str">
        <f>IF(B477="","",VLOOKUP(B477,#REF!,13,FALSE))</f>
        <v/>
      </c>
      <c r="N477" s="19" t="str">
        <f t="shared" si="49"/>
        <v/>
      </c>
      <c r="O477" s="6" t="str">
        <f>IF(H477="","",VLOOKUP(H477,#REF!,5,0))</f>
        <v/>
      </c>
      <c r="P477" s="83" t="str">
        <f>IF(B477="","",VLOOKUP(B477,#REF!,17,FALSE))</f>
        <v/>
      </c>
      <c r="Q477" s="84" t="str">
        <f>IF(B477="","",VLOOKUP(B477,'Suivi Dates'!C:P,14,FALSE))</f>
        <v/>
      </c>
      <c r="R477" s="85" t="str">
        <f>IF(B477="","",VLOOKUP(B477,'Suivi Dates'!C:S,17,FALSE))</f>
        <v/>
      </c>
      <c r="S477" s="86" t="str">
        <f>IF(B477="","",VLOOKUP(B477,'Suivi Dates'!C:V,20))</f>
        <v/>
      </c>
      <c r="T477" s="87">
        <f t="shared" si="44"/>
        <v>0</v>
      </c>
      <c r="U477" s="88"/>
      <c r="V477" s="85"/>
      <c r="W477" s="86"/>
      <c r="X477" s="87">
        <f t="shared" si="45"/>
        <v>0</v>
      </c>
      <c r="Y477" s="88"/>
      <c r="Z477" s="85"/>
      <c r="AA477" s="86"/>
      <c r="AB477" s="87">
        <f t="shared" si="46"/>
        <v>0</v>
      </c>
      <c r="AC477" s="88"/>
      <c r="AD477" s="85"/>
      <c r="AE477" s="86"/>
      <c r="AF477" s="87">
        <f t="shared" si="47"/>
        <v>0</v>
      </c>
      <c r="AG477" s="89">
        <f t="shared" si="48"/>
        <v>0</v>
      </c>
      <c r="AH477" s="90"/>
      <c r="AI477" s="91" t="str">
        <f>IF(G477="","",VLOOKUP(G477,#REF!,4,0))</f>
        <v/>
      </c>
      <c r="AJ477" s="92" t="str">
        <f>IF(G477="","",VLOOKUP(G477,#REF!,5,FALSE))</f>
        <v/>
      </c>
    </row>
    <row r="478" spans="1:36" x14ac:dyDescent="0.3">
      <c r="A478" s="79" t="str">
        <f>IF(B478="","",IF(G478="","",VLOOKUP(G478,#REF!,3,0)))</f>
        <v/>
      </c>
      <c r="B478" s="52"/>
      <c r="C478" s="52" t="str">
        <f>IF(B478="","",VLOOKUP(B478,#REF!,2,FALSE))</f>
        <v/>
      </c>
      <c r="D478" s="52" t="str">
        <f>IF(B478="","",VLOOKUP(B478,#REF!,3,FALSE))</f>
        <v/>
      </c>
      <c r="E478" s="52" t="str">
        <f>IF(B478="","",VLOOKUP(B478,#REF!,4,FALSE))</f>
        <v/>
      </c>
      <c r="F478" s="80" t="str">
        <f>IF(B478="","",VLOOKUP(B478,#REF!,5,FALSE))</f>
        <v/>
      </c>
      <c r="G478" s="81" t="str">
        <f>IF(B478="","",VLOOKUP(B478,#REF!,6,FALSE))</f>
        <v/>
      </c>
      <c r="H478" s="82" t="str">
        <f>IF(B478="","",VLOOKUP(B478,#REF!,9,FALSE))</f>
        <v/>
      </c>
      <c r="I478" s="20" t="str">
        <f>IF(B478="","",IF(G478="","",VLOOKUP(G478,#REF!,2,0)))</f>
        <v/>
      </c>
      <c r="J478" s="19" t="str">
        <f>IF(B478="","",IF(H478="","",(VLOOKUP(H478,#REF!,6,0))))</f>
        <v/>
      </c>
      <c r="K478" s="20" t="str">
        <f>IF(B478="","",IF(H478="","",VLOOKUP(H478,#REF!,8,0)))</f>
        <v/>
      </c>
      <c r="L478" s="20" t="str">
        <f>IF(H478="","",VLOOKUP(H478,#REF!,7,0))</f>
        <v/>
      </c>
      <c r="M478" s="80" t="str">
        <f>IF(B478="","",VLOOKUP(B478,#REF!,13,FALSE))</f>
        <v/>
      </c>
      <c r="N478" s="19" t="str">
        <f t="shared" si="49"/>
        <v/>
      </c>
      <c r="O478" s="6" t="str">
        <f>IF(H478="","",VLOOKUP(H478,#REF!,5,0))</f>
        <v/>
      </c>
      <c r="P478" s="83" t="str">
        <f>IF(B478="","",VLOOKUP(B478,#REF!,17,FALSE))</f>
        <v/>
      </c>
      <c r="Q478" s="84" t="str">
        <f>IF(B478="","",VLOOKUP(B478,'Suivi Dates'!C:P,14,FALSE))</f>
        <v/>
      </c>
      <c r="R478" s="85" t="str">
        <f>IF(B478="","",VLOOKUP(B478,'Suivi Dates'!C:S,17,FALSE))</f>
        <v/>
      </c>
      <c r="S478" s="86" t="str">
        <f>IF(B478="","",VLOOKUP(B478,'Suivi Dates'!C:V,20))</f>
        <v/>
      </c>
      <c r="T478" s="87">
        <f t="shared" si="44"/>
        <v>0</v>
      </c>
      <c r="U478" s="88"/>
      <c r="V478" s="85"/>
      <c r="W478" s="86"/>
      <c r="X478" s="87">
        <f t="shared" si="45"/>
        <v>0</v>
      </c>
      <c r="Y478" s="88"/>
      <c r="Z478" s="85"/>
      <c r="AA478" s="86"/>
      <c r="AB478" s="87">
        <f t="shared" si="46"/>
        <v>0</v>
      </c>
      <c r="AC478" s="88"/>
      <c r="AD478" s="85"/>
      <c r="AE478" s="86"/>
      <c r="AF478" s="87">
        <f t="shared" si="47"/>
        <v>0</v>
      </c>
      <c r="AG478" s="89">
        <f t="shared" si="48"/>
        <v>0</v>
      </c>
      <c r="AH478" s="90"/>
      <c r="AI478" s="91" t="str">
        <f>IF(G478="","",VLOOKUP(G478,#REF!,4,0))</f>
        <v/>
      </c>
      <c r="AJ478" s="92" t="str">
        <f>IF(G478="","",VLOOKUP(G478,#REF!,5,FALSE))</f>
        <v/>
      </c>
    </row>
    <row r="479" spans="1:36" x14ac:dyDescent="0.3">
      <c r="A479" s="79" t="str">
        <f>IF(B479="","",IF(G479="","",VLOOKUP(G479,#REF!,3,0)))</f>
        <v/>
      </c>
      <c r="B479" s="52"/>
      <c r="C479" s="52" t="str">
        <f>IF(B479="","",VLOOKUP(B479,#REF!,2,FALSE))</f>
        <v/>
      </c>
      <c r="D479" s="52" t="str">
        <f>IF(B479="","",VLOOKUP(B479,#REF!,3,FALSE))</f>
        <v/>
      </c>
      <c r="E479" s="52" t="str">
        <f>IF(B479="","",VLOOKUP(B479,#REF!,4,FALSE))</f>
        <v/>
      </c>
      <c r="F479" s="80" t="str">
        <f>IF(B479="","",VLOOKUP(B479,#REF!,5,FALSE))</f>
        <v/>
      </c>
      <c r="G479" s="81" t="str">
        <f>IF(B479="","",VLOOKUP(B479,#REF!,6,FALSE))</f>
        <v/>
      </c>
      <c r="H479" s="82" t="str">
        <f>IF(B479="","",VLOOKUP(B479,#REF!,9,FALSE))</f>
        <v/>
      </c>
      <c r="I479" s="20" t="str">
        <f>IF(B479="","",IF(G479="","",VLOOKUP(G479,#REF!,2,0)))</f>
        <v/>
      </c>
      <c r="J479" s="19" t="str">
        <f>IF(B479="","",IF(H479="","",(VLOOKUP(H479,#REF!,6,0))))</f>
        <v/>
      </c>
      <c r="K479" s="20" t="str">
        <f>IF(B479="","",IF(H479="","",VLOOKUP(H479,#REF!,8,0)))</f>
        <v/>
      </c>
      <c r="L479" s="20" t="str">
        <f>IF(H479="","",VLOOKUP(H479,#REF!,7,0))</f>
        <v/>
      </c>
      <c r="M479" s="80" t="str">
        <f>IF(B479="","",VLOOKUP(B479,#REF!,13,FALSE))</f>
        <v/>
      </c>
      <c r="N479" s="19" t="str">
        <f t="shared" si="49"/>
        <v/>
      </c>
      <c r="O479" s="6" t="str">
        <f>IF(H479="","",VLOOKUP(H479,#REF!,5,0))</f>
        <v/>
      </c>
      <c r="P479" s="83" t="str">
        <f>IF(B479="","",VLOOKUP(B479,#REF!,17,FALSE))</f>
        <v/>
      </c>
      <c r="Q479" s="84" t="str">
        <f>IF(B479="","",VLOOKUP(B479,'Suivi Dates'!C:P,14,FALSE))</f>
        <v/>
      </c>
      <c r="R479" s="85" t="str">
        <f>IF(B479="","",VLOOKUP(B479,'Suivi Dates'!C:S,17,FALSE))</f>
        <v/>
      </c>
      <c r="S479" s="86" t="str">
        <f>IF(B479="","",VLOOKUP(B479,'Suivi Dates'!C:V,20))</f>
        <v/>
      </c>
      <c r="T479" s="87">
        <f t="shared" si="44"/>
        <v>0</v>
      </c>
      <c r="U479" s="88"/>
      <c r="V479" s="85"/>
      <c r="W479" s="86"/>
      <c r="X479" s="87">
        <f t="shared" si="45"/>
        <v>0</v>
      </c>
      <c r="Y479" s="88"/>
      <c r="Z479" s="85"/>
      <c r="AA479" s="86"/>
      <c r="AB479" s="87">
        <f t="shared" si="46"/>
        <v>0</v>
      </c>
      <c r="AC479" s="88"/>
      <c r="AD479" s="85"/>
      <c r="AE479" s="86"/>
      <c r="AF479" s="87">
        <f t="shared" si="47"/>
        <v>0</v>
      </c>
      <c r="AG479" s="89">
        <f t="shared" si="48"/>
        <v>0</v>
      </c>
      <c r="AH479" s="90"/>
      <c r="AI479" s="91" t="str">
        <f>IF(G479="","",VLOOKUP(G479,#REF!,4,0))</f>
        <v/>
      </c>
      <c r="AJ479" s="92" t="str">
        <f>IF(G479="","",VLOOKUP(G479,#REF!,5,FALSE))</f>
        <v/>
      </c>
    </row>
    <row r="480" spans="1:36" x14ac:dyDescent="0.3">
      <c r="A480" s="79" t="str">
        <f>IF(B480="","",IF(G480="","",VLOOKUP(G480,#REF!,3,0)))</f>
        <v/>
      </c>
      <c r="B480" s="52"/>
      <c r="C480" s="52" t="str">
        <f>IF(B480="","",VLOOKUP(B480,#REF!,2,FALSE))</f>
        <v/>
      </c>
      <c r="D480" s="52" t="str">
        <f>IF(B480="","",VLOOKUP(B480,#REF!,3,FALSE))</f>
        <v/>
      </c>
      <c r="E480" s="52" t="str">
        <f>IF(B480="","",VLOOKUP(B480,#REF!,4,FALSE))</f>
        <v/>
      </c>
      <c r="F480" s="80" t="str">
        <f>IF(B480="","",VLOOKUP(B480,#REF!,5,FALSE))</f>
        <v/>
      </c>
      <c r="G480" s="81" t="str">
        <f>IF(B480="","",VLOOKUP(B480,#REF!,6,FALSE))</f>
        <v/>
      </c>
      <c r="H480" s="82" t="str">
        <f>IF(B480="","",VLOOKUP(B480,#REF!,9,FALSE))</f>
        <v/>
      </c>
      <c r="I480" s="20" t="str">
        <f>IF(B480="","",IF(G480="","",VLOOKUP(G480,#REF!,2,0)))</f>
        <v/>
      </c>
      <c r="J480" s="19" t="str">
        <f>IF(B480="","",IF(H480="","",(VLOOKUP(H480,#REF!,6,0))))</f>
        <v/>
      </c>
      <c r="K480" s="20" t="str">
        <f>IF(B480="","",IF(H480="","",VLOOKUP(H480,#REF!,8,0)))</f>
        <v/>
      </c>
      <c r="L480" s="20" t="str">
        <f>IF(H480="","",VLOOKUP(H480,#REF!,7,0))</f>
        <v/>
      </c>
      <c r="M480" s="80" t="str">
        <f>IF(B480="","",VLOOKUP(B480,#REF!,13,FALSE))</f>
        <v/>
      </c>
      <c r="N480" s="19" t="str">
        <f t="shared" si="49"/>
        <v/>
      </c>
      <c r="O480" s="6" t="str">
        <f>IF(H480="","",VLOOKUP(H480,#REF!,5,0))</f>
        <v/>
      </c>
      <c r="P480" s="83" t="str">
        <f>IF(B480="","",VLOOKUP(B480,#REF!,17,FALSE))</f>
        <v/>
      </c>
      <c r="Q480" s="84" t="str">
        <f>IF(B480="","",VLOOKUP(B480,'Suivi Dates'!C:P,14,FALSE))</f>
        <v/>
      </c>
      <c r="R480" s="85" t="str">
        <f>IF(B480="","",VLOOKUP(B480,'Suivi Dates'!C:S,17,FALSE))</f>
        <v/>
      </c>
      <c r="S480" s="86" t="str">
        <f>IF(B480="","",VLOOKUP(B480,'Suivi Dates'!C:V,20))</f>
        <v/>
      </c>
      <c r="T480" s="87">
        <f t="shared" si="44"/>
        <v>0</v>
      </c>
      <c r="U480" s="88"/>
      <c r="V480" s="85"/>
      <c r="W480" s="86"/>
      <c r="X480" s="87">
        <f t="shared" si="45"/>
        <v>0</v>
      </c>
      <c r="Y480" s="88"/>
      <c r="Z480" s="85"/>
      <c r="AA480" s="86"/>
      <c r="AB480" s="87">
        <f t="shared" si="46"/>
        <v>0</v>
      </c>
      <c r="AC480" s="88"/>
      <c r="AD480" s="85"/>
      <c r="AE480" s="86"/>
      <c r="AF480" s="87">
        <f t="shared" si="47"/>
        <v>0</v>
      </c>
      <c r="AG480" s="89">
        <f t="shared" si="48"/>
        <v>0</v>
      </c>
      <c r="AH480" s="90"/>
      <c r="AI480" s="91" t="str">
        <f>IF(G480="","",VLOOKUP(G480,#REF!,4,0))</f>
        <v/>
      </c>
      <c r="AJ480" s="92" t="str">
        <f>IF(G480="","",VLOOKUP(G480,#REF!,5,FALSE))</f>
        <v/>
      </c>
    </row>
    <row r="481" spans="1:36" x14ac:dyDescent="0.3">
      <c r="A481" s="79" t="str">
        <f>IF(B481="","",IF(G481="","",VLOOKUP(G481,#REF!,3,0)))</f>
        <v/>
      </c>
      <c r="B481" s="52"/>
      <c r="C481" s="52" t="str">
        <f>IF(B481="","",VLOOKUP(B481,#REF!,2,FALSE))</f>
        <v/>
      </c>
      <c r="D481" s="52" t="str">
        <f>IF(B481="","",VLOOKUP(B481,#REF!,3,FALSE))</f>
        <v/>
      </c>
      <c r="E481" s="52" t="str">
        <f>IF(B481="","",VLOOKUP(B481,#REF!,4,FALSE))</f>
        <v/>
      </c>
      <c r="F481" s="80" t="str">
        <f>IF(B481="","",VLOOKUP(B481,#REF!,5,FALSE))</f>
        <v/>
      </c>
      <c r="G481" s="81" t="str">
        <f>IF(B481="","",VLOOKUP(B481,#REF!,6,FALSE))</f>
        <v/>
      </c>
      <c r="H481" s="82" t="str">
        <f>IF(B481="","",VLOOKUP(B481,#REF!,9,FALSE))</f>
        <v/>
      </c>
      <c r="I481" s="20" t="str">
        <f>IF(B481="","",IF(G481="","",VLOOKUP(G481,#REF!,2,0)))</f>
        <v/>
      </c>
      <c r="J481" s="19" t="str">
        <f>IF(B481="","",IF(H481="","",(VLOOKUP(H481,#REF!,6,0))))</f>
        <v/>
      </c>
      <c r="K481" s="20" t="str">
        <f>IF(B481="","",IF(H481="","",VLOOKUP(H481,#REF!,8,0)))</f>
        <v/>
      </c>
      <c r="L481" s="20" t="str">
        <f>IF(H481="","",VLOOKUP(H481,#REF!,7,0))</f>
        <v/>
      </c>
      <c r="M481" s="80" t="str">
        <f>IF(B481="","",VLOOKUP(B481,#REF!,13,FALSE))</f>
        <v/>
      </c>
      <c r="N481" s="19" t="str">
        <f t="shared" si="49"/>
        <v/>
      </c>
      <c r="O481" s="6" t="str">
        <f>IF(H481="","",VLOOKUP(H481,#REF!,5,0))</f>
        <v/>
      </c>
      <c r="P481" s="83" t="str">
        <f>IF(B481="","",VLOOKUP(B481,#REF!,17,FALSE))</f>
        <v/>
      </c>
      <c r="Q481" s="84" t="str">
        <f>IF(B481="","",VLOOKUP(B481,'Suivi Dates'!C:P,14,FALSE))</f>
        <v/>
      </c>
      <c r="R481" s="85" t="str">
        <f>IF(B481="","",VLOOKUP(B481,'Suivi Dates'!C:S,17,FALSE))</f>
        <v/>
      </c>
      <c r="S481" s="86" t="str">
        <f>IF(B481="","",VLOOKUP(B481,'Suivi Dates'!C:V,20))</f>
        <v/>
      </c>
      <c r="T481" s="87">
        <f t="shared" si="44"/>
        <v>0</v>
      </c>
      <c r="U481" s="88"/>
      <c r="V481" s="85"/>
      <c r="W481" s="86"/>
      <c r="X481" s="87">
        <f t="shared" si="45"/>
        <v>0</v>
      </c>
      <c r="Y481" s="88"/>
      <c r="Z481" s="85"/>
      <c r="AA481" s="86"/>
      <c r="AB481" s="87">
        <f t="shared" si="46"/>
        <v>0</v>
      </c>
      <c r="AC481" s="88"/>
      <c r="AD481" s="85"/>
      <c r="AE481" s="86"/>
      <c r="AF481" s="87">
        <f t="shared" si="47"/>
        <v>0</v>
      </c>
      <c r="AG481" s="89">
        <f t="shared" si="48"/>
        <v>0</v>
      </c>
      <c r="AH481" s="90"/>
      <c r="AI481" s="91" t="str">
        <f>IF(G481="","",VLOOKUP(G481,#REF!,4,0))</f>
        <v/>
      </c>
      <c r="AJ481" s="92" t="str">
        <f>IF(G481="","",VLOOKUP(G481,#REF!,5,FALSE))</f>
        <v/>
      </c>
    </row>
    <row r="482" spans="1:36" x14ac:dyDescent="0.3">
      <c r="A482" s="79" t="str">
        <f>IF(B482="","",IF(G482="","",VLOOKUP(G482,#REF!,3,0)))</f>
        <v/>
      </c>
      <c r="B482" s="52"/>
      <c r="C482" s="52" t="str">
        <f>IF(B482="","",VLOOKUP(B482,#REF!,2,FALSE))</f>
        <v/>
      </c>
      <c r="D482" s="52" t="str">
        <f>IF(B482="","",VLOOKUP(B482,#REF!,3,FALSE))</f>
        <v/>
      </c>
      <c r="E482" s="52" t="str">
        <f>IF(B482="","",VLOOKUP(B482,#REF!,4,FALSE))</f>
        <v/>
      </c>
      <c r="F482" s="80" t="str">
        <f>IF(B482="","",VLOOKUP(B482,#REF!,5,FALSE))</f>
        <v/>
      </c>
      <c r="G482" s="81" t="str">
        <f>IF(B482="","",VLOOKUP(B482,#REF!,6,FALSE))</f>
        <v/>
      </c>
      <c r="H482" s="82" t="str">
        <f>IF(B482="","",VLOOKUP(B482,#REF!,9,FALSE))</f>
        <v/>
      </c>
      <c r="I482" s="20" t="str">
        <f>IF(B482="","",IF(G482="","",VLOOKUP(G482,#REF!,2,0)))</f>
        <v/>
      </c>
      <c r="J482" s="19" t="str">
        <f>IF(B482="","",IF(H482="","",(VLOOKUP(H482,#REF!,6,0))))</f>
        <v/>
      </c>
      <c r="K482" s="20" t="str">
        <f>IF(B482="","",IF(H482="","",VLOOKUP(H482,#REF!,8,0)))</f>
        <v/>
      </c>
      <c r="L482" s="20" t="str">
        <f>IF(H482="","",VLOOKUP(H482,#REF!,7,0))</f>
        <v/>
      </c>
      <c r="M482" s="80" t="str">
        <f>IF(B482="","",VLOOKUP(B482,#REF!,13,FALSE))</f>
        <v/>
      </c>
      <c r="N482" s="19" t="str">
        <f t="shared" si="49"/>
        <v/>
      </c>
      <c r="O482" s="6" t="str">
        <f>IF(H482="","",VLOOKUP(H482,#REF!,5,0))</f>
        <v/>
      </c>
      <c r="P482" s="83" t="str">
        <f>IF(B482="","",VLOOKUP(B482,#REF!,17,FALSE))</f>
        <v/>
      </c>
      <c r="Q482" s="84" t="str">
        <f>IF(B482="","",VLOOKUP(B482,'Suivi Dates'!C:P,14,FALSE))</f>
        <v/>
      </c>
      <c r="R482" s="85" t="str">
        <f>IF(B482="","",VLOOKUP(B482,'Suivi Dates'!C:S,17,FALSE))</f>
        <v/>
      </c>
      <c r="S482" s="86" t="str">
        <f>IF(B482="","",VLOOKUP(B482,'Suivi Dates'!C:V,20))</f>
        <v/>
      </c>
      <c r="T482" s="87">
        <f t="shared" si="44"/>
        <v>0</v>
      </c>
      <c r="U482" s="88"/>
      <c r="V482" s="85"/>
      <c r="W482" s="86"/>
      <c r="X482" s="87">
        <f t="shared" si="45"/>
        <v>0</v>
      </c>
      <c r="Y482" s="88"/>
      <c r="Z482" s="85"/>
      <c r="AA482" s="86"/>
      <c r="AB482" s="87">
        <f t="shared" si="46"/>
        <v>0</v>
      </c>
      <c r="AC482" s="88"/>
      <c r="AD482" s="85"/>
      <c r="AE482" s="86"/>
      <c r="AF482" s="87">
        <f t="shared" si="47"/>
        <v>0</v>
      </c>
      <c r="AG482" s="89">
        <f t="shared" si="48"/>
        <v>0</v>
      </c>
      <c r="AH482" s="90"/>
      <c r="AI482" s="91" t="str">
        <f>IF(G482="","",VLOOKUP(G482,#REF!,4,0))</f>
        <v/>
      </c>
      <c r="AJ482" s="92" t="str">
        <f>IF(G482="","",VLOOKUP(G482,#REF!,5,FALSE))</f>
        <v/>
      </c>
    </row>
    <row r="483" spans="1:36" x14ac:dyDescent="0.3">
      <c r="A483" s="79" t="str">
        <f>IF(B483="","",IF(G483="","",VLOOKUP(G483,#REF!,3,0)))</f>
        <v/>
      </c>
      <c r="B483" s="52"/>
      <c r="C483" s="52" t="str">
        <f>IF(B483="","",VLOOKUP(B483,#REF!,2,FALSE))</f>
        <v/>
      </c>
      <c r="D483" s="52" t="str">
        <f>IF(B483="","",VLOOKUP(B483,#REF!,3,FALSE))</f>
        <v/>
      </c>
      <c r="E483" s="52" t="str">
        <f>IF(B483="","",VLOOKUP(B483,#REF!,4,FALSE))</f>
        <v/>
      </c>
      <c r="F483" s="80" t="str">
        <f>IF(B483="","",VLOOKUP(B483,#REF!,5,FALSE))</f>
        <v/>
      </c>
      <c r="G483" s="81" t="str">
        <f>IF(B483="","",VLOOKUP(B483,#REF!,6,FALSE))</f>
        <v/>
      </c>
      <c r="H483" s="82" t="str">
        <f>IF(B483="","",VLOOKUP(B483,#REF!,9,FALSE))</f>
        <v/>
      </c>
      <c r="I483" s="20" t="str">
        <f>IF(B483="","",IF(G483="","",VLOOKUP(G483,#REF!,2,0)))</f>
        <v/>
      </c>
      <c r="J483" s="19" t="str">
        <f>IF(B483="","",IF(H483="","",(VLOOKUP(H483,#REF!,6,0))))</f>
        <v/>
      </c>
      <c r="K483" s="20" t="str">
        <f>IF(B483="","",IF(H483="","",VLOOKUP(H483,#REF!,8,0)))</f>
        <v/>
      </c>
      <c r="L483" s="20" t="str">
        <f>IF(H483="","",VLOOKUP(H483,#REF!,7,0))</f>
        <v/>
      </c>
      <c r="M483" s="80" t="str">
        <f>IF(B483="","",VLOOKUP(B483,#REF!,13,FALSE))</f>
        <v/>
      </c>
      <c r="N483" s="19" t="str">
        <f t="shared" si="49"/>
        <v/>
      </c>
      <c r="O483" s="6" t="str">
        <f>IF(H483="","",VLOOKUP(H483,#REF!,5,0))</f>
        <v/>
      </c>
      <c r="P483" s="83" t="str">
        <f>IF(B483="","",VLOOKUP(B483,#REF!,17,FALSE))</f>
        <v/>
      </c>
      <c r="Q483" s="84" t="str">
        <f>IF(B483="","",VLOOKUP(B483,'Suivi Dates'!C:P,14,FALSE))</f>
        <v/>
      </c>
      <c r="R483" s="85" t="str">
        <f>IF(B483="","",VLOOKUP(B483,'Suivi Dates'!C:S,17,FALSE))</f>
        <v/>
      </c>
      <c r="S483" s="86" t="str">
        <f>IF(B483="","",VLOOKUP(B483,'Suivi Dates'!C:V,20))</f>
        <v/>
      </c>
      <c r="T483" s="87">
        <f t="shared" si="44"/>
        <v>0</v>
      </c>
      <c r="U483" s="88"/>
      <c r="V483" s="85"/>
      <c r="W483" s="86"/>
      <c r="X483" s="87">
        <f t="shared" si="45"/>
        <v>0</v>
      </c>
      <c r="Y483" s="88"/>
      <c r="Z483" s="85"/>
      <c r="AA483" s="86"/>
      <c r="AB483" s="87">
        <f t="shared" si="46"/>
        <v>0</v>
      </c>
      <c r="AC483" s="88"/>
      <c r="AD483" s="85"/>
      <c r="AE483" s="86"/>
      <c r="AF483" s="87">
        <f t="shared" si="47"/>
        <v>0</v>
      </c>
      <c r="AG483" s="89">
        <f t="shared" si="48"/>
        <v>0</v>
      </c>
      <c r="AH483" s="90"/>
      <c r="AI483" s="91" t="str">
        <f>IF(G483="","",VLOOKUP(G483,#REF!,4,0))</f>
        <v/>
      </c>
      <c r="AJ483" s="92" t="str">
        <f>IF(G483="","",VLOOKUP(G483,#REF!,5,FALSE))</f>
        <v/>
      </c>
    </row>
    <row r="484" spans="1:36" x14ac:dyDescent="0.3">
      <c r="A484" s="79" t="str">
        <f>IF(B484="","",IF(G484="","",VLOOKUP(G484,#REF!,3,0)))</f>
        <v/>
      </c>
      <c r="B484" s="52"/>
      <c r="C484" s="52" t="str">
        <f>IF(B484="","",VLOOKUP(B484,#REF!,2,FALSE))</f>
        <v/>
      </c>
      <c r="D484" s="52" t="str">
        <f>IF(B484="","",VLOOKUP(B484,#REF!,3,FALSE))</f>
        <v/>
      </c>
      <c r="E484" s="52" t="str">
        <f>IF(B484="","",VLOOKUP(B484,#REF!,4,FALSE))</f>
        <v/>
      </c>
      <c r="F484" s="80" t="str">
        <f>IF(B484="","",VLOOKUP(B484,#REF!,5,FALSE))</f>
        <v/>
      </c>
      <c r="G484" s="81" t="str">
        <f>IF(B484="","",VLOOKUP(B484,#REF!,6,FALSE))</f>
        <v/>
      </c>
      <c r="H484" s="82" t="str">
        <f>IF(B484="","",VLOOKUP(B484,#REF!,9,FALSE))</f>
        <v/>
      </c>
      <c r="I484" s="20" t="str">
        <f>IF(B484="","",IF(G484="","",VLOOKUP(G484,#REF!,2,0)))</f>
        <v/>
      </c>
      <c r="J484" s="19" t="str">
        <f>IF(B484="","",IF(H484="","",(VLOOKUP(H484,#REF!,6,0))))</f>
        <v/>
      </c>
      <c r="K484" s="20" t="str">
        <f>IF(B484="","",IF(H484="","",VLOOKUP(H484,#REF!,8,0)))</f>
        <v/>
      </c>
      <c r="L484" s="20" t="str">
        <f>IF(H484="","",VLOOKUP(H484,#REF!,7,0))</f>
        <v/>
      </c>
      <c r="M484" s="80" t="str">
        <f>IF(B484="","",VLOOKUP(B484,#REF!,13,FALSE))</f>
        <v/>
      </c>
      <c r="N484" s="19" t="str">
        <f t="shared" si="49"/>
        <v/>
      </c>
      <c r="O484" s="6" t="str">
        <f>IF(H484="","",VLOOKUP(H484,#REF!,5,0))</f>
        <v/>
      </c>
      <c r="P484" s="83" t="str">
        <f>IF(B484="","",VLOOKUP(B484,#REF!,17,FALSE))</f>
        <v/>
      </c>
      <c r="Q484" s="84" t="str">
        <f>IF(B484="","",VLOOKUP(B484,'Suivi Dates'!C:P,14,FALSE))</f>
        <v/>
      </c>
      <c r="R484" s="85" t="str">
        <f>IF(B484="","",VLOOKUP(B484,'Suivi Dates'!C:S,17,FALSE))</f>
        <v/>
      </c>
      <c r="S484" s="86" t="str">
        <f>IF(B484="","",VLOOKUP(B484,'Suivi Dates'!C:V,20))</f>
        <v/>
      </c>
      <c r="T484" s="87">
        <f t="shared" si="44"/>
        <v>0</v>
      </c>
      <c r="U484" s="88"/>
      <c r="V484" s="85"/>
      <c r="W484" s="86"/>
      <c r="X484" s="87">
        <f t="shared" si="45"/>
        <v>0</v>
      </c>
      <c r="Y484" s="88"/>
      <c r="Z484" s="85"/>
      <c r="AA484" s="86"/>
      <c r="AB484" s="87">
        <f t="shared" si="46"/>
        <v>0</v>
      </c>
      <c r="AC484" s="88"/>
      <c r="AD484" s="85"/>
      <c r="AE484" s="86"/>
      <c r="AF484" s="87">
        <f t="shared" si="47"/>
        <v>0</v>
      </c>
      <c r="AG484" s="89">
        <f t="shared" si="48"/>
        <v>0</v>
      </c>
      <c r="AH484" s="90"/>
      <c r="AI484" s="91" t="str">
        <f>IF(G484="","",VLOOKUP(G484,#REF!,4,0))</f>
        <v/>
      </c>
      <c r="AJ484" s="92" t="str">
        <f>IF(G484="","",VLOOKUP(G484,#REF!,5,FALSE))</f>
        <v/>
      </c>
    </row>
    <row r="485" spans="1:36" x14ac:dyDescent="0.3">
      <c r="A485" s="79" t="str">
        <f>IF(B485="","",IF(G485="","",VLOOKUP(G485,#REF!,3,0)))</f>
        <v/>
      </c>
      <c r="B485" s="52"/>
      <c r="C485" s="52" t="str">
        <f>IF(B485="","",VLOOKUP(B485,#REF!,2,FALSE))</f>
        <v/>
      </c>
      <c r="D485" s="52" t="str">
        <f>IF(B485="","",VLOOKUP(B485,#REF!,3,FALSE))</f>
        <v/>
      </c>
      <c r="E485" s="52" t="str">
        <f>IF(B485="","",VLOOKUP(B485,#REF!,4,FALSE))</f>
        <v/>
      </c>
      <c r="F485" s="80" t="str">
        <f>IF(B485="","",VLOOKUP(B485,#REF!,5,FALSE))</f>
        <v/>
      </c>
      <c r="G485" s="81" t="str">
        <f>IF(B485="","",VLOOKUP(B485,#REF!,6,FALSE))</f>
        <v/>
      </c>
      <c r="H485" s="82" t="str">
        <f>IF(B485="","",VLOOKUP(B485,#REF!,9,FALSE))</f>
        <v/>
      </c>
      <c r="I485" s="20" t="str">
        <f>IF(B485="","",IF(G485="","",VLOOKUP(G485,#REF!,2,0)))</f>
        <v/>
      </c>
      <c r="J485" s="19" t="str">
        <f>IF(B485="","",IF(H485="","",(VLOOKUP(H485,#REF!,6,0))))</f>
        <v/>
      </c>
      <c r="K485" s="20" t="str">
        <f>IF(B485="","",IF(H485="","",VLOOKUP(H485,#REF!,8,0)))</f>
        <v/>
      </c>
      <c r="L485" s="20" t="str">
        <f>IF(H485="","",VLOOKUP(H485,#REF!,7,0))</f>
        <v/>
      </c>
      <c r="M485" s="80" t="str">
        <f>IF(B485="","",VLOOKUP(B485,#REF!,13,FALSE))</f>
        <v/>
      </c>
      <c r="N485" s="19" t="str">
        <f t="shared" si="49"/>
        <v/>
      </c>
      <c r="O485" s="6" t="str">
        <f>IF(H485="","",VLOOKUP(H485,#REF!,5,0))</f>
        <v/>
      </c>
      <c r="P485" s="83" t="str">
        <f>IF(B485="","",VLOOKUP(B485,#REF!,17,FALSE))</f>
        <v/>
      </c>
      <c r="Q485" s="84" t="str">
        <f>IF(B485="","",VLOOKUP(B485,'Suivi Dates'!C:P,14,FALSE))</f>
        <v/>
      </c>
      <c r="R485" s="85" t="str">
        <f>IF(B485="","",VLOOKUP(B485,'Suivi Dates'!C:S,17,FALSE))</f>
        <v/>
      </c>
      <c r="S485" s="86" t="str">
        <f>IF(B485="","",VLOOKUP(B485,'Suivi Dates'!C:V,20))</f>
        <v/>
      </c>
      <c r="T485" s="87">
        <f t="shared" si="44"/>
        <v>0</v>
      </c>
      <c r="U485" s="88"/>
      <c r="V485" s="85"/>
      <c r="W485" s="86"/>
      <c r="X485" s="87">
        <f t="shared" si="45"/>
        <v>0</v>
      </c>
      <c r="Y485" s="88"/>
      <c r="Z485" s="85"/>
      <c r="AA485" s="86"/>
      <c r="AB485" s="87">
        <f t="shared" si="46"/>
        <v>0</v>
      </c>
      <c r="AC485" s="88"/>
      <c r="AD485" s="85"/>
      <c r="AE485" s="86"/>
      <c r="AF485" s="87">
        <f t="shared" si="47"/>
        <v>0</v>
      </c>
      <c r="AG485" s="89">
        <f t="shared" si="48"/>
        <v>0</v>
      </c>
      <c r="AH485" s="90"/>
      <c r="AI485" s="91" t="str">
        <f>IF(G485="","",VLOOKUP(G485,#REF!,4,0))</f>
        <v/>
      </c>
      <c r="AJ485" s="92" t="str">
        <f>IF(G485="","",VLOOKUP(G485,#REF!,5,FALSE))</f>
        <v/>
      </c>
    </row>
    <row r="486" spans="1:36" x14ac:dyDescent="0.3">
      <c r="A486" s="79" t="str">
        <f>IF(B486="","",IF(G486="","",VLOOKUP(G486,#REF!,3,0)))</f>
        <v/>
      </c>
      <c r="B486" s="52"/>
      <c r="C486" s="52" t="str">
        <f>IF(B486="","",VLOOKUP(B486,#REF!,2,FALSE))</f>
        <v/>
      </c>
      <c r="D486" s="52" t="str">
        <f>IF(B486="","",VLOOKUP(B486,#REF!,3,FALSE))</f>
        <v/>
      </c>
      <c r="E486" s="52" t="str">
        <f>IF(B486="","",VLOOKUP(B486,#REF!,4,FALSE))</f>
        <v/>
      </c>
      <c r="F486" s="80" t="str">
        <f>IF(B486="","",VLOOKUP(B486,#REF!,5,FALSE))</f>
        <v/>
      </c>
      <c r="G486" s="81" t="str">
        <f>IF(B486="","",VLOOKUP(B486,#REF!,6,FALSE))</f>
        <v/>
      </c>
      <c r="H486" s="82" t="str">
        <f>IF(B486="","",VLOOKUP(B486,#REF!,9,FALSE))</f>
        <v/>
      </c>
      <c r="I486" s="20" t="str">
        <f>IF(B486="","",IF(G486="","",VLOOKUP(G486,#REF!,2,0)))</f>
        <v/>
      </c>
      <c r="J486" s="19" t="str">
        <f>IF(B486="","",IF(H486="","",(VLOOKUP(H486,#REF!,6,0))))</f>
        <v/>
      </c>
      <c r="K486" s="20" t="str">
        <f>IF(B486="","",IF(H486="","",VLOOKUP(H486,#REF!,8,0)))</f>
        <v/>
      </c>
      <c r="L486" s="20" t="str">
        <f>IF(H486="","",VLOOKUP(H486,#REF!,7,0))</f>
        <v/>
      </c>
      <c r="M486" s="80" t="str">
        <f>IF(B486="","",VLOOKUP(B486,#REF!,13,FALSE))</f>
        <v/>
      </c>
      <c r="N486" s="19" t="str">
        <f t="shared" si="49"/>
        <v/>
      </c>
      <c r="O486" s="6" t="str">
        <f>IF(H486="","",VLOOKUP(H486,#REF!,5,0))</f>
        <v/>
      </c>
      <c r="P486" s="83" t="str">
        <f>IF(B486="","",VLOOKUP(B486,#REF!,17,FALSE))</f>
        <v/>
      </c>
      <c r="Q486" s="84" t="str">
        <f>IF(B486="","",VLOOKUP(B486,'Suivi Dates'!C:P,14,FALSE))</f>
        <v/>
      </c>
      <c r="R486" s="85" t="str">
        <f>IF(B486="","",VLOOKUP(B486,'Suivi Dates'!C:S,17,FALSE))</f>
        <v/>
      </c>
      <c r="S486" s="86" t="str">
        <f>IF(B486="","",VLOOKUP(B486,'Suivi Dates'!C:V,20))</f>
        <v/>
      </c>
      <c r="T486" s="87">
        <f t="shared" si="44"/>
        <v>0</v>
      </c>
      <c r="U486" s="88"/>
      <c r="V486" s="85"/>
      <c r="W486" s="86"/>
      <c r="X486" s="87">
        <f t="shared" si="45"/>
        <v>0</v>
      </c>
      <c r="Y486" s="88"/>
      <c r="Z486" s="85"/>
      <c r="AA486" s="86"/>
      <c r="AB486" s="87">
        <f t="shared" si="46"/>
        <v>0</v>
      </c>
      <c r="AC486" s="88"/>
      <c r="AD486" s="85"/>
      <c r="AE486" s="86"/>
      <c r="AF486" s="87">
        <f t="shared" si="47"/>
        <v>0</v>
      </c>
      <c r="AG486" s="89">
        <f t="shared" si="48"/>
        <v>0</v>
      </c>
      <c r="AH486" s="90"/>
      <c r="AI486" s="91" t="str">
        <f>IF(G486="","",VLOOKUP(G486,#REF!,4,0))</f>
        <v/>
      </c>
      <c r="AJ486" s="92" t="str">
        <f>IF(G486="","",VLOOKUP(G486,#REF!,5,FALSE))</f>
        <v/>
      </c>
    </row>
    <row r="487" spans="1:36" x14ac:dyDescent="0.3">
      <c r="A487" s="79" t="str">
        <f>IF(B487="","",IF(G487="","",VLOOKUP(G487,#REF!,3,0)))</f>
        <v/>
      </c>
      <c r="B487" s="52"/>
      <c r="C487" s="52" t="str">
        <f>IF(B487="","",VLOOKUP(B487,#REF!,2,FALSE))</f>
        <v/>
      </c>
      <c r="D487" s="52" t="str">
        <f>IF(B487="","",VLOOKUP(B487,#REF!,3,FALSE))</f>
        <v/>
      </c>
      <c r="E487" s="52" t="str">
        <f>IF(B487="","",VLOOKUP(B487,#REF!,4,FALSE))</f>
        <v/>
      </c>
      <c r="F487" s="80" t="str">
        <f>IF(B487="","",VLOOKUP(B487,#REF!,5,FALSE))</f>
        <v/>
      </c>
      <c r="G487" s="81" t="str">
        <f>IF(B487="","",VLOOKUP(B487,#REF!,6,FALSE))</f>
        <v/>
      </c>
      <c r="H487" s="82" t="str">
        <f>IF(B487="","",VLOOKUP(B487,#REF!,9,FALSE))</f>
        <v/>
      </c>
      <c r="I487" s="20" t="str">
        <f>IF(B487="","",IF(G487="","",VLOOKUP(G487,#REF!,2,0)))</f>
        <v/>
      </c>
      <c r="J487" s="19" t="str">
        <f>IF(B487="","",IF(H487="","",(VLOOKUP(H487,#REF!,6,0))))</f>
        <v/>
      </c>
      <c r="K487" s="20" t="str">
        <f>IF(B487="","",IF(H487="","",VLOOKUP(H487,#REF!,8,0)))</f>
        <v/>
      </c>
      <c r="L487" s="20" t="str">
        <f>IF(H487="","",VLOOKUP(H487,#REF!,7,0))</f>
        <v/>
      </c>
      <c r="M487" s="80" t="str">
        <f>IF(B487="","",VLOOKUP(B487,#REF!,13,FALSE))</f>
        <v/>
      </c>
      <c r="N487" s="19" t="str">
        <f t="shared" si="49"/>
        <v/>
      </c>
      <c r="O487" s="6" t="str">
        <f>IF(H487="","",VLOOKUP(H487,#REF!,5,0))</f>
        <v/>
      </c>
      <c r="P487" s="83" t="str">
        <f>IF(B487="","",VLOOKUP(B487,#REF!,17,FALSE))</f>
        <v/>
      </c>
      <c r="Q487" s="84" t="str">
        <f>IF(B487="","",VLOOKUP(B487,'Suivi Dates'!C:P,14,FALSE))</f>
        <v/>
      </c>
      <c r="R487" s="85" t="str">
        <f>IF(B487="","",VLOOKUP(B487,'Suivi Dates'!C:S,17,FALSE))</f>
        <v/>
      </c>
      <c r="S487" s="86" t="str">
        <f>IF(B487="","",VLOOKUP(B487,'Suivi Dates'!C:V,20))</f>
        <v/>
      </c>
      <c r="T487" s="87">
        <f t="shared" si="44"/>
        <v>0</v>
      </c>
      <c r="U487" s="88"/>
      <c r="V487" s="85"/>
      <c r="W487" s="86"/>
      <c r="X487" s="87">
        <f t="shared" si="45"/>
        <v>0</v>
      </c>
      <c r="Y487" s="88"/>
      <c r="Z487" s="85"/>
      <c r="AA487" s="86"/>
      <c r="AB487" s="87">
        <f t="shared" si="46"/>
        <v>0</v>
      </c>
      <c r="AC487" s="88"/>
      <c r="AD487" s="85"/>
      <c r="AE487" s="86"/>
      <c r="AF487" s="87">
        <f t="shared" si="47"/>
        <v>0</v>
      </c>
      <c r="AG487" s="89">
        <f t="shared" si="48"/>
        <v>0</v>
      </c>
      <c r="AH487" s="90"/>
      <c r="AI487" s="91" t="str">
        <f>IF(G487="","",VLOOKUP(G487,#REF!,4,0))</f>
        <v/>
      </c>
      <c r="AJ487" s="92" t="str">
        <f>IF(G487="","",VLOOKUP(G487,#REF!,5,FALSE))</f>
        <v/>
      </c>
    </row>
    <row r="488" spans="1:36" x14ac:dyDescent="0.3">
      <c r="A488" s="79" t="str">
        <f>IF(B488="","",IF(G488="","",VLOOKUP(G488,#REF!,3,0)))</f>
        <v/>
      </c>
      <c r="B488" s="52"/>
      <c r="C488" s="52" t="str">
        <f>IF(B488="","",VLOOKUP(B488,#REF!,2,FALSE))</f>
        <v/>
      </c>
      <c r="D488" s="52" t="str">
        <f>IF(B488="","",VLOOKUP(B488,#REF!,3,FALSE))</f>
        <v/>
      </c>
      <c r="E488" s="52" t="str">
        <f>IF(B488="","",VLOOKUP(B488,#REF!,4,FALSE))</f>
        <v/>
      </c>
      <c r="F488" s="80" t="str">
        <f>IF(B488="","",VLOOKUP(B488,#REF!,5,FALSE))</f>
        <v/>
      </c>
      <c r="G488" s="81" t="str">
        <f>IF(B488="","",VLOOKUP(B488,#REF!,6,FALSE))</f>
        <v/>
      </c>
      <c r="H488" s="82" t="str">
        <f>IF(B488="","",VLOOKUP(B488,#REF!,9,FALSE))</f>
        <v/>
      </c>
      <c r="I488" s="20" t="str">
        <f>IF(B488="","",IF(G488="","",VLOOKUP(G488,#REF!,2,0)))</f>
        <v/>
      </c>
      <c r="J488" s="19" t="str">
        <f>IF(B488="","",IF(H488="","",(VLOOKUP(H488,#REF!,6,0))))</f>
        <v/>
      </c>
      <c r="K488" s="20" t="str">
        <f>IF(B488="","",IF(H488="","",VLOOKUP(H488,#REF!,8,0)))</f>
        <v/>
      </c>
      <c r="L488" s="20" t="str">
        <f>IF(H488="","",VLOOKUP(H488,#REF!,7,0))</f>
        <v/>
      </c>
      <c r="M488" s="80" t="str">
        <f>IF(B488="","",VLOOKUP(B488,#REF!,13,FALSE))</f>
        <v/>
      </c>
      <c r="N488" s="19" t="str">
        <f t="shared" si="49"/>
        <v/>
      </c>
      <c r="O488" s="6" t="str">
        <f>IF(H488="","",VLOOKUP(H488,#REF!,5,0))</f>
        <v/>
      </c>
      <c r="P488" s="83" t="str">
        <f>IF(B488="","",VLOOKUP(B488,#REF!,17,FALSE))</f>
        <v/>
      </c>
      <c r="Q488" s="84" t="str">
        <f>IF(B488="","",VLOOKUP(B488,'Suivi Dates'!C:P,14,FALSE))</f>
        <v/>
      </c>
      <c r="R488" s="85" t="str">
        <f>IF(B488="","",VLOOKUP(B488,'Suivi Dates'!C:S,17,FALSE))</f>
        <v/>
      </c>
      <c r="S488" s="86" t="str">
        <f>IF(B488="","",VLOOKUP(B488,'Suivi Dates'!C:V,20))</f>
        <v/>
      </c>
      <c r="T488" s="87">
        <f t="shared" si="44"/>
        <v>0</v>
      </c>
      <c r="U488" s="88"/>
      <c r="V488" s="85"/>
      <c r="W488" s="86"/>
      <c r="X488" s="87">
        <f t="shared" si="45"/>
        <v>0</v>
      </c>
      <c r="Y488" s="88"/>
      <c r="Z488" s="85"/>
      <c r="AA488" s="86"/>
      <c r="AB488" s="87">
        <f t="shared" si="46"/>
        <v>0</v>
      </c>
      <c r="AC488" s="88"/>
      <c r="AD488" s="85"/>
      <c r="AE488" s="86"/>
      <c r="AF488" s="87">
        <f t="shared" si="47"/>
        <v>0</v>
      </c>
      <c r="AG488" s="89">
        <f t="shared" si="48"/>
        <v>0</v>
      </c>
      <c r="AH488" s="90"/>
      <c r="AI488" s="91" t="str">
        <f>IF(G488="","",VLOOKUP(G488,#REF!,4,0))</f>
        <v/>
      </c>
      <c r="AJ488" s="92" t="str">
        <f>IF(G488="","",VLOOKUP(G488,#REF!,5,FALSE))</f>
        <v/>
      </c>
    </row>
    <row r="489" spans="1:36" x14ac:dyDescent="0.3">
      <c r="A489" s="79" t="str">
        <f>IF(B489="","",IF(G489="","",VLOOKUP(G489,#REF!,3,0)))</f>
        <v/>
      </c>
      <c r="B489" s="52"/>
      <c r="C489" s="52" t="str">
        <f>IF(B489="","",VLOOKUP(B489,#REF!,2,FALSE))</f>
        <v/>
      </c>
      <c r="D489" s="52" t="str">
        <f>IF(B489="","",VLOOKUP(B489,#REF!,3,FALSE))</f>
        <v/>
      </c>
      <c r="E489" s="52" t="str">
        <f>IF(B489="","",VLOOKUP(B489,#REF!,4,FALSE))</f>
        <v/>
      </c>
      <c r="F489" s="80" t="str">
        <f>IF(B489="","",VLOOKUP(B489,#REF!,5,FALSE))</f>
        <v/>
      </c>
      <c r="G489" s="81" t="str">
        <f>IF(B489="","",VLOOKUP(B489,#REF!,6,FALSE))</f>
        <v/>
      </c>
      <c r="H489" s="82" t="str">
        <f>IF(B489="","",VLOOKUP(B489,#REF!,9,FALSE))</f>
        <v/>
      </c>
      <c r="I489" s="20" t="str">
        <f>IF(B489="","",IF(G489="","",VLOOKUP(G489,#REF!,2,0)))</f>
        <v/>
      </c>
      <c r="J489" s="19" t="str">
        <f>IF(B489="","",IF(H489="","",(VLOOKUP(H489,#REF!,6,0))))</f>
        <v/>
      </c>
      <c r="K489" s="20" t="str">
        <f>IF(B489="","",IF(H489="","",VLOOKUP(H489,#REF!,8,0)))</f>
        <v/>
      </c>
      <c r="L489" s="20" t="str">
        <f>IF(H489="","",VLOOKUP(H489,#REF!,7,0))</f>
        <v/>
      </c>
      <c r="M489" s="80" t="str">
        <f>IF(B489="","",VLOOKUP(B489,#REF!,13,FALSE))</f>
        <v/>
      </c>
      <c r="N489" s="19" t="str">
        <f t="shared" si="49"/>
        <v/>
      </c>
      <c r="O489" s="6" t="str">
        <f>IF(H489="","",VLOOKUP(H489,#REF!,5,0))</f>
        <v/>
      </c>
      <c r="P489" s="83" t="str">
        <f>IF(B489="","",VLOOKUP(B489,#REF!,17,FALSE))</f>
        <v/>
      </c>
      <c r="Q489" s="84" t="str">
        <f>IF(B489="","",VLOOKUP(B489,'Suivi Dates'!C:P,14,FALSE))</f>
        <v/>
      </c>
      <c r="R489" s="85" t="str">
        <f>IF(B489="","",VLOOKUP(B489,'Suivi Dates'!C:S,17,FALSE))</f>
        <v/>
      </c>
      <c r="S489" s="86" t="str">
        <f>IF(B489="","",VLOOKUP(B489,'Suivi Dates'!C:V,20))</f>
        <v/>
      </c>
      <c r="T489" s="87">
        <f t="shared" si="44"/>
        <v>0</v>
      </c>
      <c r="U489" s="88"/>
      <c r="V489" s="85"/>
      <c r="W489" s="86"/>
      <c r="X489" s="87">
        <f t="shared" si="45"/>
        <v>0</v>
      </c>
      <c r="Y489" s="88"/>
      <c r="Z489" s="85"/>
      <c r="AA489" s="86"/>
      <c r="AB489" s="87">
        <f t="shared" si="46"/>
        <v>0</v>
      </c>
      <c r="AC489" s="88"/>
      <c r="AD489" s="85"/>
      <c r="AE489" s="86"/>
      <c r="AF489" s="87">
        <f t="shared" si="47"/>
        <v>0</v>
      </c>
      <c r="AG489" s="89">
        <f t="shared" si="48"/>
        <v>0</v>
      </c>
      <c r="AH489" s="90"/>
      <c r="AI489" s="91" t="str">
        <f>IF(G489="","",VLOOKUP(G489,#REF!,4,0))</f>
        <v/>
      </c>
      <c r="AJ489" s="92" t="str">
        <f>IF(G489="","",VLOOKUP(G489,#REF!,5,FALSE))</f>
        <v/>
      </c>
    </row>
    <row r="490" spans="1:36" x14ac:dyDescent="0.3">
      <c r="A490" s="79" t="str">
        <f>IF(B490="","",IF(G490="","",VLOOKUP(G490,#REF!,3,0)))</f>
        <v/>
      </c>
      <c r="B490" s="52"/>
      <c r="C490" s="52" t="str">
        <f>IF(B490="","",VLOOKUP(B490,#REF!,2,FALSE))</f>
        <v/>
      </c>
      <c r="D490" s="52" t="str">
        <f>IF(B490="","",VLOOKUP(B490,#REF!,3,FALSE))</f>
        <v/>
      </c>
      <c r="E490" s="52" t="str">
        <f>IF(B490="","",VLOOKUP(B490,#REF!,4,FALSE))</f>
        <v/>
      </c>
      <c r="F490" s="80" t="str">
        <f>IF(B490="","",VLOOKUP(B490,#REF!,5,FALSE))</f>
        <v/>
      </c>
      <c r="G490" s="81" t="str">
        <f>IF(B490="","",VLOOKUP(B490,#REF!,6,FALSE))</f>
        <v/>
      </c>
      <c r="H490" s="82" t="str">
        <f>IF(B490="","",VLOOKUP(B490,#REF!,9,FALSE))</f>
        <v/>
      </c>
      <c r="I490" s="20" t="str">
        <f>IF(B490="","",IF(G490="","",VLOOKUP(G490,#REF!,2,0)))</f>
        <v/>
      </c>
      <c r="J490" s="19" t="str">
        <f>IF(B490="","",IF(H490="","",(VLOOKUP(H490,#REF!,6,0))))</f>
        <v/>
      </c>
      <c r="K490" s="20" t="str">
        <f>IF(B490="","",IF(H490="","",VLOOKUP(H490,#REF!,8,0)))</f>
        <v/>
      </c>
      <c r="L490" s="20" t="str">
        <f>IF(H490="","",VLOOKUP(H490,#REF!,7,0))</f>
        <v/>
      </c>
      <c r="M490" s="80" t="str">
        <f>IF(B490="","",VLOOKUP(B490,#REF!,13,FALSE))</f>
        <v/>
      </c>
      <c r="N490" s="19" t="str">
        <f t="shared" si="49"/>
        <v/>
      </c>
      <c r="O490" s="6" t="str">
        <f>IF(H490="","",VLOOKUP(H490,#REF!,5,0))</f>
        <v/>
      </c>
      <c r="P490" s="83" t="str">
        <f>IF(B490="","",VLOOKUP(B490,#REF!,17,FALSE))</f>
        <v/>
      </c>
      <c r="Q490" s="84" t="str">
        <f>IF(B490="","",VLOOKUP(B490,'Suivi Dates'!C:P,14,FALSE))</f>
        <v/>
      </c>
      <c r="R490" s="85" t="str">
        <f>IF(B490="","",VLOOKUP(B490,'Suivi Dates'!C:S,17,FALSE))</f>
        <v/>
      </c>
      <c r="S490" s="86" t="str">
        <f>IF(B490="","",VLOOKUP(B490,'Suivi Dates'!C:V,20))</f>
        <v/>
      </c>
      <c r="T490" s="87">
        <f t="shared" si="44"/>
        <v>0</v>
      </c>
      <c r="U490" s="88"/>
      <c r="V490" s="85"/>
      <c r="W490" s="86"/>
      <c r="X490" s="87">
        <f t="shared" si="45"/>
        <v>0</v>
      </c>
      <c r="Y490" s="88"/>
      <c r="Z490" s="85"/>
      <c r="AA490" s="86"/>
      <c r="AB490" s="87">
        <f t="shared" si="46"/>
        <v>0</v>
      </c>
      <c r="AC490" s="88"/>
      <c r="AD490" s="85"/>
      <c r="AE490" s="86"/>
      <c r="AF490" s="87">
        <f t="shared" si="47"/>
        <v>0</v>
      </c>
      <c r="AG490" s="89">
        <f t="shared" si="48"/>
        <v>0</v>
      </c>
      <c r="AH490" s="90"/>
      <c r="AI490" s="91" t="str">
        <f>IF(G490="","",VLOOKUP(G490,#REF!,4,0))</f>
        <v/>
      </c>
      <c r="AJ490" s="92" t="str">
        <f>IF(G490="","",VLOOKUP(G490,#REF!,5,FALSE))</f>
        <v/>
      </c>
    </row>
    <row r="491" spans="1:36" x14ac:dyDescent="0.3">
      <c r="A491" s="79" t="str">
        <f>IF(B491="","",IF(G491="","",VLOOKUP(G491,#REF!,3,0)))</f>
        <v/>
      </c>
      <c r="B491" s="52"/>
      <c r="C491" s="52" t="str">
        <f>IF(B491="","",VLOOKUP(B491,#REF!,2,FALSE))</f>
        <v/>
      </c>
      <c r="D491" s="52" t="str">
        <f>IF(B491="","",VLOOKUP(B491,#REF!,3,FALSE))</f>
        <v/>
      </c>
      <c r="E491" s="52" t="str">
        <f>IF(B491="","",VLOOKUP(B491,#REF!,4,FALSE))</f>
        <v/>
      </c>
      <c r="F491" s="80" t="str">
        <f>IF(B491="","",VLOOKUP(B491,#REF!,5,FALSE))</f>
        <v/>
      </c>
      <c r="G491" s="81" t="str">
        <f>IF(B491="","",VLOOKUP(B491,#REF!,6,FALSE))</f>
        <v/>
      </c>
      <c r="H491" s="82" t="str">
        <f>IF(B491="","",VLOOKUP(B491,#REF!,9,FALSE))</f>
        <v/>
      </c>
      <c r="I491" s="20" t="str">
        <f>IF(B491="","",IF(G491="","",VLOOKUP(G491,#REF!,2,0)))</f>
        <v/>
      </c>
      <c r="J491" s="19" t="str">
        <f>IF(B491="","",IF(H491="","",(VLOOKUP(H491,#REF!,6,0))))</f>
        <v/>
      </c>
      <c r="K491" s="20" t="str">
        <f>IF(B491="","",IF(H491="","",VLOOKUP(H491,#REF!,8,0)))</f>
        <v/>
      </c>
      <c r="L491" s="20" t="str">
        <f>IF(H491="","",VLOOKUP(H491,#REF!,7,0))</f>
        <v/>
      </c>
      <c r="M491" s="80" t="str">
        <f>IF(B491="","",VLOOKUP(B491,#REF!,13,FALSE))</f>
        <v/>
      </c>
      <c r="N491" s="19" t="str">
        <f t="shared" si="49"/>
        <v/>
      </c>
      <c r="O491" s="6" t="str">
        <f>IF(H491="","",VLOOKUP(H491,#REF!,5,0))</f>
        <v/>
      </c>
      <c r="P491" s="83" t="str">
        <f>IF(B491="","",VLOOKUP(B491,#REF!,17,FALSE))</f>
        <v/>
      </c>
      <c r="Q491" s="84" t="str">
        <f>IF(B491="","",VLOOKUP(B491,'Suivi Dates'!C:P,14,FALSE))</f>
        <v/>
      </c>
      <c r="R491" s="85" t="str">
        <f>IF(B491="","",VLOOKUP(B491,'Suivi Dates'!C:S,17,FALSE))</f>
        <v/>
      </c>
      <c r="S491" s="86" t="str">
        <f>IF(B491="","",VLOOKUP(B491,'Suivi Dates'!C:V,20))</f>
        <v/>
      </c>
      <c r="T491" s="87">
        <f t="shared" si="44"/>
        <v>0</v>
      </c>
      <c r="U491" s="88"/>
      <c r="V491" s="85"/>
      <c r="W491" s="86"/>
      <c r="X491" s="87">
        <f t="shared" si="45"/>
        <v>0</v>
      </c>
      <c r="Y491" s="88"/>
      <c r="Z491" s="85"/>
      <c r="AA491" s="86"/>
      <c r="AB491" s="87">
        <f t="shared" si="46"/>
        <v>0</v>
      </c>
      <c r="AC491" s="88"/>
      <c r="AD491" s="85"/>
      <c r="AE491" s="86"/>
      <c r="AF491" s="87">
        <f t="shared" si="47"/>
        <v>0</v>
      </c>
      <c r="AG491" s="89">
        <f t="shared" si="48"/>
        <v>0</v>
      </c>
      <c r="AH491" s="90"/>
      <c r="AI491" s="91" t="str">
        <f>IF(G491="","",VLOOKUP(G491,#REF!,4,0))</f>
        <v/>
      </c>
      <c r="AJ491" s="92" t="str">
        <f>IF(G491="","",VLOOKUP(G491,#REF!,5,FALSE))</f>
        <v/>
      </c>
    </row>
    <row r="492" spans="1:36" x14ac:dyDescent="0.3">
      <c r="A492" s="79" t="str">
        <f>IF(B492="","",IF(G492="","",VLOOKUP(G492,#REF!,3,0)))</f>
        <v/>
      </c>
      <c r="B492" s="52"/>
      <c r="C492" s="52" t="str">
        <f>IF(B492="","",VLOOKUP(B492,#REF!,2,FALSE))</f>
        <v/>
      </c>
      <c r="D492" s="52" t="str">
        <f>IF(B492="","",VLOOKUP(B492,#REF!,3,FALSE))</f>
        <v/>
      </c>
      <c r="E492" s="52" t="str">
        <f>IF(B492="","",VLOOKUP(B492,#REF!,4,FALSE))</f>
        <v/>
      </c>
      <c r="F492" s="80" t="str">
        <f>IF(B492="","",VLOOKUP(B492,#REF!,5,FALSE))</f>
        <v/>
      </c>
      <c r="G492" s="81" t="str">
        <f>IF(B492="","",VLOOKUP(B492,#REF!,6,FALSE))</f>
        <v/>
      </c>
      <c r="H492" s="82" t="str">
        <f>IF(B492="","",VLOOKUP(B492,#REF!,9,FALSE))</f>
        <v/>
      </c>
      <c r="I492" s="20" t="str">
        <f>IF(B492="","",IF(G492="","",VLOOKUP(G492,#REF!,2,0)))</f>
        <v/>
      </c>
      <c r="J492" s="19" t="str">
        <f>IF(B492="","",IF(H492="","",(VLOOKUP(H492,#REF!,6,0))))</f>
        <v/>
      </c>
      <c r="K492" s="20" t="str">
        <f>IF(B492="","",IF(H492="","",VLOOKUP(H492,#REF!,8,0)))</f>
        <v/>
      </c>
      <c r="L492" s="20" t="str">
        <f>IF(H492="","",VLOOKUP(H492,#REF!,7,0))</f>
        <v/>
      </c>
      <c r="M492" s="80" t="str">
        <f>IF(B492="","",VLOOKUP(B492,#REF!,13,FALSE))</f>
        <v/>
      </c>
      <c r="N492" s="19" t="str">
        <f t="shared" si="49"/>
        <v/>
      </c>
      <c r="O492" s="6" t="str">
        <f>IF(H492="","",VLOOKUP(H492,#REF!,5,0))</f>
        <v/>
      </c>
      <c r="P492" s="83" t="str">
        <f>IF(B492="","",VLOOKUP(B492,#REF!,17,FALSE))</f>
        <v/>
      </c>
      <c r="Q492" s="84" t="str">
        <f>IF(B492="","",VLOOKUP(B492,'Suivi Dates'!C:P,14,FALSE))</f>
        <v/>
      </c>
      <c r="R492" s="85" t="str">
        <f>IF(B492="","",VLOOKUP(B492,'Suivi Dates'!C:S,17,FALSE))</f>
        <v/>
      </c>
      <c r="S492" s="86" t="str">
        <f>IF(B492="","",VLOOKUP(B492,'Suivi Dates'!C:V,20))</f>
        <v/>
      </c>
      <c r="T492" s="87">
        <f t="shared" si="44"/>
        <v>0</v>
      </c>
      <c r="U492" s="88"/>
      <c r="V492" s="85"/>
      <c r="W492" s="86"/>
      <c r="X492" s="87">
        <f t="shared" si="45"/>
        <v>0</v>
      </c>
      <c r="Y492" s="88"/>
      <c r="Z492" s="85"/>
      <c r="AA492" s="86"/>
      <c r="AB492" s="87">
        <f t="shared" si="46"/>
        <v>0</v>
      </c>
      <c r="AC492" s="88"/>
      <c r="AD492" s="85"/>
      <c r="AE492" s="86"/>
      <c r="AF492" s="87">
        <f t="shared" si="47"/>
        <v>0</v>
      </c>
      <c r="AG492" s="89">
        <f t="shared" si="48"/>
        <v>0</v>
      </c>
      <c r="AH492" s="90"/>
      <c r="AI492" s="91" t="str">
        <f>IF(G492="","",VLOOKUP(G492,#REF!,4,0))</f>
        <v/>
      </c>
      <c r="AJ492" s="92" t="str">
        <f>IF(G492="","",VLOOKUP(G492,#REF!,5,FALSE))</f>
        <v/>
      </c>
    </row>
    <row r="493" spans="1:36" x14ac:dyDescent="0.3">
      <c r="A493" s="79" t="str">
        <f>IF(B493="","",IF(G493="","",VLOOKUP(G493,#REF!,3,0)))</f>
        <v/>
      </c>
      <c r="B493" s="52"/>
      <c r="C493" s="52" t="str">
        <f>IF(B493="","",VLOOKUP(B493,#REF!,2,FALSE))</f>
        <v/>
      </c>
      <c r="D493" s="52" t="str">
        <f>IF(B493="","",VLOOKUP(B493,#REF!,3,FALSE))</f>
        <v/>
      </c>
      <c r="E493" s="52" t="str">
        <f>IF(B493="","",VLOOKUP(B493,#REF!,4,FALSE))</f>
        <v/>
      </c>
      <c r="F493" s="80" t="str">
        <f>IF(B493="","",VLOOKUP(B493,#REF!,5,FALSE))</f>
        <v/>
      </c>
      <c r="G493" s="81" t="str">
        <f>IF(B493="","",VLOOKUP(B493,#REF!,6,FALSE))</f>
        <v/>
      </c>
      <c r="H493" s="82" t="str">
        <f>IF(B493="","",VLOOKUP(B493,#REF!,9,FALSE))</f>
        <v/>
      </c>
      <c r="I493" s="20" t="str">
        <f>IF(B493="","",IF(G493="","",VLOOKUP(G493,#REF!,2,0)))</f>
        <v/>
      </c>
      <c r="J493" s="19" t="str">
        <f>IF(B493="","",IF(H493="","",(VLOOKUP(H493,#REF!,6,0))))</f>
        <v/>
      </c>
      <c r="K493" s="20" t="str">
        <f>IF(B493="","",IF(H493="","",VLOOKUP(H493,#REF!,8,0)))</f>
        <v/>
      </c>
      <c r="L493" s="20" t="str">
        <f>IF(H493="","",VLOOKUP(H493,#REF!,7,0))</f>
        <v/>
      </c>
      <c r="M493" s="80" t="str">
        <f>IF(B493="","",VLOOKUP(B493,#REF!,13,FALSE))</f>
        <v/>
      </c>
      <c r="N493" s="19" t="str">
        <f t="shared" si="49"/>
        <v/>
      </c>
      <c r="O493" s="6" t="str">
        <f>IF(H493="","",VLOOKUP(H493,#REF!,5,0))</f>
        <v/>
      </c>
      <c r="P493" s="83" t="str">
        <f>IF(B493="","",VLOOKUP(B493,#REF!,17,FALSE))</f>
        <v/>
      </c>
      <c r="Q493" s="84" t="str">
        <f>IF(B493="","",VLOOKUP(B493,'Suivi Dates'!C:P,14,FALSE))</f>
        <v/>
      </c>
      <c r="R493" s="85" t="str">
        <f>IF(B493="","",VLOOKUP(B493,'Suivi Dates'!C:S,17,FALSE))</f>
        <v/>
      </c>
      <c r="S493" s="86" t="str">
        <f>IF(B493="","",VLOOKUP(B493,'Suivi Dates'!C:V,20))</f>
        <v/>
      </c>
      <c r="T493" s="87">
        <f t="shared" si="44"/>
        <v>0</v>
      </c>
      <c r="U493" s="88"/>
      <c r="V493" s="85"/>
      <c r="W493" s="86"/>
      <c r="X493" s="87">
        <f t="shared" si="45"/>
        <v>0</v>
      </c>
      <c r="Y493" s="88"/>
      <c r="Z493" s="85"/>
      <c r="AA493" s="86"/>
      <c r="AB493" s="87">
        <f t="shared" si="46"/>
        <v>0</v>
      </c>
      <c r="AC493" s="88"/>
      <c r="AD493" s="85"/>
      <c r="AE493" s="86"/>
      <c r="AF493" s="87">
        <f t="shared" si="47"/>
        <v>0</v>
      </c>
      <c r="AG493" s="89">
        <f t="shared" si="48"/>
        <v>0</v>
      </c>
      <c r="AH493" s="90"/>
      <c r="AI493" s="91" t="str">
        <f>IF(G493="","",VLOOKUP(G493,#REF!,4,0))</f>
        <v/>
      </c>
      <c r="AJ493" s="92" t="str">
        <f>IF(G493="","",VLOOKUP(G493,#REF!,5,FALSE))</f>
        <v/>
      </c>
    </row>
    <row r="494" spans="1:36" x14ac:dyDescent="0.3">
      <c r="A494" s="79" t="str">
        <f>IF(B494="","",IF(G494="","",VLOOKUP(G494,#REF!,3,0)))</f>
        <v/>
      </c>
      <c r="B494" s="52"/>
      <c r="C494" s="52" t="str">
        <f>IF(B494="","",VLOOKUP(B494,#REF!,2,FALSE))</f>
        <v/>
      </c>
      <c r="D494" s="52" t="str">
        <f>IF(B494="","",VLOOKUP(B494,#REF!,3,FALSE))</f>
        <v/>
      </c>
      <c r="E494" s="52" t="str">
        <f>IF(B494="","",VLOOKUP(B494,#REF!,4,FALSE))</f>
        <v/>
      </c>
      <c r="F494" s="80" t="str">
        <f>IF(B494="","",VLOOKUP(B494,#REF!,5,FALSE))</f>
        <v/>
      </c>
      <c r="G494" s="81" t="str">
        <f>IF(B494="","",VLOOKUP(B494,#REF!,6,FALSE))</f>
        <v/>
      </c>
      <c r="H494" s="82" t="str">
        <f>IF(B494="","",VLOOKUP(B494,#REF!,9,FALSE))</f>
        <v/>
      </c>
      <c r="I494" s="20" t="str">
        <f>IF(B494="","",IF(G494="","",VLOOKUP(G494,#REF!,2,0)))</f>
        <v/>
      </c>
      <c r="J494" s="19" t="str">
        <f>IF(B494="","",IF(H494="","",(VLOOKUP(H494,#REF!,6,0))))</f>
        <v/>
      </c>
      <c r="K494" s="20" t="str">
        <f>IF(B494="","",IF(H494="","",VLOOKUP(H494,#REF!,8,0)))</f>
        <v/>
      </c>
      <c r="L494" s="20" t="str">
        <f>IF(H494="","",VLOOKUP(H494,#REF!,7,0))</f>
        <v/>
      </c>
      <c r="M494" s="80" t="str">
        <f>IF(B494="","",VLOOKUP(B494,#REF!,13,FALSE))</f>
        <v/>
      </c>
      <c r="N494" s="19" t="str">
        <f t="shared" si="49"/>
        <v/>
      </c>
      <c r="O494" s="6" t="str">
        <f>IF(H494="","",VLOOKUP(H494,#REF!,5,0))</f>
        <v/>
      </c>
      <c r="P494" s="83" t="str">
        <f>IF(B494="","",VLOOKUP(B494,#REF!,17,FALSE))</f>
        <v/>
      </c>
      <c r="Q494" s="84" t="str">
        <f>IF(B494="","",VLOOKUP(B494,'Suivi Dates'!C:P,14,FALSE))</f>
        <v/>
      </c>
      <c r="R494" s="85" t="str">
        <f>IF(B494="","",VLOOKUP(B494,'Suivi Dates'!C:S,17,FALSE))</f>
        <v/>
      </c>
      <c r="S494" s="86" t="str">
        <f>IF(B494="","",VLOOKUP(B494,'Suivi Dates'!C:V,20))</f>
        <v/>
      </c>
      <c r="T494" s="87">
        <f t="shared" si="44"/>
        <v>0</v>
      </c>
      <c r="U494" s="88"/>
      <c r="V494" s="85"/>
      <c r="W494" s="86"/>
      <c r="X494" s="87">
        <f t="shared" si="45"/>
        <v>0</v>
      </c>
      <c r="Y494" s="88"/>
      <c r="Z494" s="85"/>
      <c r="AA494" s="86"/>
      <c r="AB494" s="87">
        <f t="shared" si="46"/>
        <v>0</v>
      </c>
      <c r="AC494" s="88"/>
      <c r="AD494" s="85"/>
      <c r="AE494" s="86"/>
      <c r="AF494" s="87">
        <f t="shared" si="47"/>
        <v>0</v>
      </c>
      <c r="AG494" s="89">
        <f t="shared" si="48"/>
        <v>0</v>
      </c>
      <c r="AH494" s="90"/>
      <c r="AI494" s="91" t="str">
        <f>IF(G494="","",VLOOKUP(G494,#REF!,4,0))</f>
        <v/>
      </c>
      <c r="AJ494" s="92" t="str">
        <f>IF(G494="","",VLOOKUP(G494,#REF!,5,FALSE))</f>
        <v/>
      </c>
    </row>
    <row r="495" spans="1:36" x14ac:dyDescent="0.3">
      <c r="A495" s="79" t="str">
        <f>IF(B495="","",IF(G495="","",VLOOKUP(G495,#REF!,3,0)))</f>
        <v/>
      </c>
      <c r="B495" s="52"/>
      <c r="C495" s="52" t="str">
        <f>IF(B495="","",VLOOKUP(B495,#REF!,2,FALSE))</f>
        <v/>
      </c>
      <c r="D495" s="52" t="str">
        <f>IF(B495="","",VLOOKUP(B495,#REF!,3,FALSE))</f>
        <v/>
      </c>
      <c r="E495" s="52" t="str">
        <f>IF(B495="","",VLOOKUP(B495,#REF!,4,FALSE))</f>
        <v/>
      </c>
      <c r="F495" s="80" t="str">
        <f>IF(B495="","",VLOOKUP(B495,#REF!,5,FALSE))</f>
        <v/>
      </c>
      <c r="G495" s="81" t="str">
        <f>IF(B495="","",VLOOKUP(B495,#REF!,6,FALSE))</f>
        <v/>
      </c>
      <c r="H495" s="82" t="str">
        <f>IF(B495="","",VLOOKUP(B495,#REF!,9,FALSE))</f>
        <v/>
      </c>
      <c r="I495" s="20" t="str">
        <f>IF(B495="","",IF(G495="","",VLOOKUP(G495,#REF!,2,0)))</f>
        <v/>
      </c>
      <c r="J495" s="19" t="str">
        <f>IF(B495="","",IF(H495="","",(VLOOKUP(H495,#REF!,6,0))))</f>
        <v/>
      </c>
      <c r="K495" s="20" t="str">
        <f>IF(B495="","",IF(H495="","",VLOOKUP(H495,#REF!,8,0)))</f>
        <v/>
      </c>
      <c r="L495" s="20" t="str">
        <f>IF(H495="","",VLOOKUP(H495,#REF!,7,0))</f>
        <v/>
      </c>
      <c r="M495" s="80" t="str">
        <f>IF(B495="","",VLOOKUP(B495,#REF!,13,FALSE))</f>
        <v/>
      </c>
      <c r="N495" s="19" t="str">
        <f t="shared" si="49"/>
        <v/>
      </c>
      <c r="O495" s="6" t="str">
        <f>IF(H495="","",VLOOKUP(H495,#REF!,5,0))</f>
        <v/>
      </c>
      <c r="P495" s="83" t="str">
        <f>IF(B495="","",VLOOKUP(B495,#REF!,17,FALSE))</f>
        <v/>
      </c>
      <c r="Q495" s="84" t="str">
        <f>IF(B495="","",VLOOKUP(B495,'Suivi Dates'!C:P,14,FALSE))</f>
        <v/>
      </c>
      <c r="R495" s="85" t="str">
        <f>IF(B495="","",VLOOKUP(B495,'Suivi Dates'!C:S,17,FALSE))</f>
        <v/>
      </c>
      <c r="S495" s="86" t="str">
        <f>IF(B495="","",VLOOKUP(B495,'Suivi Dates'!C:V,20))</f>
        <v/>
      </c>
      <c r="T495" s="87">
        <f t="shared" si="44"/>
        <v>0</v>
      </c>
      <c r="U495" s="88"/>
      <c r="V495" s="85"/>
      <c r="W495" s="86"/>
      <c r="X495" s="87">
        <f t="shared" si="45"/>
        <v>0</v>
      </c>
      <c r="Y495" s="88"/>
      <c r="Z495" s="85"/>
      <c r="AA495" s="86"/>
      <c r="AB495" s="87">
        <f t="shared" si="46"/>
        <v>0</v>
      </c>
      <c r="AC495" s="88"/>
      <c r="AD495" s="85"/>
      <c r="AE495" s="86"/>
      <c r="AF495" s="87">
        <f t="shared" si="47"/>
        <v>0</v>
      </c>
      <c r="AG495" s="89">
        <f t="shared" si="48"/>
        <v>0</v>
      </c>
      <c r="AH495" s="90"/>
      <c r="AI495" s="91" t="str">
        <f>IF(G495="","",VLOOKUP(G495,#REF!,4,0))</f>
        <v/>
      </c>
      <c r="AJ495" s="92" t="str">
        <f>IF(G495="","",VLOOKUP(G495,#REF!,5,FALSE))</f>
        <v/>
      </c>
    </row>
    <row r="496" spans="1:36" x14ac:dyDescent="0.3">
      <c r="A496" s="79" t="str">
        <f>IF(B496="","",IF(G496="","",VLOOKUP(G496,#REF!,3,0)))</f>
        <v/>
      </c>
      <c r="B496" s="52"/>
      <c r="C496" s="52" t="str">
        <f>IF(B496="","",VLOOKUP(B496,#REF!,2,FALSE))</f>
        <v/>
      </c>
      <c r="D496" s="52" t="str">
        <f>IF(B496="","",VLOOKUP(B496,#REF!,3,FALSE))</f>
        <v/>
      </c>
      <c r="E496" s="52" t="str">
        <f>IF(B496="","",VLOOKUP(B496,#REF!,4,FALSE))</f>
        <v/>
      </c>
      <c r="F496" s="80" t="str">
        <f>IF(B496="","",VLOOKUP(B496,#REF!,5,FALSE))</f>
        <v/>
      </c>
      <c r="G496" s="81" t="str">
        <f>IF(B496="","",VLOOKUP(B496,#REF!,6,FALSE))</f>
        <v/>
      </c>
      <c r="H496" s="82" t="str">
        <f>IF(B496="","",VLOOKUP(B496,#REF!,9,FALSE))</f>
        <v/>
      </c>
      <c r="I496" s="20" t="str">
        <f>IF(B496="","",IF(G496="","",VLOOKUP(G496,#REF!,2,0)))</f>
        <v/>
      </c>
      <c r="J496" s="19" t="str">
        <f>IF(B496="","",IF(H496="","",(VLOOKUP(H496,#REF!,6,0))))</f>
        <v/>
      </c>
      <c r="K496" s="20" t="str">
        <f>IF(B496="","",IF(H496="","",VLOOKUP(H496,#REF!,8,0)))</f>
        <v/>
      </c>
      <c r="L496" s="20" t="str">
        <f>IF(H496="","",VLOOKUP(H496,#REF!,7,0))</f>
        <v/>
      </c>
      <c r="M496" s="80" t="str">
        <f>IF(B496="","",VLOOKUP(B496,#REF!,13,FALSE))</f>
        <v/>
      </c>
      <c r="N496" s="19" t="str">
        <f t="shared" si="49"/>
        <v/>
      </c>
      <c r="O496" s="6" t="str">
        <f>IF(H496="","",VLOOKUP(H496,#REF!,5,0))</f>
        <v/>
      </c>
      <c r="P496" s="83" t="str">
        <f>IF(B496="","",VLOOKUP(B496,#REF!,17,FALSE))</f>
        <v/>
      </c>
      <c r="Q496" s="84" t="str">
        <f>IF(B496="","",VLOOKUP(B496,'Suivi Dates'!C:P,14,FALSE))</f>
        <v/>
      </c>
      <c r="R496" s="85" t="str">
        <f>IF(B496="","",VLOOKUP(B496,'Suivi Dates'!C:S,17,FALSE))</f>
        <v/>
      </c>
      <c r="S496" s="86" t="str">
        <f>IF(B496="","",VLOOKUP(B496,'Suivi Dates'!C:V,20))</f>
        <v/>
      </c>
      <c r="T496" s="87">
        <f t="shared" si="44"/>
        <v>0</v>
      </c>
      <c r="U496" s="88"/>
      <c r="V496" s="85"/>
      <c r="W496" s="86"/>
      <c r="X496" s="87">
        <f t="shared" si="45"/>
        <v>0</v>
      </c>
      <c r="Y496" s="88"/>
      <c r="Z496" s="85"/>
      <c r="AA496" s="86"/>
      <c r="AB496" s="87">
        <f t="shared" si="46"/>
        <v>0</v>
      </c>
      <c r="AC496" s="88"/>
      <c r="AD496" s="85"/>
      <c r="AE496" s="86"/>
      <c r="AF496" s="87">
        <f t="shared" si="47"/>
        <v>0</v>
      </c>
      <c r="AG496" s="89">
        <f t="shared" si="48"/>
        <v>0</v>
      </c>
      <c r="AH496" s="90"/>
      <c r="AI496" s="91" t="str">
        <f>IF(G496="","",VLOOKUP(G496,#REF!,4,0))</f>
        <v/>
      </c>
      <c r="AJ496" s="92" t="str">
        <f>IF(G496="","",VLOOKUP(G496,#REF!,5,FALSE))</f>
        <v/>
      </c>
    </row>
    <row r="497" spans="1:36" x14ac:dyDescent="0.3">
      <c r="A497" s="79" t="str">
        <f>IF(B497="","",IF(G497="","",VLOOKUP(G497,#REF!,3,0)))</f>
        <v/>
      </c>
      <c r="B497" s="52"/>
      <c r="C497" s="52" t="str">
        <f>IF(B497="","",VLOOKUP(B497,#REF!,2,FALSE))</f>
        <v/>
      </c>
      <c r="D497" s="52" t="str">
        <f>IF(B497="","",VLOOKUP(B497,#REF!,3,FALSE))</f>
        <v/>
      </c>
      <c r="E497" s="52" t="str">
        <f>IF(B497="","",VLOOKUP(B497,#REF!,4,FALSE))</f>
        <v/>
      </c>
      <c r="F497" s="80" t="str">
        <f>IF(B497="","",VLOOKUP(B497,#REF!,5,FALSE))</f>
        <v/>
      </c>
      <c r="G497" s="81" t="str">
        <f>IF(B497="","",VLOOKUP(B497,#REF!,6,FALSE))</f>
        <v/>
      </c>
      <c r="H497" s="82" t="str">
        <f>IF(B497="","",VLOOKUP(B497,#REF!,9,FALSE))</f>
        <v/>
      </c>
      <c r="I497" s="20" t="str">
        <f>IF(B497="","",IF(G497="","",VLOOKUP(G497,#REF!,2,0)))</f>
        <v/>
      </c>
      <c r="J497" s="19" t="str">
        <f>IF(B497="","",IF(H497="","",(VLOOKUP(H497,#REF!,6,0))))</f>
        <v/>
      </c>
      <c r="K497" s="20" t="str">
        <f>IF(B497="","",IF(H497="","",VLOOKUP(H497,#REF!,8,0)))</f>
        <v/>
      </c>
      <c r="L497" s="20" t="str">
        <f>IF(H497="","",VLOOKUP(H497,#REF!,7,0))</f>
        <v/>
      </c>
      <c r="M497" s="80" t="str">
        <f>IF(B497="","",VLOOKUP(B497,#REF!,13,FALSE))</f>
        <v/>
      </c>
      <c r="N497" s="19" t="str">
        <f t="shared" si="49"/>
        <v/>
      </c>
      <c r="O497" s="6" t="str">
        <f>IF(H497="","",VLOOKUP(H497,#REF!,5,0))</f>
        <v/>
      </c>
      <c r="P497" s="83" t="str">
        <f>IF(B497="","",VLOOKUP(B497,#REF!,17,FALSE))</f>
        <v/>
      </c>
      <c r="Q497" s="84" t="str">
        <f>IF(B497="","",VLOOKUP(B497,'Suivi Dates'!C:P,14,FALSE))</f>
        <v/>
      </c>
      <c r="R497" s="85" t="str">
        <f>IF(B497="","",VLOOKUP(B497,'Suivi Dates'!C:S,17,FALSE))</f>
        <v/>
      </c>
      <c r="S497" s="86" t="str">
        <f>IF(B497="","",VLOOKUP(B497,'Suivi Dates'!C:V,20))</f>
        <v/>
      </c>
      <c r="T497" s="87">
        <f t="shared" si="44"/>
        <v>0</v>
      </c>
      <c r="U497" s="88"/>
      <c r="V497" s="85"/>
      <c r="W497" s="86"/>
      <c r="X497" s="87">
        <f t="shared" si="45"/>
        <v>0</v>
      </c>
      <c r="Y497" s="88"/>
      <c r="Z497" s="85"/>
      <c r="AA497" s="86"/>
      <c r="AB497" s="87">
        <f t="shared" si="46"/>
        <v>0</v>
      </c>
      <c r="AC497" s="88"/>
      <c r="AD497" s="85"/>
      <c r="AE497" s="86"/>
      <c r="AF497" s="87">
        <f t="shared" si="47"/>
        <v>0</v>
      </c>
      <c r="AG497" s="89">
        <f t="shared" si="48"/>
        <v>0</v>
      </c>
      <c r="AH497" s="90"/>
      <c r="AI497" s="91" t="str">
        <f>IF(G497="","",VLOOKUP(G497,#REF!,4,0))</f>
        <v/>
      </c>
      <c r="AJ497" s="92" t="str">
        <f>IF(G497="","",VLOOKUP(G497,#REF!,5,FALSE))</f>
        <v/>
      </c>
    </row>
    <row r="498" spans="1:36" x14ac:dyDescent="0.3">
      <c r="A498" s="79" t="str">
        <f>IF(B498="","",IF(G498="","",VLOOKUP(G498,#REF!,3,0)))</f>
        <v/>
      </c>
      <c r="B498" s="52"/>
      <c r="C498" s="52" t="str">
        <f>IF(B498="","",VLOOKUP(B498,#REF!,2,FALSE))</f>
        <v/>
      </c>
      <c r="D498" s="52" t="str">
        <f>IF(B498="","",VLOOKUP(B498,#REF!,3,FALSE))</f>
        <v/>
      </c>
      <c r="E498" s="52" t="str">
        <f>IF(B498="","",VLOOKUP(B498,#REF!,4,FALSE))</f>
        <v/>
      </c>
      <c r="F498" s="80" t="str">
        <f>IF(B498="","",VLOOKUP(B498,#REF!,5,FALSE))</f>
        <v/>
      </c>
      <c r="G498" s="81" t="str">
        <f>IF(B498="","",VLOOKUP(B498,#REF!,6,FALSE))</f>
        <v/>
      </c>
      <c r="H498" s="82" t="str">
        <f>IF(B498="","",VLOOKUP(B498,#REF!,9,FALSE))</f>
        <v/>
      </c>
      <c r="I498" s="20" t="str">
        <f>IF(B498="","",IF(G498="","",VLOOKUP(G498,#REF!,2,0)))</f>
        <v/>
      </c>
      <c r="J498" s="19" t="str">
        <f>IF(B498="","",IF(H498="","",(VLOOKUP(H498,#REF!,6,0))))</f>
        <v/>
      </c>
      <c r="K498" s="20" t="str">
        <f>IF(B498="","",IF(H498="","",VLOOKUP(H498,#REF!,8,0)))</f>
        <v/>
      </c>
      <c r="L498" s="20" t="str">
        <f>IF(H498="","",VLOOKUP(H498,#REF!,7,0))</f>
        <v/>
      </c>
      <c r="M498" s="80" t="str">
        <f>IF(B498="","",VLOOKUP(B498,#REF!,13,FALSE))</f>
        <v/>
      </c>
      <c r="N498" s="19" t="str">
        <f t="shared" si="49"/>
        <v/>
      </c>
      <c r="O498" s="6" t="str">
        <f>IF(H498="","",VLOOKUP(H498,#REF!,5,0))</f>
        <v/>
      </c>
      <c r="P498" s="83" t="str">
        <f>IF(B498="","",VLOOKUP(B498,#REF!,17,FALSE))</f>
        <v/>
      </c>
      <c r="Q498" s="84" t="str">
        <f>IF(B498="","",VLOOKUP(B498,'Suivi Dates'!C:P,14,FALSE))</f>
        <v/>
      </c>
      <c r="R498" s="85" t="str">
        <f>IF(B498="","",VLOOKUP(B498,'Suivi Dates'!C:S,17,FALSE))</f>
        <v/>
      </c>
      <c r="S498" s="86" t="str">
        <f>IF(B498="","",VLOOKUP(B498,'Suivi Dates'!C:V,20))</f>
        <v/>
      </c>
      <c r="T498" s="87">
        <f t="shared" si="44"/>
        <v>0</v>
      </c>
      <c r="U498" s="88"/>
      <c r="V498" s="85"/>
      <c r="W498" s="86"/>
      <c r="X498" s="87">
        <f t="shared" si="45"/>
        <v>0</v>
      </c>
      <c r="Y498" s="88"/>
      <c r="Z498" s="85"/>
      <c r="AA498" s="86"/>
      <c r="AB498" s="87">
        <f t="shared" si="46"/>
        <v>0</v>
      </c>
      <c r="AC498" s="88"/>
      <c r="AD498" s="85"/>
      <c r="AE498" s="86"/>
      <c r="AF498" s="87">
        <f t="shared" si="47"/>
        <v>0</v>
      </c>
      <c r="AG498" s="89">
        <f t="shared" si="48"/>
        <v>0</v>
      </c>
      <c r="AH498" s="90"/>
      <c r="AI498" s="91" t="str">
        <f>IF(G498="","",VLOOKUP(G498,#REF!,4,0))</f>
        <v/>
      </c>
      <c r="AJ498" s="92" t="str">
        <f>IF(G498="","",VLOOKUP(G498,#REF!,5,FALSE))</f>
        <v/>
      </c>
    </row>
    <row r="499" spans="1:36" x14ac:dyDescent="0.3">
      <c r="A499" s="79" t="str">
        <f>IF(B499="","",IF(G499="","",VLOOKUP(G499,#REF!,3,0)))</f>
        <v/>
      </c>
      <c r="B499" s="52"/>
      <c r="C499" s="52" t="str">
        <f>IF(B499="","",VLOOKUP(B499,#REF!,2,FALSE))</f>
        <v/>
      </c>
      <c r="D499" s="52" t="str">
        <f>IF(B499="","",VLOOKUP(B499,#REF!,3,FALSE))</f>
        <v/>
      </c>
      <c r="E499" s="52" t="str">
        <f>IF(B499="","",VLOOKUP(B499,#REF!,4,FALSE))</f>
        <v/>
      </c>
      <c r="F499" s="80" t="str">
        <f>IF(B499="","",VLOOKUP(B499,#REF!,5,FALSE))</f>
        <v/>
      </c>
      <c r="G499" s="81" t="str">
        <f>IF(B499="","",VLOOKUP(B499,#REF!,6,FALSE))</f>
        <v/>
      </c>
      <c r="H499" s="82" t="str">
        <f>IF(B499="","",VLOOKUP(B499,#REF!,9,FALSE))</f>
        <v/>
      </c>
      <c r="I499" s="20" t="str">
        <f>IF(B499="","",IF(G499="","",VLOOKUP(G499,#REF!,2,0)))</f>
        <v/>
      </c>
      <c r="J499" s="19" t="str">
        <f>IF(B499="","",IF(H499="","",(VLOOKUP(H499,#REF!,6,0))))</f>
        <v/>
      </c>
      <c r="K499" s="20" t="str">
        <f>IF(B499="","",IF(H499="","",VLOOKUP(H499,#REF!,8,0)))</f>
        <v/>
      </c>
      <c r="L499" s="20" t="str">
        <f>IF(H499="","",VLOOKUP(H499,#REF!,7,0))</f>
        <v/>
      </c>
      <c r="M499" s="80" t="str">
        <f>IF(B499="","",VLOOKUP(B499,#REF!,13,FALSE))</f>
        <v/>
      </c>
      <c r="N499" s="19" t="str">
        <f t="shared" si="49"/>
        <v/>
      </c>
      <c r="O499" s="6" t="str">
        <f>IF(H499="","",VLOOKUP(H499,#REF!,5,0))</f>
        <v/>
      </c>
      <c r="P499" s="83" t="str">
        <f>IF(B499="","",VLOOKUP(B499,#REF!,17,FALSE))</f>
        <v/>
      </c>
      <c r="Q499" s="84" t="str">
        <f>IF(B499="","",VLOOKUP(B499,'Suivi Dates'!C:P,14,FALSE))</f>
        <v/>
      </c>
      <c r="R499" s="85" t="str">
        <f>IF(B499="","",VLOOKUP(B499,'Suivi Dates'!C:S,17,FALSE))</f>
        <v/>
      </c>
      <c r="S499" s="86" t="str">
        <f>IF(B499="","",VLOOKUP(B499,'Suivi Dates'!C:V,20))</f>
        <v/>
      </c>
      <c r="T499" s="87">
        <f t="shared" si="44"/>
        <v>0</v>
      </c>
      <c r="U499" s="88"/>
      <c r="V499" s="85"/>
      <c r="W499" s="86"/>
      <c r="X499" s="87">
        <f t="shared" si="45"/>
        <v>0</v>
      </c>
      <c r="Y499" s="88"/>
      <c r="Z499" s="85"/>
      <c r="AA499" s="86"/>
      <c r="AB499" s="87">
        <f t="shared" si="46"/>
        <v>0</v>
      </c>
      <c r="AC499" s="88"/>
      <c r="AD499" s="85"/>
      <c r="AE499" s="86"/>
      <c r="AF499" s="87">
        <f t="shared" si="47"/>
        <v>0</v>
      </c>
      <c r="AG499" s="89">
        <f t="shared" si="48"/>
        <v>0</v>
      </c>
      <c r="AH499" s="90"/>
      <c r="AI499" s="91" t="str">
        <f>IF(G499="","",VLOOKUP(G499,#REF!,4,0))</f>
        <v/>
      </c>
      <c r="AJ499" s="92" t="str">
        <f>IF(G499="","",VLOOKUP(G499,#REF!,5,FALSE))</f>
        <v/>
      </c>
    </row>
    <row r="500" spans="1:36" x14ac:dyDescent="0.3">
      <c r="A500" s="79" t="str">
        <f>IF(B500="","",IF(G500="","",VLOOKUP(G500,#REF!,3,0)))</f>
        <v/>
      </c>
      <c r="B500" s="52"/>
      <c r="C500" s="52" t="str">
        <f>IF(B500="","",VLOOKUP(B500,#REF!,2,FALSE))</f>
        <v/>
      </c>
      <c r="D500" s="52" t="str">
        <f>IF(B500="","",VLOOKUP(B500,#REF!,3,FALSE))</f>
        <v/>
      </c>
      <c r="E500" s="52" t="str">
        <f>IF(B500="","",VLOOKUP(B500,#REF!,4,FALSE))</f>
        <v/>
      </c>
      <c r="F500" s="80" t="str">
        <f>IF(B500="","",VLOOKUP(B500,#REF!,5,FALSE))</f>
        <v/>
      </c>
      <c r="G500" s="81" t="str">
        <f>IF(B500="","",VLOOKUP(B500,#REF!,6,FALSE))</f>
        <v/>
      </c>
      <c r="H500" s="82" t="str">
        <f>IF(B500="","",VLOOKUP(B500,#REF!,9,FALSE))</f>
        <v/>
      </c>
      <c r="I500" s="20" t="str">
        <f>IF(B500="","",IF(G500="","",VLOOKUP(G500,#REF!,2,0)))</f>
        <v/>
      </c>
      <c r="J500" s="19" t="str">
        <f>IF(B500="","",IF(H500="","",(VLOOKUP(H500,#REF!,6,0))))</f>
        <v/>
      </c>
      <c r="K500" s="20" t="str">
        <f>IF(B500="","",IF(H500="","",VLOOKUP(H500,#REF!,8,0)))</f>
        <v/>
      </c>
      <c r="L500" s="20" t="str">
        <f>IF(H500="","",VLOOKUP(H500,#REF!,7,0))</f>
        <v/>
      </c>
      <c r="M500" s="80" t="str">
        <f>IF(B500="","",VLOOKUP(B500,#REF!,13,FALSE))</f>
        <v/>
      </c>
      <c r="N500" s="19" t="str">
        <f t="shared" si="49"/>
        <v/>
      </c>
      <c r="O500" s="6" t="str">
        <f>IF(H500="","",VLOOKUP(H500,#REF!,5,0))</f>
        <v/>
      </c>
      <c r="P500" s="83" t="str">
        <f>IF(B500="","",VLOOKUP(B500,#REF!,17,FALSE))</f>
        <v/>
      </c>
      <c r="Q500" s="84" t="str">
        <f>IF(B500="","",VLOOKUP(B500,'Suivi Dates'!C:P,14,FALSE))</f>
        <v/>
      </c>
      <c r="R500" s="85" t="str">
        <f>IF(B500="","",VLOOKUP(B500,'Suivi Dates'!C:S,17,FALSE))</f>
        <v/>
      </c>
      <c r="S500" s="86" t="str">
        <f>IF(B500="","",VLOOKUP(B500,'Suivi Dates'!C:V,20))</f>
        <v/>
      </c>
      <c r="T500" s="87">
        <f t="shared" si="44"/>
        <v>0</v>
      </c>
      <c r="U500" s="88"/>
      <c r="V500" s="85"/>
      <c r="W500" s="86"/>
      <c r="X500" s="87">
        <f t="shared" si="45"/>
        <v>0</v>
      </c>
      <c r="Y500" s="88"/>
      <c r="Z500" s="85"/>
      <c r="AA500" s="86"/>
      <c r="AB500" s="87">
        <f t="shared" si="46"/>
        <v>0</v>
      </c>
      <c r="AC500" s="88"/>
      <c r="AD500" s="85"/>
      <c r="AE500" s="86"/>
      <c r="AF500" s="87">
        <f t="shared" si="47"/>
        <v>0</v>
      </c>
      <c r="AG500" s="89">
        <f t="shared" si="48"/>
        <v>0</v>
      </c>
      <c r="AH500" s="90"/>
      <c r="AI500" s="91" t="str">
        <f>IF(G500="","",VLOOKUP(G500,#REF!,4,0))</f>
        <v/>
      </c>
      <c r="AJ500" s="92" t="str">
        <f>IF(G500="","",VLOOKUP(G500,#REF!,5,FALSE))</f>
        <v/>
      </c>
    </row>
    <row r="501" spans="1:36" x14ac:dyDescent="0.3">
      <c r="A501" s="79" t="str">
        <f>IF(B501="","",IF(G501="","",VLOOKUP(G501,#REF!,3,0)))</f>
        <v/>
      </c>
      <c r="B501" s="52"/>
      <c r="C501" s="52" t="str">
        <f>IF(B501="","",VLOOKUP(B501,#REF!,2,FALSE))</f>
        <v/>
      </c>
      <c r="D501" s="52" t="str">
        <f>IF(B501="","",VLOOKUP(B501,#REF!,3,FALSE))</f>
        <v/>
      </c>
      <c r="E501" s="52" t="str">
        <f>IF(B501="","",VLOOKUP(B501,#REF!,4,FALSE))</f>
        <v/>
      </c>
      <c r="F501" s="80" t="str">
        <f>IF(B501="","",VLOOKUP(B501,#REF!,5,FALSE))</f>
        <v/>
      </c>
      <c r="G501" s="81" t="str">
        <f>IF(B501="","",VLOOKUP(B501,#REF!,6,FALSE))</f>
        <v/>
      </c>
      <c r="H501" s="82" t="str">
        <f>IF(B501="","",VLOOKUP(B501,#REF!,9,FALSE))</f>
        <v/>
      </c>
      <c r="I501" s="20" t="str">
        <f>IF(B501="","",IF(G501="","",VLOOKUP(G501,#REF!,2,0)))</f>
        <v/>
      </c>
      <c r="J501" s="19" t="str">
        <f>IF(B501="","",IF(H501="","",(VLOOKUP(H501,#REF!,6,0))))</f>
        <v/>
      </c>
      <c r="K501" s="20" t="str">
        <f>IF(B501="","",IF(H501="","",VLOOKUP(H501,#REF!,8,0)))</f>
        <v/>
      </c>
      <c r="L501" s="20" t="str">
        <f>IF(H501="","",VLOOKUP(H501,#REF!,7,0))</f>
        <v/>
      </c>
      <c r="M501" s="80" t="str">
        <f>IF(B501="","",VLOOKUP(B501,#REF!,13,FALSE))</f>
        <v/>
      </c>
      <c r="N501" s="19" t="str">
        <f t="shared" si="49"/>
        <v/>
      </c>
      <c r="O501" s="6" t="str">
        <f>IF(H501="","",VLOOKUP(H501,#REF!,5,0))</f>
        <v/>
      </c>
      <c r="P501" s="83" t="str">
        <f>IF(B501="","",VLOOKUP(B501,#REF!,17,FALSE))</f>
        <v/>
      </c>
      <c r="Q501" s="84" t="str">
        <f>IF(B501="","",VLOOKUP(B501,'Suivi Dates'!C:P,14,FALSE))</f>
        <v/>
      </c>
      <c r="R501" s="85" t="str">
        <f>IF(B501="","",VLOOKUP(B501,'Suivi Dates'!C:S,17,FALSE))</f>
        <v/>
      </c>
      <c r="S501" s="86" t="str">
        <f>IF(B501="","",VLOOKUP(B501,'Suivi Dates'!C:V,20))</f>
        <v/>
      </c>
      <c r="T501" s="87">
        <f t="shared" si="44"/>
        <v>0</v>
      </c>
      <c r="U501" s="88"/>
      <c r="V501" s="85"/>
      <c r="W501" s="86"/>
      <c r="X501" s="87">
        <f t="shared" si="45"/>
        <v>0</v>
      </c>
      <c r="Y501" s="88"/>
      <c r="Z501" s="85"/>
      <c r="AA501" s="86"/>
      <c r="AB501" s="87">
        <f t="shared" si="46"/>
        <v>0</v>
      </c>
      <c r="AC501" s="88"/>
      <c r="AD501" s="85"/>
      <c r="AE501" s="86"/>
      <c r="AF501" s="87">
        <f t="shared" si="47"/>
        <v>0</v>
      </c>
      <c r="AG501" s="89">
        <f t="shared" si="48"/>
        <v>0</v>
      </c>
      <c r="AH501" s="90"/>
      <c r="AI501" s="91" t="str">
        <f>IF(G501="","",VLOOKUP(G501,#REF!,4,0))</f>
        <v/>
      </c>
      <c r="AJ501" s="92" t="str">
        <f>IF(G501="","",VLOOKUP(G501,#REF!,5,FALSE))</f>
        <v/>
      </c>
    </row>
    <row r="502" spans="1:36" x14ac:dyDescent="0.3">
      <c r="A502" s="79" t="str">
        <f>IF(B502="","",IF(G502="","",VLOOKUP(G502,#REF!,3,0)))</f>
        <v/>
      </c>
      <c r="B502" s="52"/>
      <c r="C502" s="52" t="str">
        <f>IF(B502="","",VLOOKUP(B502,#REF!,2,FALSE))</f>
        <v/>
      </c>
      <c r="D502" s="52" t="str">
        <f>IF(B502="","",VLOOKUP(B502,#REF!,3,FALSE))</f>
        <v/>
      </c>
      <c r="E502" s="52" t="str">
        <f>IF(B502="","",VLOOKUP(B502,#REF!,4,FALSE))</f>
        <v/>
      </c>
      <c r="F502" s="80" t="str">
        <f>IF(B502="","",VLOOKUP(B502,#REF!,5,FALSE))</f>
        <v/>
      </c>
      <c r="G502" s="81" t="str">
        <f>IF(B502="","",VLOOKUP(B502,#REF!,6,FALSE))</f>
        <v/>
      </c>
      <c r="H502" s="82" t="str">
        <f>IF(B502="","",VLOOKUP(B502,#REF!,9,FALSE))</f>
        <v/>
      </c>
      <c r="I502" s="20" t="str">
        <f>IF(B502="","",IF(G502="","",VLOOKUP(G502,#REF!,2,0)))</f>
        <v/>
      </c>
      <c r="J502" s="19" t="str">
        <f>IF(B502="","",IF(H502="","",(VLOOKUP(H502,#REF!,6,0))))</f>
        <v/>
      </c>
      <c r="K502" s="20" t="str">
        <f>IF(B502="","",IF(H502="","",VLOOKUP(H502,#REF!,8,0)))</f>
        <v/>
      </c>
      <c r="L502" s="20" t="str">
        <f>IF(H502="","",VLOOKUP(H502,#REF!,7,0))</f>
        <v/>
      </c>
      <c r="M502" s="80" t="str">
        <f>IF(B502="","",VLOOKUP(B502,#REF!,13,FALSE))</f>
        <v/>
      </c>
      <c r="N502" s="19" t="str">
        <f t="shared" si="49"/>
        <v/>
      </c>
      <c r="O502" s="6" t="str">
        <f>IF(H502="","",VLOOKUP(H502,#REF!,5,0))</f>
        <v/>
      </c>
      <c r="P502" s="83" t="str">
        <f>IF(B502="","",VLOOKUP(B502,#REF!,17,FALSE))</f>
        <v/>
      </c>
      <c r="Q502" s="84" t="str">
        <f>IF(B502="","",VLOOKUP(B502,'Suivi Dates'!C:P,14,FALSE))</f>
        <v/>
      </c>
      <c r="R502" s="85" t="str">
        <f>IF(B502="","",VLOOKUP(B502,'Suivi Dates'!C:S,17,FALSE))</f>
        <v/>
      </c>
      <c r="S502" s="86" t="str">
        <f>IF(B502="","",VLOOKUP(B502,'Suivi Dates'!C:V,20))</f>
        <v/>
      </c>
      <c r="T502" s="87">
        <f t="shared" si="44"/>
        <v>0</v>
      </c>
      <c r="U502" s="88"/>
      <c r="V502" s="85"/>
      <c r="W502" s="86"/>
      <c r="X502" s="87">
        <f t="shared" si="45"/>
        <v>0</v>
      </c>
      <c r="Y502" s="88"/>
      <c r="Z502" s="85"/>
      <c r="AA502" s="86"/>
      <c r="AB502" s="87">
        <f t="shared" si="46"/>
        <v>0</v>
      </c>
      <c r="AC502" s="88"/>
      <c r="AD502" s="85"/>
      <c r="AE502" s="86"/>
      <c r="AF502" s="87">
        <f t="shared" si="47"/>
        <v>0</v>
      </c>
      <c r="AG502" s="89">
        <f t="shared" si="48"/>
        <v>0</v>
      </c>
      <c r="AH502" s="90"/>
      <c r="AI502" s="91" t="str">
        <f>IF(G502="","",VLOOKUP(G502,#REF!,4,0))</f>
        <v/>
      </c>
      <c r="AJ502" s="92" t="str">
        <f>IF(G502="","",VLOOKUP(G502,#REF!,5,FALSE))</f>
        <v/>
      </c>
    </row>
    <row r="503" spans="1:36" x14ac:dyDescent="0.3">
      <c r="A503" s="79" t="str">
        <f>IF(B503="","",IF(G503="","",VLOOKUP(G503,#REF!,3,0)))</f>
        <v/>
      </c>
      <c r="B503" s="52"/>
      <c r="C503" s="52" t="str">
        <f>IF(B503="","",VLOOKUP(B503,#REF!,2,FALSE))</f>
        <v/>
      </c>
      <c r="D503" s="52" t="str">
        <f>IF(B503="","",VLOOKUP(B503,#REF!,3,FALSE))</f>
        <v/>
      </c>
      <c r="E503" s="52" t="str">
        <f>IF(B503="","",VLOOKUP(B503,#REF!,4,FALSE))</f>
        <v/>
      </c>
      <c r="F503" s="80" t="str">
        <f>IF(B503="","",VLOOKUP(B503,#REF!,5,FALSE))</f>
        <v/>
      </c>
      <c r="G503" s="81" t="str">
        <f>IF(B503="","",VLOOKUP(B503,#REF!,6,FALSE))</f>
        <v/>
      </c>
      <c r="H503" s="82" t="str">
        <f>IF(B503="","",VLOOKUP(B503,#REF!,9,FALSE))</f>
        <v/>
      </c>
      <c r="I503" s="20" t="str">
        <f>IF(B503="","",IF(G503="","",VLOOKUP(G503,#REF!,2,0)))</f>
        <v/>
      </c>
      <c r="J503" s="19" t="str">
        <f>IF(B503="","",IF(H503="","",(VLOOKUP(H503,#REF!,6,0))))</f>
        <v/>
      </c>
      <c r="K503" s="20" t="str">
        <f>IF(B503="","",IF(H503="","",VLOOKUP(H503,#REF!,8,0)))</f>
        <v/>
      </c>
      <c r="L503" s="20" t="str">
        <f>IF(H503="","",VLOOKUP(H503,#REF!,7,0))</f>
        <v/>
      </c>
      <c r="M503" s="80" t="str">
        <f>IF(B503="","",VLOOKUP(B503,#REF!,13,FALSE))</f>
        <v/>
      </c>
      <c r="N503" s="19" t="str">
        <f t="shared" si="49"/>
        <v/>
      </c>
      <c r="O503" s="6" t="str">
        <f>IF(H503="","",VLOOKUP(H503,#REF!,5,0))</f>
        <v/>
      </c>
      <c r="P503" s="83" t="str">
        <f>IF(B503="","",VLOOKUP(B503,#REF!,17,FALSE))</f>
        <v/>
      </c>
      <c r="Q503" s="84" t="str">
        <f>IF(B503="","",VLOOKUP(B503,'Suivi Dates'!C:P,14,FALSE))</f>
        <v/>
      </c>
      <c r="R503" s="85" t="str">
        <f>IF(B503="","",VLOOKUP(B503,'Suivi Dates'!C:S,17,FALSE))</f>
        <v/>
      </c>
      <c r="S503" s="86" t="str">
        <f>IF(B503="","",VLOOKUP(B503,'Suivi Dates'!C:V,20))</f>
        <v/>
      </c>
      <c r="T503" s="87">
        <f t="shared" si="44"/>
        <v>0</v>
      </c>
      <c r="U503" s="88"/>
      <c r="V503" s="85"/>
      <c r="W503" s="86"/>
      <c r="X503" s="87">
        <f t="shared" si="45"/>
        <v>0</v>
      </c>
      <c r="Y503" s="88"/>
      <c r="Z503" s="85"/>
      <c r="AA503" s="86"/>
      <c r="AB503" s="87">
        <f t="shared" si="46"/>
        <v>0</v>
      </c>
      <c r="AC503" s="88"/>
      <c r="AD503" s="85"/>
      <c r="AE503" s="86"/>
      <c r="AF503" s="87">
        <f t="shared" si="47"/>
        <v>0</v>
      </c>
      <c r="AG503" s="89">
        <f t="shared" si="48"/>
        <v>0</v>
      </c>
      <c r="AH503" s="90"/>
      <c r="AI503" s="91" t="str">
        <f>IF(G503="","",VLOOKUP(G503,#REF!,4,0))</f>
        <v/>
      </c>
      <c r="AJ503" s="92" t="str">
        <f>IF(G503="","",VLOOKUP(G503,#REF!,5,FALSE))</f>
        <v/>
      </c>
    </row>
    <row r="504" spans="1:36" x14ac:dyDescent="0.3">
      <c r="A504" s="79" t="str">
        <f>IF(B504="","",IF(G504="","",VLOOKUP(G504,#REF!,3,0)))</f>
        <v/>
      </c>
      <c r="B504" s="52"/>
      <c r="C504" s="52" t="str">
        <f>IF(B504="","",VLOOKUP(B504,#REF!,2,FALSE))</f>
        <v/>
      </c>
      <c r="D504" s="52" t="str">
        <f>IF(B504="","",VLOOKUP(B504,#REF!,3,FALSE))</f>
        <v/>
      </c>
      <c r="E504" s="52" t="str">
        <f>IF(B504="","",VLOOKUP(B504,#REF!,4,FALSE))</f>
        <v/>
      </c>
      <c r="F504" s="80" t="str">
        <f>IF(B504="","",VLOOKUP(B504,#REF!,5,FALSE))</f>
        <v/>
      </c>
      <c r="G504" s="81" t="str">
        <f>IF(B504="","",VLOOKUP(B504,#REF!,6,FALSE))</f>
        <v/>
      </c>
      <c r="H504" s="82" t="str">
        <f>IF(B504="","",VLOOKUP(B504,#REF!,9,FALSE))</f>
        <v/>
      </c>
      <c r="I504" s="20" t="str">
        <f>IF(B504="","",IF(G504="","",VLOOKUP(G504,#REF!,2,0)))</f>
        <v/>
      </c>
      <c r="J504" s="19" t="str">
        <f>IF(B504="","",IF(H504="","",(VLOOKUP(H504,#REF!,6,0))))</f>
        <v/>
      </c>
      <c r="K504" s="20" t="str">
        <f>IF(B504="","",IF(H504="","",VLOOKUP(H504,#REF!,8,0)))</f>
        <v/>
      </c>
      <c r="L504" s="20" t="str">
        <f>IF(H504="","",VLOOKUP(H504,#REF!,7,0))</f>
        <v/>
      </c>
      <c r="M504" s="80" t="str">
        <f>IF(B504="","",VLOOKUP(B504,#REF!,13,FALSE))</f>
        <v/>
      </c>
      <c r="N504" s="19" t="str">
        <f t="shared" si="49"/>
        <v/>
      </c>
      <c r="O504" s="6" t="str">
        <f>IF(H504="","",VLOOKUP(H504,#REF!,5,0))</f>
        <v/>
      </c>
      <c r="P504" s="83" t="str">
        <f>IF(B504="","",VLOOKUP(B504,#REF!,17,FALSE))</f>
        <v/>
      </c>
      <c r="Q504" s="84" t="str">
        <f>IF(B504="","",VLOOKUP(B504,'Suivi Dates'!C:P,14,FALSE))</f>
        <v/>
      </c>
      <c r="R504" s="85" t="str">
        <f>IF(B504="","",VLOOKUP(B504,'Suivi Dates'!C:S,17,FALSE))</f>
        <v/>
      </c>
      <c r="S504" s="86" t="str">
        <f>IF(B504="","",VLOOKUP(B504,'Suivi Dates'!C:V,20))</f>
        <v/>
      </c>
      <c r="T504" s="87">
        <f t="shared" si="44"/>
        <v>0</v>
      </c>
      <c r="U504" s="88"/>
      <c r="V504" s="85"/>
      <c r="W504" s="86"/>
      <c r="X504" s="87">
        <f t="shared" si="45"/>
        <v>0</v>
      </c>
      <c r="Y504" s="88"/>
      <c r="Z504" s="85"/>
      <c r="AA504" s="86"/>
      <c r="AB504" s="87">
        <f t="shared" si="46"/>
        <v>0</v>
      </c>
      <c r="AC504" s="88"/>
      <c r="AD504" s="85"/>
      <c r="AE504" s="86"/>
      <c r="AF504" s="87">
        <f t="shared" si="47"/>
        <v>0</v>
      </c>
      <c r="AG504" s="89">
        <f t="shared" si="48"/>
        <v>0</v>
      </c>
      <c r="AH504" s="90"/>
      <c r="AI504" s="91" t="str">
        <f>IF(G504="","",VLOOKUP(G504,#REF!,4,0))</f>
        <v/>
      </c>
      <c r="AJ504" s="92" t="str">
        <f>IF(G504="","",VLOOKUP(G504,#REF!,5,FALSE))</f>
        <v/>
      </c>
    </row>
    <row r="505" spans="1:36" x14ac:dyDescent="0.3">
      <c r="A505" s="79" t="str">
        <f>IF(B505="","",IF(G505="","",VLOOKUP(G505,#REF!,3,0)))</f>
        <v/>
      </c>
      <c r="B505" s="52"/>
      <c r="C505" s="52" t="str">
        <f>IF(B505="","",VLOOKUP(B505,#REF!,2,FALSE))</f>
        <v/>
      </c>
      <c r="D505" s="52" t="str">
        <f>IF(B505="","",VLOOKUP(B505,#REF!,3,FALSE))</f>
        <v/>
      </c>
      <c r="E505" s="52" t="str">
        <f>IF(B505="","",VLOOKUP(B505,#REF!,4,FALSE))</f>
        <v/>
      </c>
      <c r="F505" s="80" t="str">
        <f>IF(B505="","",VLOOKUP(B505,#REF!,5,FALSE))</f>
        <v/>
      </c>
      <c r="G505" s="81" t="str">
        <f>IF(B505="","",VLOOKUP(B505,#REF!,6,FALSE))</f>
        <v/>
      </c>
      <c r="H505" s="82" t="str">
        <f>IF(B505="","",VLOOKUP(B505,#REF!,9,FALSE))</f>
        <v/>
      </c>
      <c r="I505" s="20" t="str">
        <f>IF(B505="","",IF(G505="","",VLOOKUP(G505,#REF!,2,0)))</f>
        <v/>
      </c>
      <c r="J505" s="19" t="str">
        <f>IF(B505="","",IF(H505="","",(VLOOKUP(H505,#REF!,6,0))))</f>
        <v/>
      </c>
      <c r="K505" s="20" t="str">
        <f>IF(B505="","",IF(H505="","",VLOOKUP(H505,#REF!,8,0)))</f>
        <v/>
      </c>
      <c r="L505" s="20" t="str">
        <f>IF(H505="","",VLOOKUP(H505,#REF!,7,0))</f>
        <v/>
      </c>
      <c r="M505" s="80" t="str">
        <f>IF(B505="","",VLOOKUP(B505,#REF!,13,FALSE))</f>
        <v/>
      </c>
      <c r="N505" s="19" t="str">
        <f t="shared" si="49"/>
        <v/>
      </c>
      <c r="O505" s="6" t="str">
        <f>IF(H505="","",VLOOKUP(H505,#REF!,5,0))</f>
        <v/>
      </c>
      <c r="P505" s="83" t="str">
        <f>IF(B505="","",VLOOKUP(B505,#REF!,17,FALSE))</f>
        <v/>
      </c>
      <c r="Q505" s="84" t="str">
        <f>IF(B505="","",VLOOKUP(B505,'Suivi Dates'!C:P,14,FALSE))</f>
        <v/>
      </c>
      <c r="R505" s="85" t="str">
        <f>IF(B505="","",VLOOKUP(B505,'Suivi Dates'!C:S,17,FALSE))</f>
        <v/>
      </c>
      <c r="S505" s="86" t="str">
        <f>IF(B505="","",VLOOKUP(B505,'Suivi Dates'!C:V,20))</f>
        <v/>
      </c>
      <c r="T505" s="87">
        <f t="shared" si="44"/>
        <v>0</v>
      </c>
      <c r="U505" s="88"/>
      <c r="V505" s="85"/>
      <c r="W505" s="86"/>
      <c r="X505" s="87">
        <f t="shared" si="45"/>
        <v>0</v>
      </c>
      <c r="Y505" s="88"/>
      <c r="Z505" s="85"/>
      <c r="AA505" s="86"/>
      <c r="AB505" s="87">
        <f t="shared" si="46"/>
        <v>0</v>
      </c>
      <c r="AC505" s="88"/>
      <c r="AD505" s="85"/>
      <c r="AE505" s="86"/>
      <c r="AF505" s="87">
        <f t="shared" si="47"/>
        <v>0</v>
      </c>
      <c r="AG505" s="89">
        <f t="shared" si="48"/>
        <v>0</v>
      </c>
      <c r="AH505" s="90"/>
      <c r="AI505" s="91" t="str">
        <f>IF(G505="","",VLOOKUP(G505,#REF!,4,0))</f>
        <v/>
      </c>
      <c r="AJ505" s="92" t="str">
        <f>IF(G505="","",VLOOKUP(G505,#REF!,5,FALSE))</f>
        <v/>
      </c>
    </row>
    <row r="506" spans="1:36" x14ac:dyDescent="0.3">
      <c r="A506" s="79" t="str">
        <f>IF(B506="","",IF(G506="","",VLOOKUP(G506,#REF!,3,0)))</f>
        <v/>
      </c>
      <c r="B506" s="52"/>
      <c r="C506" s="52" t="str">
        <f>IF(B506="","",VLOOKUP(B506,#REF!,2,FALSE))</f>
        <v/>
      </c>
      <c r="D506" s="52" t="str">
        <f>IF(B506="","",VLOOKUP(B506,#REF!,3,FALSE))</f>
        <v/>
      </c>
      <c r="E506" s="52" t="str">
        <f>IF(B506="","",VLOOKUP(B506,#REF!,4,FALSE))</f>
        <v/>
      </c>
      <c r="F506" s="80" t="str">
        <f>IF(B506="","",VLOOKUP(B506,#REF!,5,FALSE))</f>
        <v/>
      </c>
      <c r="G506" s="81" t="str">
        <f>IF(B506="","",VLOOKUP(B506,#REF!,6,FALSE))</f>
        <v/>
      </c>
      <c r="H506" s="82" t="str">
        <f>IF(B506="","",VLOOKUP(B506,#REF!,9,FALSE))</f>
        <v/>
      </c>
      <c r="I506" s="20" t="str">
        <f>IF(B506="","",IF(G506="","",VLOOKUP(G506,#REF!,2,0)))</f>
        <v/>
      </c>
      <c r="J506" s="19" t="str">
        <f>IF(B506="","",IF(H506="","",(VLOOKUP(H506,#REF!,6,0))))</f>
        <v/>
      </c>
      <c r="K506" s="20" t="str">
        <f>IF(B506="","",IF(H506="","",VLOOKUP(H506,#REF!,8,0)))</f>
        <v/>
      </c>
      <c r="L506" s="20" t="str">
        <f>IF(H506="","",VLOOKUP(H506,#REF!,7,0))</f>
        <v/>
      </c>
      <c r="M506" s="80" t="str">
        <f>IF(B506="","",VLOOKUP(B506,#REF!,13,FALSE))</f>
        <v/>
      </c>
      <c r="N506" s="19" t="str">
        <f t="shared" si="49"/>
        <v/>
      </c>
      <c r="O506" s="6" t="str">
        <f>IF(H506="","",VLOOKUP(H506,#REF!,5,0))</f>
        <v/>
      </c>
      <c r="P506" s="83" t="str">
        <f>IF(B506="","",VLOOKUP(B506,#REF!,17,FALSE))</f>
        <v/>
      </c>
      <c r="Q506" s="84" t="str">
        <f>IF(B506="","",VLOOKUP(B506,'Suivi Dates'!C:P,14,FALSE))</f>
        <v/>
      </c>
      <c r="R506" s="85" t="str">
        <f>IF(B506="","",VLOOKUP(B506,'Suivi Dates'!C:S,17,FALSE))</f>
        <v/>
      </c>
      <c r="S506" s="86" t="str">
        <f>IF(B506="","",VLOOKUP(B506,'Suivi Dates'!C:V,20))</f>
        <v/>
      </c>
      <c r="T506" s="87">
        <f t="shared" si="44"/>
        <v>0</v>
      </c>
      <c r="U506" s="88"/>
      <c r="V506" s="85"/>
      <c r="W506" s="86"/>
      <c r="X506" s="87">
        <f t="shared" si="45"/>
        <v>0</v>
      </c>
      <c r="Y506" s="88"/>
      <c r="Z506" s="85"/>
      <c r="AA506" s="86"/>
      <c r="AB506" s="87">
        <f t="shared" si="46"/>
        <v>0</v>
      </c>
      <c r="AC506" s="88"/>
      <c r="AD506" s="85"/>
      <c r="AE506" s="86"/>
      <c r="AF506" s="87">
        <f t="shared" si="47"/>
        <v>0</v>
      </c>
      <c r="AG506" s="89">
        <f t="shared" si="48"/>
        <v>0</v>
      </c>
      <c r="AH506" s="90"/>
      <c r="AI506" s="91" t="str">
        <f>IF(G506="","",VLOOKUP(G506,#REF!,4,0))</f>
        <v/>
      </c>
      <c r="AJ506" s="92" t="str">
        <f>IF(G506="","",VLOOKUP(G506,#REF!,5,FALSE))</f>
        <v/>
      </c>
    </row>
    <row r="507" spans="1:36" x14ac:dyDescent="0.3">
      <c r="A507" s="79" t="str">
        <f>IF(B507="","",IF(G507="","",VLOOKUP(G507,#REF!,3,0)))</f>
        <v/>
      </c>
      <c r="B507" s="52"/>
      <c r="C507" s="52" t="str">
        <f>IF(B507="","",VLOOKUP(B507,#REF!,2,FALSE))</f>
        <v/>
      </c>
      <c r="D507" s="52" t="str">
        <f>IF(B507="","",VLOOKUP(B507,#REF!,3,FALSE))</f>
        <v/>
      </c>
      <c r="E507" s="52" t="str">
        <f>IF(B507="","",VLOOKUP(B507,#REF!,4,FALSE))</f>
        <v/>
      </c>
      <c r="F507" s="80" t="str">
        <f>IF(B507="","",VLOOKUP(B507,#REF!,5,FALSE))</f>
        <v/>
      </c>
      <c r="G507" s="81" t="str">
        <f>IF(B507="","",VLOOKUP(B507,#REF!,6,FALSE))</f>
        <v/>
      </c>
      <c r="H507" s="82" t="str">
        <f>IF(B507="","",VLOOKUP(B507,#REF!,9,FALSE))</f>
        <v/>
      </c>
      <c r="I507" s="20" t="str">
        <f>IF(B507="","",IF(G507="","",VLOOKUP(G507,#REF!,2,0)))</f>
        <v/>
      </c>
      <c r="J507" s="19" t="str">
        <f>IF(B507="","",IF(H507="","",(VLOOKUP(H507,#REF!,6,0))))</f>
        <v/>
      </c>
      <c r="K507" s="20" t="str">
        <f>IF(B507="","",IF(H507="","",VLOOKUP(H507,#REF!,8,0)))</f>
        <v/>
      </c>
      <c r="L507" s="20" t="str">
        <f>IF(H507="","",VLOOKUP(H507,#REF!,7,0))</f>
        <v/>
      </c>
      <c r="M507" s="80" t="str">
        <f>IF(B507="","",VLOOKUP(B507,#REF!,13,FALSE))</f>
        <v/>
      </c>
      <c r="N507" s="19" t="str">
        <f t="shared" si="49"/>
        <v/>
      </c>
      <c r="O507" s="6" t="str">
        <f>IF(H507="","",VLOOKUP(H507,#REF!,5,0))</f>
        <v/>
      </c>
      <c r="P507" s="83" t="str">
        <f>IF(B507="","",VLOOKUP(B507,#REF!,17,FALSE))</f>
        <v/>
      </c>
      <c r="Q507" s="84" t="str">
        <f>IF(B507="","",VLOOKUP(B507,'Suivi Dates'!C:P,14,FALSE))</f>
        <v/>
      </c>
      <c r="R507" s="85" t="str">
        <f>IF(B507="","",VLOOKUP(B507,'Suivi Dates'!C:S,17,FALSE))</f>
        <v/>
      </c>
      <c r="S507" s="86" t="str">
        <f>IF(B507="","",VLOOKUP(B507,'Suivi Dates'!C:V,20))</f>
        <v/>
      </c>
      <c r="T507" s="87">
        <f t="shared" si="44"/>
        <v>0</v>
      </c>
      <c r="U507" s="88"/>
      <c r="V507" s="85"/>
      <c r="W507" s="86"/>
      <c r="X507" s="87">
        <f t="shared" si="45"/>
        <v>0</v>
      </c>
      <c r="Y507" s="88"/>
      <c r="Z507" s="85"/>
      <c r="AA507" s="86"/>
      <c r="AB507" s="87">
        <f t="shared" si="46"/>
        <v>0</v>
      </c>
      <c r="AC507" s="88"/>
      <c r="AD507" s="85"/>
      <c r="AE507" s="86"/>
      <c r="AF507" s="87">
        <f t="shared" si="47"/>
        <v>0</v>
      </c>
      <c r="AG507" s="89">
        <f t="shared" si="48"/>
        <v>0</v>
      </c>
      <c r="AH507" s="90"/>
      <c r="AI507" s="91" t="str">
        <f>IF(G507="","",VLOOKUP(G507,#REF!,4,0))</f>
        <v/>
      </c>
      <c r="AJ507" s="92" t="str">
        <f>IF(G507="","",VLOOKUP(G507,#REF!,5,FALSE))</f>
        <v/>
      </c>
    </row>
    <row r="508" spans="1:36" x14ac:dyDescent="0.3">
      <c r="A508" s="79" t="str">
        <f>IF(B508="","",IF(G508="","",VLOOKUP(G508,#REF!,3,0)))</f>
        <v/>
      </c>
      <c r="B508" s="52"/>
      <c r="C508" s="52" t="str">
        <f>IF(B508="","",VLOOKUP(B508,#REF!,2,FALSE))</f>
        <v/>
      </c>
      <c r="D508" s="52" t="str">
        <f>IF(B508="","",VLOOKUP(B508,#REF!,3,FALSE))</f>
        <v/>
      </c>
      <c r="E508" s="52" t="str">
        <f>IF(B508="","",VLOOKUP(B508,#REF!,4,FALSE))</f>
        <v/>
      </c>
      <c r="F508" s="80" t="str">
        <f>IF(B508="","",VLOOKUP(B508,#REF!,5,FALSE))</f>
        <v/>
      </c>
      <c r="G508" s="81" t="str">
        <f>IF(B508="","",VLOOKUP(B508,#REF!,6,FALSE))</f>
        <v/>
      </c>
      <c r="H508" s="82" t="str">
        <f>IF(B508="","",VLOOKUP(B508,#REF!,9,FALSE))</f>
        <v/>
      </c>
      <c r="I508" s="20" t="str">
        <f>IF(B508="","",IF(G508="","",VLOOKUP(G508,#REF!,2,0)))</f>
        <v/>
      </c>
      <c r="J508" s="19" t="str">
        <f>IF(B508="","",IF(H508="","",(VLOOKUP(H508,#REF!,6,0))))</f>
        <v/>
      </c>
      <c r="K508" s="20" t="str">
        <f>IF(B508="","",IF(H508="","",VLOOKUP(H508,#REF!,8,0)))</f>
        <v/>
      </c>
      <c r="L508" s="20" t="str">
        <f>IF(H508="","",VLOOKUP(H508,#REF!,7,0))</f>
        <v/>
      </c>
      <c r="M508" s="80" t="str">
        <f>IF(B508="","",VLOOKUP(B508,#REF!,13,FALSE))</f>
        <v/>
      </c>
      <c r="N508" s="19" t="str">
        <f t="shared" si="49"/>
        <v/>
      </c>
      <c r="O508" s="6" t="str">
        <f>IF(H508="","",VLOOKUP(H508,#REF!,5,0))</f>
        <v/>
      </c>
      <c r="P508" s="83" t="str">
        <f>IF(B508="","",VLOOKUP(B508,#REF!,17,FALSE))</f>
        <v/>
      </c>
      <c r="Q508" s="84" t="str">
        <f>IF(B508="","",VLOOKUP(B508,'Suivi Dates'!C:P,14,FALSE))</f>
        <v/>
      </c>
      <c r="R508" s="85" t="str">
        <f>IF(B508="","",VLOOKUP(B508,'Suivi Dates'!C:S,17,FALSE))</f>
        <v/>
      </c>
      <c r="S508" s="86" t="str">
        <f>IF(B508="","",VLOOKUP(B508,'Suivi Dates'!C:V,20))</f>
        <v/>
      </c>
      <c r="T508" s="87">
        <f t="shared" si="44"/>
        <v>0</v>
      </c>
      <c r="U508" s="88"/>
      <c r="V508" s="85"/>
      <c r="W508" s="86"/>
      <c r="X508" s="87">
        <f t="shared" si="45"/>
        <v>0</v>
      </c>
      <c r="Y508" s="88"/>
      <c r="Z508" s="85"/>
      <c r="AA508" s="86"/>
      <c r="AB508" s="87">
        <f t="shared" si="46"/>
        <v>0</v>
      </c>
      <c r="AC508" s="88"/>
      <c r="AD508" s="85"/>
      <c r="AE508" s="86"/>
      <c r="AF508" s="87">
        <f t="shared" si="47"/>
        <v>0</v>
      </c>
      <c r="AG508" s="89">
        <f t="shared" si="48"/>
        <v>0</v>
      </c>
      <c r="AH508" s="90"/>
      <c r="AI508" s="91" t="str">
        <f>IF(G508="","",VLOOKUP(G508,#REF!,4,0))</f>
        <v/>
      </c>
      <c r="AJ508" s="92" t="str">
        <f>IF(G508="","",VLOOKUP(G508,#REF!,5,FALSE))</f>
        <v/>
      </c>
    </row>
    <row r="509" spans="1:36" x14ac:dyDescent="0.3">
      <c r="A509" s="79" t="str">
        <f>IF(B509="","",IF(G509="","",VLOOKUP(G509,#REF!,3,0)))</f>
        <v/>
      </c>
      <c r="B509" s="52"/>
      <c r="C509" s="52" t="str">
        <f>IF(B509="","",VLOOKUP(B509,#REF!,2,FALSE))</f>
        <v/>
      </c>
      <c r="D509" s="52" t="str">
        <f>IF(B509="","",VLOOKUP(B509,#REF!,3,FALSE))</f>
        <v/>
      </c>
      <c r="E509" s="52" t="str">
        <f>IF(B509="","",VLOOKUP(B509,#REF!,4,FALSE))</f>
        <v/>
      </c>
      <c r="F509" s="80" t="str">
        <f>IF(B509="","",VLOOKUP(B509,#REF!,5,FALSE))</f>
        <v/>
      </c>
      <c r="G509" s="81" t="str">
        <f>IF(B509="","",VLOOKUP(B509,#REF!,6,FALSE))</f>
        <v/>
      </c>
      <c r="H509" s="82" t="str">
        <f>IF(B509="","",VLOOKUP(B509,#REF!,9,FALSE))</f>
        <v/>
      </c>
      <c r="I509" s="20" t="str">
        <f>IF(B509="","",IF(G509="","",VLOOKUP(G509,#REF!,2,0)))</f>
        <v/>
      </c>
      <c r="J509" s="19" t="str">
        <f>IF(B509="","",IF(H509="","",(VLOOKUP(H509,#REF!,6,0))))</f>
        <v/>
      </c>
      <c r="K509" s="20" t="str">
        <f>IF(B509="","",IF(H509="","",VLOOKUP(H509,#REF!,8,0)))</f>
        <v/>
      </c>
      <c r="L509" s="20" t="str">
        <f>IF(H509="","",VLOOKUP(H509,#REF!,7,0))</f>
        <v/>
      </c>
      <c r="M509" s="80" t="str">
        <f>IF(B509="","",VLOOKUP(B509,#REF!,13,FALSE))</f>
        <v/>
      </c>
      <c r="N509" s="19" t="str">
        <f t="shared" si="49"/>
        <v/>
      </c>
      <c r="O509" s="6" t="str">
        <f>IF(H509="","",VLOOKUP(H509,#REF!,5,0))</f>
        <v/>
      </c>
      <c r="P509" s="83" t="str">
        <f>IF(B509="","",VLOOKUP(B509,#REF!,17,FALSE))</f>
        <v/>
      </c>
      <c r="Q509" s="84" t="str">
        <f>IF(B509="","",VLOOKUP(B509,'Suivi Dates'!C:P,14,FALSE))</f>
        <v/>
      </c>
      <c r="R509" s="85" t="str">
        <f>IF(B509="","",VLOOKUP(B509,'Suivi Dates'!C:S,17,FALSE))</f>
        <v/>
      </c>
      <c r="S509" s="86" t="str">
        <f>IF(B509="","",VLOOKUP(B509,'Suivi Dates'!C:V,20))</f>
        <v/>
      </c>
      <c r="T509" s="87">
        <f t="shared" si="44"/>
        <v>0</v>
      </c>
      <c r="U509" s="88"/>
      <c r="V509" s="85"/>
      <c r="W509" s="86"/>
      <c r="X509" s="87">
        <f t="shared" si="45"/>
        <v>0</v>
      </c>
      <c r="Y509" s="88"/>
      <c r="Z509" s="85"/>
      <c r="AA509" s="86"/>
      <c r="AB509" s="87">
        <f t="shared" si="46"/>
        <v>0</v>
      </c>
      <c r="AC509" s="88"/>
      <c r="AD509" s="85"/>
      <c r="AE509" s="86"/>
      <c r="AF509" s="87">
        <f t="shared" si="47"/>
        <v>0</v>
      </c>
      <c r="AG509" s="89">
        <f t="shared" si="48"/>
        <v>0</v>
      </c>
      <c r="AH509" s="90"/>
      <c r="AI509" s="91" t="str">
        <f>IF(G509="","",VLOOKUP(G509,#REF!,4,0))</f>
        <v/>
      </c>
      <c r="AJ509" s="92" t="str">
        <f>IF(G509="","",VLOOKUP(G509,#REF!,5,FALSE))</f>
        <v/>
      </c>
    </row>
    <row r="510" spans="1:36" x14ac:dyDescent="0.3">
      <c r="A510" s="79" t="str">
        <f>IF(B510="","",IF(G510="","",VLOOKUP(G510,#REF!,3,0)))</f>
        <v/>
      </c>
      <c r="B510" s="52"/>
      <c r="C510" s="52" t="str">
        <f>IF(B510="","",VLOOKUP(B510,#REF!,2,FALSE))</f>
        <v/>
      </c>
      <c r="D510" s="52" t="str">
        <f>IF(B510="","",VLOOKUP(B510,#REF!,3,FALSE))</f>
        <v/>
      </c>
      <c r="E510" s="52" t="str">
        <f>IF(B510="","",VLOOKUP(B510,#REF!,4,FALSE))</f>
        <v/>
      </c>
      <c r="F510" s="80" t="str">
        <f>IF(B510="","",VLOOKUP(B510,#REF!,5,FALSE))</f>
        <v/>
      </c>
      <c r="G510" s="81" t="str">
        <f>IF(B510="","",VLOOKUP(B510,#REF!,6,FALSE))</f>
        <v/>
      </c>
      <c r="H510" s="82" t="str">
        <f>IF(B510="","",VLOOKUP(B510,#REF!,9,FALSE))</f>
        <v/>
      </c>
      <c r="I510" s="20" t="str">
        <f>IF(B510="","",IF(G510="","",VLOOKUP(G510,#REF!,2,0)))</f>
        <v/>
      </c>
      <c r="J510" s="19" t="str">
        <f>IF(B510="","",IF(H510="","",(VLOOKUP(H510,#REF!,6,0))))</f>
        <v/>
      </c>
      <c r="K510" s="20" t="str">
        <f>IF(B510="","",IF(H510="","",VLOOKUP(H510,#REF!,8,0)))</f>
        <v/>
      </c>
      <c r="L510" s="20" t="str">
        <f>IF(H510="","",VLOOKUP(H510,#REF!,7,0))</f>
        <v/>
      </c>
      <c r="M510" s="80" t="str">
        <f>IF(B510="","",VLOOKUP(B510,#REF!,13,FALSE))</f>
        <v/>
      </c>
      <c r="N510" s="19" t="str">
        <f t="shared" si="49"/>
        <v/>
      </c>
      <c r="O510" s="6" t="str">
        <f>IF(H510="","",VLOOKUP(H510,#REF!,5,0))</f>
        <v/>
      </c>
      <c r="P510" s="83" t="str">
        <f>IF(B510="","",VLOOKUP(B510,#REF!,17,FALSE))</f>
        <v/>
      </c>
      <c r="Q510" s="84" t="str">
        <f>IF(B510="","",VLOOKUP(B510,'Suivi Dates'!C:P,14,FALSE))</f>
        <v/>
      </c>
      <c r="R510" s="85" t="str">
        <f>IF(B510="","",VLOOKUP(B510,'Suivi Dates'!C:S,17,FALSE))</f>
        <v/>
      </c>
      <c r="S510" s="86" t="str">
        <f>IF(B510="","",VLOOKUP(B510,'Suivi Dates'!C:V,20))</f>
        <v/>
      </c>
      <c r="T510" s="87">
        <f t="shared" si="44"/>
        <v>0</v>
      </c>
      <c r="U510" s="88"/>
      <c r="V510" s="85"/>
      <c r="W510" s="86"/>
      <c r="X510" s="87">
        <f t="shared" si="45"/>
        <v>0</v>
      </c>
      <c r="Y510" s="88"/>
      <c r="Z510" s="85"/>
      <c r="AA510" s="86"/>
      <c r="AB510" s="87">
        <f t="shared" si="46"/>
        <v>0</v>
      </c>
      <c r="AC510" s="88"/>
      <c r="AD510" s="85"/>
      <c r="AE510" s="86"/>
      <c r="AF510" s="87">
        <f t="shared" si="47"/>
        <v>0</v>
      </c>
      <c r="AG510" s="89">
        <f t="shared" si="48"/>
        <v>0</v>
      </c>
      <c r="AH510" s="90"/>
      <c r="AI510" s="91" t="str">
        <f>IF(G510="","",VLOOKUP(G510,#REF!,4,0))</f>
        <v/>
      </c>
      <c r="AJ510" s="92" t="str">
        <f>IF(G510="","",VLOOKUP(G510,#REF!,5,FALSE))</f>
        <v/>
      </c>
    </row>
    <row r="511" spans="1:36" x14ac:dyDescent="0.3">
      <c r="A511" s="79" t="str">
        <f>IF(B511="","",IF(G511="","",VLOOKUP(G511,#REF!,3,0)))</f>
        <v/>
      </c>
      <c r="B511" s="52"/>
      <c r="C511" s="52" t="str">
        <f>IF(B511="","",VLOOKUP(B511,#REF!,2,FALSE))</f>
        <v/>
      </c>
      <c r="D511" s="52" t="str">
        <f>IF(B511="","",VLOOKUP(B511,#REF!,3,FALSE))</f>
        <v/>
      </c>
      <c r="E511" s="52" t="str">
        <f>IF(B511="","",VLOOKUP(B511,#REF!,4,FALSE))</f>
        <v/>
      </c>
      <c r="F511" s="80" t="str">
        <f>IF(B511="","",VLOOKUP(B511,#REF!,5,FALSE))</f>
        <v/>
      </c>
      <c r="G511" s="81" t="str">
        <f>IF(B511="","",VLOOKUP(B511,#REF!,6,FALSE))</f>
        <v/>
      </c>
      <c r="H511" s="82" t="str">
        <f>IF(B511="","",VLOOKUP(B511,#REF!,9,FALSE))</f>
        <v/>
      </c>
      <c r="I511" s="20" t="str">
        <f>IF(B511="","",IF(G511="","",VLOOKUP(G511,#REF!,2,0)))</f>
        <v/>
      </c>
      <c r="J511" s="19" t="str">
        <f>IF(B511="","",IF(H511="","",(VLOOKUP(H511,#REF!,6,0))))</f>
        <v/>
      </c>
      <c r="K511" s="20" t="str">
        <f>IF(B511="","",IF(H511="","",VLOOKUP(H511,#REF!,8,0)))</f>
        <v/>
      </c>
      <c r="L511" s="20" t="str">
        <f>IF(H511="","",VLOOKUP(H511,#REF!,7,0))</f>
        <v/>
      </c>
      <c r="M511" s="80" t="str">
        <f>IF(B511="","",VLOOKUP(B511,#REF!,13,FALSE))</f>
        <v/>
      </c>
      <c r="N511" s="19" t="str">
        <f t="shared" si="49"/>
        <v/>
      </c>
      <c r="O511" s="6" t="str">
        <f>IF(H511="","",VLOOKUP(H511,#REF!,5,0))</f>
        <v/>
      </c>
      <c r="P511" s="83" t="str">
        <f>IF(B511="","",VLOOKUP(B511,#REF!,17,FALSE))</f>
        <v/>
      </c>
      <c r="Q511" s="84" t="str">
        <f>IF(B511="","",VLOOKUP(B511,'Suivi Dates'!C:P,14,FALSE))</f>
        <v/>
      </c>
      <c r="R511" s="85" t="str">
        <f>IF(B511="","",VLOOKUP(B511,'Suivi Dates'!C:S,17,FALSE))</f>
        <v/>
      </c>
      <c r="S511" s="86" t="str">
        <f>IF(B511="","",VLOOKUP(B511,'Suivi Dates'!C:V,20))</f>
        <v/>
      </c>
      <c r="T511" s="87">
        <f t="shared" si="44"/>
        <v>0</v>
      </c>
      <c r="U511" s="88"/>
      <c r="V511" s="85"/>
      <c r="W511" s="86"/>
      <c r="X511" s="87">
        <f t="shared" si="45"/>
        <v>0</v>
      </c>
      <c r="Y511" s="88"/>
      <c r="Z511" s="85"/>
      <c r="AA511" s="86"/>
      <c r="AB511" s="87">
        <f t="shared" si="46"/>
        <v>0</v>
      </c>
      <c r="AC511" s="88"/>
      <c r="AD511" s="85"/>
      <c r="AE511" s="86"/>
      <c r="AF511" s="87">
        <f t="shared" si="47"/>
        <v>0</v>
      </c>
      <c r="AG511" s="89">
        <f t="shared" si="48"/>
        <v>0</v>
      </c>
      <c r="AH511" s="90"/>
      <c r="AI511" s="91" t="str">
        <f>IF(G511="","",VLOOKUP(G511,#REF!,4,0))</f>
        <v/>
      </c>
      <c r="AJ511" s="92" t="str">
        <f>IF(G511="","",VLOOKUP(G511,#REF!,5,FALSE))</f>
        <v/>
      </c>
    </row>
    <row r="512" spans="1:36" x14ac:dyDescent="0.3">
      <c r="A512" s="79" t="str">
        <f>IF(B512="","",IF(G512="","",VLOOKUP(G512,#REF!,3,0)))</f>
        <v/>
      </c>
      <c r="B512" s="52"/>
      <c r="C512" s="52" t="str">
        <f>IF(B512="","",VLOOKUP(B512,#REF!,2,FALSE))</f>
        <v/>
      </c>
      <c r="D512" s="52" t="str">
        <f>IF(B512="","",VLOOKUP(B512,#REF!,3,FALSE))</f>
        <v/>
      </c>
      <c r="E512" s="52" t="str">
        <f>IF(B512="","",VLOOKUP(B512,#REF!,4,FALSE))</f>
        <v/>
      </c>
      <c r="F512" s="80" t="str">
        <f>IF(B512="","",VLOOKUP(B512,#REF!,5,FALSE))</f>
        <v/>
      </c>
      <c r="G512" s="81" t="str">
        <f>IF(B512="","",VLOOKUP(B512,#REF!,6,FALSE))</f>
        <v/>
      </c>
      <c r="H512" s="82" t="str">
        <f>IF(B512="","",VLOOKUP(B512,#REF!,9,FALSE))</f>
        <v/>
      </c>
      <c r="I512" s="20" t="str">
        <f>IF(B512="","",IF(G512="","",VLOOKUP(G512,#REF!,2,0)))</f>
        <v/>
      </c>
      <c r="J512" s="19" t="str">
        <f>IF(B512="","",IF(H512="","",(VLOOKUP(H512,#REF!,6,0))))</f>
        <v/>
      </c>
      <c r="K512" s="20" t="str">
        <f>IF(B512="","",IF(H512="","",VLOOKUP(H512,#REF!,8,0)))</f>
        <v/>
      </c>
      <c r="L512" s="20" t="str">
        <f>IF(H512="","",VLOOKUP(H512,#REF!,7,0))</f>
        <v/>
      </c>
      <c r="M512" s="80" t="str">
        <f>IF(B512="","",VLOOKUP(B512,#REF!,13,FALSE))</f>
        <v/>
      </c>
      <c r="N512" s="19" t="str">
        <f t="shared" si="49"/>
        <v/>
      </c>
      <c r="O512" s="6" t="str">
        <f>IF(H512="","",VLOOKUP(H512,#REF!,5,0))</f>
        <v/>
      </c>
      <c r="P512" s="83" t="str">
        <f>IF(B512="","",VLOOKUP(B512,#REF!,17,FALSE))</f>
        <v/>
      </c>
      <c r="Q512" s="84" t="str">
        <f>IF(B512="","",VLOOKUP(B512,'Suivi Dates'!C:P,14,FALSE))</f>
        <v/>
      </c>
      <c r="R512" s="85" t="str">
        <f>IF(B512="","",VLOOKUP(B512,'Suivi Dates'!C:S,17,FALSE))</f>
        <v/>
      </c>
      <c r="S512" s="86" t="str">
        <f>IF(B512="","",VLOOKUP(B512,'Suivi Dates'!C:V,20))</f>
        <v/>
      </c>
      <c r="T512" s="87">
        <f t="shared" si="44"/>
        <v>0</v>
      </c>
      <c r="U512" s="88"/>
      <c r="V512" s="85"/>
      <c r="W512" s="86"/>
      <c r="X512" s="87">
        <f t="shared" si="45"/>
        <v>0</v>
      </c>
      <c r="Y512" s="88"/>
      <c r="Z512" s="85"/>
      <c r="AA512" s="86"/>
      <c r="AB512" s="87">
        <f t="shared" si="46"/>
        <v>0</v>
      </c>
      <c r="AC512" s="88"/>
      <c r="AD512" s="85"/>
      <c r="AE512" s="86"/>
      <c r="AF512" s="87">
        <f t="shared" si="47"/>
        <v>0</v>
      </c>
      <c r="AG512" s="89">
        <f t="shared" si="48"/>
        <v>0</v>
      </c>
      <c r="AH512" s="90"/>
      <c r="AI512" s="91" t="str">
        <f>IF(G512="","",VLOOKUP(G512,#REF!,4,0))</f>
        <v/>
      </c>
      <c r="AJ512" s="92" t="str">
        <f>IF(G512="","",VLOOKUP(G512,#REF!,5,FALSE))</f>
        <v/>
      </c>
    </row>
    <row r="513" spans="1:36" x14ac:dyDescent="0.3">
      <c r="A513" s="79" t="str">
        <f>IF(B513="","",IF(G513="","",VLOOKUP(G513,#REF!,3,0)))</f>
        <v/>
      </c>
      <c r="B513" s="52"/>
      <c r="C513" s="52" t="str">
        <f>IF(B513="","",VLOOKUP(B513,#REF!,2,FALSE))</f>
        <v/>
      </c>
      <c r="D513" s="52" t="str">
        <f>IF(B513="","",VLOOKUP(B513,#REF!,3,FALSE))</f>
        <v/>
      </c>
      <c r="E513" s="52" t="str">
        <f>IF(B513="","",VLOOKUP(B513,#REF!,4,FALSE))</f>
        <v/>
      </c>
      <c r="F513" s="80" t="str">
        <f>IF(B513="","",VLOOKUP(B513,#REF!,5,FALSE))</f>
        <v/>
      </c>
      <c r="G513" s="81" t="str">
        <f>IF(B513="","",VLOOKUP(B513,#REF!,6,FALSE))</f>
        <v/>
      </c>
      <c r="H513" s="82" t="str">
        <f>IF(B513="","",VLOOKUP(B513,#REF!,9,FALSE))</f>
        <v/>
      </c>
      <c r="I513" s="20" t="str">
        <f>IF(B513="","",IF(G513="","",VLOOKUP(G513,#REF!,2,0)))</f>
        <v/>
      </c>
      <c r="J513" s="19" t="str">
        <f>IF(B513="","",IF(H513="","",(VLOOKUP(H513,#REF!,6,0))))</f>
        <v/>
      </c>
      <c r="K513" s="20" t="str">
        <f>IF(B513="","",IF(H513="","",VLOOKUP(H513,#REF!,8,0)))</f>
        <v/>
      </c>
      <c r="L513" s="20" t="str">
        <f>IF(H513="","",VLOOKUP(H513,#REF!,7,0))</f>
        <v/>
      </c>
      <c r="M513" s="80" t="str">
        <f>IF(B513="","",VLOOKUP(B513,#REF!,13,FALSE))</f>
        <v/>
      </c>
      <c r="N513" s="19" t="str">
        <f t="shared" si="49"/>
        <v/>
      </c>
      <c r="O513" s="6" t="str">
        <f>IF(H513="","",VLOOKUP(H513,#REF!,5,0))</f>
        <v/>
      </c>
      <c r="P513" s="83" t="str">
        <f>IF(B513="","",VLOOKUP(B513,#REF!,17,FALSE))</f>
        <v/>
      </c>
      <c r="Q513" s="84" t="str">
        <f>IF(B513="","",VLOOKUP(B513,'Suivi Dates'!C:P,14,FALSE))</f>
        <v/>
      </c>
      <c r="R513" s="85" t="str">
        <f>IF(B513="","",VLOOKUP(B513,'Suivi Dates'!C:S,17,FALSE))</f>
        <v/>
      </c>
      <c r="S513" s="86" t="str">
        <f>IF(B513="","",VLOOKUP(B513,'Suivi Dates'!C:V,20))</f>
        <v/>
      </c>
      <c r="T513" s="87">
        <f t="shared" si="44"/>
        <v>0</v>
      </c>
      <c r="U513" s="88"/>
      <c r="V513" s="85"/>
      <c r="W513" s="86"/>
      <c r="X513" s="87">
        <f t="shared" si="45"/>
        <v>0</v>
      </c>
      <c r="Y513" s="88"/>
      <c r="Z513" s="85"/>
      <c r="AA513" s="86"/>
      <c r="AB513" s="87">
        <f t="shared" si="46"/>
        <v>0</v>
      </c>
      <c r="AC513" s="88"/>
      <c r="AD513" s="85"/>
      <c r="AE513" s="86"/>
      <c r="AF513" s="87">
        <f t="shared" si="47"/>
        <v>0</v>
      </c>
      <c r="AG513" s="89">
        <f t="shared" si="48"/>
        <v>0</v>
      </c>
      <c r="AH513" s="90"/>
      <c r="AI513" s="91" t="str">
        <f>IF(G513="","",VLOOKUP(G513,#REF!,4,0))</f>
        <v/>
      </c>
      <c r="AJ513" s="92" t="str">
        <f>IF(G513="","",VLOOKUP(G513,#REF!,5,FALSE))</f>
        <v/>
      </c>
    </row>
    <row r="514" spans="1:36" x14ac:dyDescent="0.3">
      <c r="A514" s="79" t="str">
        <f>IF(B514="","",IF(G514="","",VLOOKUP(G514,#REF!,3,0)))</f>
        <v/>
      </c>
      <c r="B514" s="52"/>
      <c r="C514" s="52" t="str">
        <f>IF(B514="","",VLOOKUP(B514,#REF!,2,FALSE))</f>
        <v/>
      </c>
      <c r="D514" s="52" t="str">
        <f>IF(B514="","",VLOOKUP(B514,#REF!,3,FALSE))</f>
        <v/>
      </c>
      <c r="E514" s="52" t="str">
        <f>IF(B514="","",VLOOKUP(B514,#REF!,4,FALSE))</f>
        <v/>
      </c>
      <c r="F514" s="80" t="str">
        <f>IF(B514="","",VLOOKUP(B514,#REF!,5,FALSE))</f>
        <v/>
      </c>
      <c r="G514" s="81" t="str">
        <f>IF(B514="","",VLOOKUP(B514,#REF!,6,FALSE))</f>
        <v/>
      </c>
      <c r="H514" s="82" t="str">
        <f>IF(B514="","",VLOOKUP(B514,#REF!,9,FALSE))</f>
        <v/>
      </c>
      <c r="I514" s="20" t="str">
        <f>IF(B514="","",IF(G514="","",VLOOKUP(G514,#REF!,2,0)))</f>
        <v/>
      </c>
      <c r="J514" s="19" t="str">
        <f>IF(B514="","",IF(H514="","",(VLOOKUP(H514,#REF!,6,0))))</f>
        <v/>
      </c>
      <c r="K514" s="20" t="str">
        <f>IF(B514="","",IF(H514="","",VLOOKUP(H514,#REF!,8,0)))</f>
        <v/>
      </c>
      <c r="L514" s="20" t="str">
        <f>IF(H514="","",VLOOKUP(H514,#REF!,7,0))</f>
        <v/>
      </c>
      <c r="M514" s="80" t="str">
        <f>IF(B514="","",VLOOKUP(B514,#REF!,13,FALSE))</f>
        <v/>
      </c>
      <c r="N514" s="19" t="str">
        <f t="shared" si="49"/>
        <v/>
      </c>
      <c r="O514" s="6" t="str">
        <f>IF(H514="","",VLOOKUP(H514,#REF!,5,0))</f>
        <v/>
      </c>
      <c r="P514" s="83" t="str">
        <f>IF(B514="","",VLOOKUP(B514,#REF!,17,FALSE))</f>
        <v/>
      </c>
      <c r="Q514" s="84" t="str">
        <f>IF(B514="","",VLOOKUP(B514,'Suivi Dates'!C:P,14,FALSE))</f>
        <v/>
      </c>
      <c r="R514" s="85" t="str">
        <f>IF(B514="","",VLOOKUP(B514,'Suivi Dates'!C:S,17,FALSE))</f>
        <v/>
      </c>
      <c r="S514" s="86" t="str">
        <f>IF(B514="","",VLOOKUP(B514,'Suivi Dates'!C:V,20))</f>
        <v/>
      </c>
      <c r="T514" s="87">
        <f t="shared" si="44"/>
        <v>0</v>
      </c>
      <c r="U514" s="88"/>
      <c r="V514" s="85"/>
      <c r="W514" s="86"/>
      <c r="X514" s="87">
        <f t="shared" si="45"/>
        <v>0</v>
      </c>
      <c r="Y514" s="88"/>
      <c r="Z514" s="85"/>
      <c r="AA514" s="86"/>
      <c r="AB514" s="87">
        <f t="shared" si="46"/>
        <v>0</v>
      </c>
      <c r="AC514" s="88"/>
      <c r="AD514" s="85"/>
      <c r="AE514" s="86"/>
      <c r="AF514" s="87">
        <f t="shared" si="47"/>
        <v>0</v>
      </c>
      <c r="AG514" s="89">
        <f t="shared" si="48"/>
        <v>0</v>
      </c>
      <c r="AH514" s="90"/>
      <c r="AI514" s="91" t="str">
        <f>IF(G514="","",VLOOKUP(G514,#REF!,4,0))</f>
        <v/>
      </c>
      <c r="AJ514" s="92" t="str">
        <f>IF(G514="","",VLOOKUP(G514,#REF!,5,FALSE))</f>
        <v/>
      </c>
    </row>
    <row r="515" spans="1:36" x14ac:dyDescent="0.3">
      <c r="A515" s="79" t="str">
        <f>IF(B515="","",IF(G515="","",VLOOKUP(G515,#REF!,3,0)))</f>
        <v/>
      </c>
      <c r="B515" s="52"/>
      <c r="C515" s="52" t="str">
        <f>IF(B515="","",VLOOKUP(B515,#REF!,2,FALSE))</f>
        <v/>
      </c>
      <c r="D515" s="52" t="str">
        <f>IF(B515="","",VLOOKUP(B515,#REF!,3,FALSE))</f>
        <v/>
      </c>
      <c r="E515" s="52" t="str">
        <f>IF(B515="","",VLOOKUP(B515,#REF!,4,FALSE))</f>
        <v/>
      </c>
      <c r="F515" s="80" t="str">
        <f>IF(B515="","",VLOOKUP(B515,#REF!,5,FALSE))</f>
        <v/>
      </c>
      <c r="G515" s="81" t="str">
        <f>IF(B515="","",VLOOKUP(B515,#REF!,6,FALSE))</f>
        <v/>
      </c>
      <c r="H515" s="82" t="str">
        <f>IF(B515="","",VLOOKUP(B515,#REF!,9,FALSE))</f>
        <v/>
      </c>
      <c r="I515" s="20" t="str">
        <f>IF(B515="","",IF(G515="","",VLOOKUP(G515,#REF!,2,0)))</f>
        <v/>
      </c>
      <c r="J515" s="19" t="str">
        <f>IF(B515="","",IF(H515="","",(VLOOKUP(H515,#REF!,6,0))))</f>
        <v/>
      </c>
      <c r="K515" s="20" t="str">
        <f>IF(B515="","",IF(H515="","",VLOOKUP(H515,#REF!,8,0)))</f>
        <v/>
      </c>
      <c r="L515" s="20" t="str">
        <f>IF(H515="","",VLOOKUP(H515,#REF!,7,0))</f>
        <v/>
      </c>
      <c r="M515" s="80" t="str">
        <f>IF(B515="","",VLOOKUP(B515,#REF!,13,FALSE))</f>
        <v/>
      </c>
      <c r="N515" s="19" t="str">
        <f t="shared" si="49"/>
        <v/>
      </c>
      <c r="O515" s="6" t="str">
        <f>IF(H515="","",VLOOKUP(H515,#REF!,5,0))</f>
        <v/>
      </c>
      <c r="P515" s="83" t="str">
        <f>IF(B515="","",VLOOKUP(B515,#REF!,17,FALSE))</f>
        <v/>
      </c>
      <c r="Q515" s="84" t="str">
        <f>IF(B515="","",VLOOKUP(B515,'Suivi Dates'!C:P,14,FALSE))</f>
        <v/>
      </c>
      <c r="R515" s="85" t="str">
        <f>IF(B515="","",VLOOKUP(B515,'Suivi Dates'!C:S,17,FALSE))</f>
        <v/>
      </c>
      <c r="S515" s="86" t="str">
        <f>IF(B515="","",VLOOKUP(B515,'Suivi Dates'!C:V,20))</f>
        <v/>
      </c>
      <c r="T515" s="87">
        <f t="shared" si="44"/>
        <v>0</v>
      </c>
      <c r="U515" s="88"/>
      <c r="V515" s="85"/>
      <c r="W515" s="86"/>
      <c r="X515" s="87">
        <f t="shared" si="45"/>
        <v>0</v>
      </c>
      <c r="Y515" s="88"/>
      <c r="Z515" s="85"/>
      <c r="AA515" s="86"/>
      <c r="AB515" s="87">
        <f t="shared" si="46"/>
        <v>0</v>
      </c>
      <c r="AC515" s="88"/>
      <c r="AD515" s="85"/>
      <c r="AE515" s="86"/>
      <c r="AF515" s="87">
        <f t="shared" si="47"/>
        <v>0</v>
      </c>
      <c r="AG515" s="89">
        <f t="shared" si="48"/>
        <v>0</v>
      </c>
      <c r="AH515" s="90"/>
      <c r="AI515" s="91" t="str">
        <f>IF(G515="","",VLOOKUP(G515,#REF!,4,0))</f>
        <v/>
      </c>
      <c r="AJ515" s="92" t="str">
        <f>IF(G515="","",VLOOKUP(G515,#REF!,5,FALSE))</f>
        <v/>
      </c>
    </row>
    <row r="516" spans="1:36" x14ac:dyDescent="0.3">
      <c r="A516" s="79" t="str">
        <f>IF(B516="","",IF(G516="","",VLOOKUP(G516,#REF!,3,0)))</f>
        <v/>
      </c>
      <c r="B516" s="52"/>
      <c r="C516" s="52" t="str">
        <f>IF(B516="","",VLOOKUP(B516,#REF!,2,FALSE))</f>
        <v/>
      </c>
      <c r="D516" s="52" t="str">
        <f>IF(B516="","",VLOOKUP(B516,#REF!,3,FALSE))</f>
        <v/>
      </c>
      <c r="E516" s="52" t="str">
        <f>IF(B516="","",VLOOKUP(B516,#REF!,4,FALSE))</f>
        <v/>
      </c>
      <c r="F516" s="80" t="str">
        <f>IF(B516="","",VLOOKUP(B516,#REF!,5,FALSE))</f>
        <v/>
      </c>
      <c r="G516" s="81" t="str">
        <f>IF(B516="","",VLOOKUP(B516,#REF!,6,FALSE))</f>
        <v/>
      </c>
      <c r="H516" s="82" t="str">
        <f>IF(B516="","",VLOOKUP(B516,#REF!,9,FALSE))</f>
        <v/>
      </c>
      <c r="I516" s="20" t="str">
        <f>IF(B516="","",IF(G516="","",VLOOKUP(G516,#REF!,2,0)))</f>
        <v/>
      </c>
      <c r="J516" s="19" t="str">
        <f>IF(B516="","",IF(H516="","",(VLOOKUP(H516,#REF!,6,0))))</f>
        <v/>
      </c>
      <c r="K516" s="20" t="str">
        <f>IF(B516="","",IF(H516="","",VLOOKUP(H516,#REF!,8,0)))</f>
        <v/>
      </c>
      <c r="L516" s="20" t="str">
        <f>IF(H516="","",VLOOKUP(H516,#REF!,7,0))</f>
        <v/>
      </c>
      <c r="M516" s="80" t="str">
        <f>IF(B516="","",VLOOKUP(B516,#REF!,13,FALSE))</f>
        <v/>
      </c>
      <c r="N516" s="19" t="str">
        <f t="shared" si="49"/>
        <v/>
      </c>
      <c r="O516" s="6" t="str">
        <f>IF(H516="","",VLOOKUP(H516,#REF!,5,0))</f>
        <v/>
      </c>
      <c r="P516" s="83" t="str">
        <f>IF(B516="","",VLOOKUP(B516,#REF!,17,FALSE))</f>
        <v/>
      </c>
      <c r="Q516" s="84" t="str">
        <f>IF(B516="","",VLOOKUP(B516,'Suivi Dates'!C:P,14,FALSE))</f>
        <v/>
      </c>
      <c r="R516" s="85" t="str">
        <f>IF(B516="","",VLOOKUP(B516,'Suivi Dates'!C:S,17,FALSE))</f>
        <v/>
      </c>
      <c r="S516" s="86" t="str">
        <f>IF(B516="","",VLOOKUP(B516,'Suivi Dates'!C:V,20))</f>
        <v/>
      </c>
      <c r="T516" s="87">
        <f t="shared" si="44"/>
        <v>0</v>
      </c>
      <c r="U516" s="88"/>
      <c r="V516" s="85"/>
      <c r="W516" s="86"/>
      <c r="X516" s="87">
        <f t="shared" si="45"/>
        <v>0</v>
      </c>
      <c r="Y516" s="88"/>
      <c r="Z516" s="85"/>
      <c r="AA516" s="86"/>
      <c r="AB516" s="87">
        <f t="shared" si="46"/>
        <v>0</v>
      </c>
      <c r="AC516" s="88"/>
      <c r="AD516" s="85"/>
      <c r="AE516" s="86"/>
      <c r="AF516" s="87">
        <f t="shared" si="47"/>
        <v>0</v>
      </c>
      <c r="AG516" s="89">
        <f t="shared" si="48"/>
        <v>0</v>
      </c>
      <c r="AH516" s="90"/>
      <c r="AI516" s="91" t="str">
        <f>IF(G516="","",VLOOKUP(G516,#REF!,4,0))</f>
        <v/>
      </c>
      <c r="AJ516" s="92" t="str">
        <f>IF(G516="","",VLOOKUP(G516,#REF!,5,FALSE))</f>
        <v/>
      </c>
    </row>
    <row r="517" spans="1:36" x14ac:dyDescent="0.3">
      <c r="A517" s="79" t="str">
        <f>IF(B517="","",IF(G517="","",VLOOKUP(G517,#REF!,3,0)))</f>
        <v/>
      </c>
      <c r="B517" s="52"/>
      <c r="C517" s="52" t="str">
        <f>IF(B517="","",VLOOKUP(B517,#REF!,2,FALSE))</f>
        <v/>
      </c>
      <c r="D517" s="52" t="str">
        <f>IF(B517="","",VLOOKUP(B517,#REF!,3,FALSE))</f>
        <v/>
      </c>
      <c r="E517" s="52" t="str">
        <f>IF(B517="","",VLOOKUP(B517,#REF!,4,FALSE))</f>
        <v/>
      </c>
      <c r="F517" s="80" t="str">
        <f>IF(B517="","",VLOOKUP(B517,#REF!,5,FALSE))</f>
        <v/>
      </c>
      <c r="G517" s="81" t="str">
        <f>IF(B517="","",VLOOKUP(B517,#REF!,6,FALSE))</f>
        <v/>
      </c>
      <c r="H517" s="82" t="str">
        <f>IF(B517="","",VLOOKUP(B517,#REF!,9,FALSE))</f>
        <v/>
      </c>
      <c r="I517" s="20" t="str">
        <f>IF(B517="","",IF(G517="","",VLOOKUP(G517,#REF!,2,0)))</f>
        <v/>
      </c>
      <c r="J517" s="19" t="str">
        <f>IF(B517="","",IF(H517="","",(VLOOKUP(H517,#REF!,6,0))))</f>
        <v/>
      </c>
      <c r="K517" s="20" t="str">
        <f>IF(B517="","",IF(H517="","",VLOOKUP(H517,#REF!,8,0)))</f>
        <v/>
      </c>
      <c r="L517" s="20" t="str">
        <f>IF(H517="","",VLOOKUP(H517,#REF!,7,0))</f>
        <v/>
      </c>
      <c r="M517" s="80" t="str">
        <f>IF(B517="","",VLOOKUP(B517,#REF!,13,FALSE))</f>
        <v/>
      </c>
      <c r="N517" s="19" t="str">
        <f t="shared" ref="N517:N580" si="50">IF(B517="","",IF(COUNTIF(G517,"*UEMO*")=1,"MO",IF(COUNTIF(G517,"*STEMOI*")=1,"MO",IF(COUNTIF(G517,"*STEMO*")=1,"MO",IF(COUNTIF(G517,"*UEHD*")=1,"HEB",IF(COUNTIF(G517,"*UEAJ*")=1,"INS",IF(COUNTIF(G517,"*UEHC*")=1,"HEB",IF(COUNTIF(G517,"*CEF*")=1,"HEB",IF(COUNTIF(G517,"*CER*")=1,"HEB",IF(COUNTIF(G517,"*EPE*")=1,"HEB",IF(COUNTIF(G517,"*USEEPM*")=1,"EPM",IF(COUNTIF(G517,"*UESEEPM*")=1,"EPM",IF(COUNTIF(G517,"*DIR*")=1,"SUP",IF(COUNTIF(G517,"*DIP*")=1,"SUP",IF(COUNTIF(G517,"*DT*")=1,"SUP",IF(COUNTIF(G517,"*DT*")=1,"SUP",IF(COUNTIF(G517,"*UEAT*")=1,"MO")))))))))))))))))</f>
        <v/>
      </c>
      <c r="O517" s="6" t="str">
        <f>IF(H517="","",VLOOKUP(H517,#REF!,5,0))</f>
        <v/>
      </c>
      <c r="P517" s="83" t="str">
        <f>IF(B517="","",VLOOKUP(B517,#REF!,17,FALSE))</f>
        <v/>
      </c>
      <c r="Q517" s="84" t="str">
        <f>IF(B517="","",VLOOKUP(B517,'Suivi Dates'!C:P,14,FALSE))</f>
        <v/>
      </c>
      <c r="R517" s="85" t="str">
        <f>IF(B517="","",VLOOKUP(B517,'Suivi Dates'!C:S,17,FALSE))</f>
        <v/>
      </c>
      <c r="S517" s="86" t="str">
        <f>IF(B517="","",VLOOKUP(B517,'Suivi Dates'!C:V,20))</f>
        <v/>
      </c>
      <c r="T517" s="87">
        <f t="shared" ref="T517:T580" si="51">SUM(Q517:S517)</f>
        <v>0</v>
      </c>
      <c r="U517" s="88"/>
      <c r="V517" s="85"/>
      <c r="W517" s="86"/>
      <c r="X517" s="87">
        <f t="shared" ref="X517:X580" si="52">SUM(U517:W517)</f>
        <v>0</v>
      </c>
      <c r="Y517" s="88"/>
      <c r="Z517" s="85"/>
      <c r="AA517" s="86"/>
      <c r="AB517" s="87">
        <f t="shared" ref="AB517:AB580" si="53">SUM(Y517:AA517)</f>
        <v>0</v>
      </c>
      <c r="AC517" s="88"/>
      <c r="AD517" s="85"/>
      <c r="AE517" s="86"/>
      <c r="AF517" s="87">
        <f t="shared" ref="AF517:AF580" si="54">SUM(AC517:AE517)</f>
        <v>0</v>
      </c>
      <c r="AG517" s="89">
        <f t="shared" ref="AG517:AG580" si="55">T517+X517+AB517+AF517</f>
        <v>0</v>
      </c>
      <c r="AH517" s="90"/>
      <c r="AI517" s="91" t="str">
        <f>IF(G517="","",VLOOKUP(G517,#REF!,4,0))</f>
        <v/>
      </c>
      <c r="AJ517" s="92" t="str">
        <f>IF(G517="","",VLOOKUP(G517,#REF!,5,FALSE))</f>
        <v/>
      </c>
    </row>
    <row r="518" spans="1:36" x14ac:dyDescent="0.3">
      <c r="A518" s="79" t="str">
        <f>IF(B518="","",IF(G518="","",VLOOKUP(G518,#REF!,3,0)))</f>
        <v/>
      </c>
      <c r="B518" s="52"/>
      <c r="C518" s="52" t="str">
        <f>IF(B518="","",VLOOKUP(B518,#REF!,2,FALSE))</f>
        <v/>
      </c>
      <c r="D518" s="52" t="str">
        <f>IF(B518="","",VLOOKUP(B518,#REF!,3,FALSE))</f>
        <v/>
      </c>
      <c r="E518" s="52" t="str">
        <f>IF(B518="","",VLOOKUP(B518,#REF!,4,FALSE))</f>
        <v/>
      </c>
      <c r="F518" s="80" t="str">
        <f>IF(B518="","",VLOOKUP(B518,#REF!,5,FALSE))</f>
        <v/>
      </c>
      <c r="G518" s="81" t="str">
        <f>IF(B518="","",VLOOKUP(B518,#REF!,6,FALSE))</f>
        <v/>
      </c>
      <c r="H518" s="82" t="str">
        <f>IF(B518="","",VLOOKUP(B518,#REF!,9,FALSE))</f>
        <v/>
      </c>
      <c r="I518" s="20" t="str">
        <f>IF(B518="","",IF(G518="","",VLOOKUP(G518,#REF!,2,0)))</f>
        <v/>
      </c>
      <c r="J518" s="19" t="str">
        <f>IF(B518="","",IF(H518="","",(VLOOKUP(H518,#REF!,6,0))))</f>
        <v/>
      </c>
      <c r="K518" s="20" t="str">
        <f>IF(B518="","",IF(H518="","",VLOOKUP(H518,#REF!,8,0)))</f>
        <v/>
      </c>
      <c r="L518" s="20" t="str">
        <f>IF(H518="","",VLOOKUP(H518,#REF!,7,0))</f>
        <v/>
      </c>
      <c r="M518" s="80" t="str">
        <f>IF(B518="","",VLOOKUP(B518,#REF!,13,FALSE))</f>
        <v/>
      </c>
      <c r="N518" s="19" t="str">
        <f t="shared" si="50"/>
        <v/>
      </c>
      <c r="O518" s="6" t="str">
        <f>IF(H518="","",VLOOKUP(H518,#REF!,5,0))</f>
        <v/>
      </c>
      <c r="P518" s="83" t="str">
        <f>IF(B518="","",VLOOKUP(B518,#REF!,17,FALSE))</f>
        <v/>
      </c>
      <c r="Q518" s="84" t="str">
        <f>IF(B518="","",VLOOKUP(B518,'Suivi Dates'!C:P,14,FALSE))</f>
        <v/>
      </c>
      <c r="R518" s="85" t="str">
        <f>IF(B518="","",VLOOKUP(B518,'Suivi Dates'!C:S,17,FALSE))</f>
        <v/>
      </c>
      <c r="S518" s="86" t="str">
        <f>IF(B518="","",VLOOKUP(B518,'Suivi Dates'!C:V,20))</f>
        <v/>
      </c>
      <c r="T518" s="87">
        <f t="shared" si="51"/>
        <v>0</v>
      </c>
      <c r="U518" s="88"/>
      <c r="V518" s="85"/>
      <c r="W518" s="86"/>
      <c r="X518" s="87">
        <f t="shared" si="52"/>
        <v>0</v>
      </c>
      <c r="Y518" s="88"/>
      <c r="Z518" s="85"/>
      <c r="AA518" s="86"/>
      <c r="AB518" s="87">
        <f t="shared" si="53"/>
        <v>0</v>
      </c>
      <c r="AC518" s="88"/>
      <c r="AD518" s="85"/>
      <c r="AE518" s="86"/>
      <c r="AF518" s="87">
        <f t="shared" si="54"/>
        <v>0</v>
      </c>
      <c r="AG518" s="89">
        <f t="shared" si="55"/>
        <v>0</v>
      </c>
      <c r="AH518" s="90"/>
      <c r="AI518" s="91" t="str">
        <f>IF(G518="","",VLOOKUP(G518,#REF!,4,0))</f>
        <v/>
      </c>
      <c r="AJ518" s="92" t="str">
        <f>IF(G518="","",VLOOKUP(G518,#REF!,5,FALSE))</f>
        <v/>
      </c>
    </row>
    <row r="519" spans="1:36" x14ac:dyDescent="0.3">
      <c r="A519" s="79" t="str">
        <f>IF(B519="","",IF(G519="","",VLOOKUP(G519,#REF!,3,0)))</f>
        <v/>
      </c>
      <c r="B519" s="52"/>
      <c r="C519" s="52" t="str">
        <f>IF(B519="","",VLOOKUP(B519,#REF!,2,FALSE))</f>
        <v/>
      </c>
      <c r="D519" s="52" t="str">
        <f>IF(B519="","",VLOOKUP(B519,#REF!,3,FALSE))</f>
        <v/>
      </c>
      <c r="E519" s="52" t="str">
        <f>IF(B519="","",VLOOKUP(B519,#REF!,4,FALSE))</f>
        <v/>
      </c>
      <c r="F519" s="80" t="str">
        <f>IF(B519="","",VLOOKUP(B519,#REF!,5,FALSE))</f>
        <v/>
      </c>
      <c r="G519" s="81" t="str">
        <f>IF(B519="","",VLOOKUP(B519,#REF!,6,FALSE))</f>
        <v/>
      </c>
      <c r="H519" s="82" t="str">
        <f>IF(B519="","",VLOOKUP(B519,#REF!,9,FALSE))</f>
        <v/>
      </c>
      <c r="I519" s="20" t="str">
        <f>IF(B519="","",IF(G519="","",VLOOKUP(G519,#REF!,2,0)))</f>
        <v/>
      </c>
      <c r="J519" s="19" t="str">
        <f>IF(B519="","",IF(H519="","",(VLOOKUP(H519,#REF!,6,0))))</f>
        <v/>
      </c>
      <c r="K519" s="20" t="str">
        <f>IF(B519="","",IF(H519="","",VLOOKUP(H519,#REF!,8,0)))</f>
        <v/>
      </c>
      <c r="L519" s="20" t="str">
        <f>IF(H519="","",VLOOKUP(H519,#REF!,7,0))</f>
        <v/>
      </c>
      <c r="M519" s="80" t="str">
        <f>IF(B519="","",VLOOKUP(B519,#REF!,13,FALSE))</f>
        <v/>
      </c>
      <c r="N519" s="19" t="str">
        <f t="shared" si="50"/>
        <v/>
      </c>
      <c r="O519" s="6" t="str">
        <f>IF(H519="","",VLOOKUP(H519,#REF!,5,0))</f>
        <v/>
      </c>
      <c r="P519" s="83" t="str">
        <f>IF(B519="","",VLOOKUP(B519,#REF!,17,FALSE))</f>
        <v/>
      </c>
      <c r="Q519" s="84" t="str">
        <f>IF(B519="","",VLOOKUP(B519,'Suivi Dates'!C:P,14,FALSE))</f>
        <v/>
      </c>
      <c r="R519" s="85" t="str">
        <f>IF(B519="","",VLOOKUP(B519,'Suivi Dates'!C:S,17,FALSE))</f>
        <v/>
      </c>
      <c r="S519" s="86" t="str">
        <f>IF(B519="","",VLOOKUP(B519,'Suivi Dates'!C:V,20))</f>
        <v/>
      </c>
      <c r="T519" s="87">
        <f t="shared" si="51"/>
        <v>0</v>
      </c>
      <c r="U519" s="88"/>
      <c r="V519" s="85"/>
      <c r="W519" s="86"/>
      <c r="X519" s="87">
        <f t="shared" si="52"/>
        <v>0</v>
      </c>
      <c r="Y519" s="88"/>
      <c r="Z519" s="85"/>
      <c r="AA519" s="86"/>
      <c r="AB519" s="87">
        <f t="shared" si="53"/>
        <v>0</v>
      </c>
      <c r="AC519" s="88"/>
      <c r="AD519" s="85"/>
      <c r="AE519" s="86"/>
      <c r="AF519" s="87">
        <f t="shared" si="54"/>
        <v>0</v>
      </c>
      <c r="AG519" s="89">
        <f t="shared" si="55"/>
        <v>0</v>
      </c>
      <c r="AH519" s="90"/>
      <c r="AI519" s="91" t="str">
        <f>IF(G519="","",VLOOKUP(G519,#REF!,4,0))</f>
        <v/>
      </c>
      <c r="AJ519" s="92" t="str">
        <f>IF(G519="","",VLOOKUP(G519,#REF!,5,FALSE))</f>
        <v/>
      </c>
    </row>
    <row r="520" spans="1:36" x14ac:dyDescent="0.3">
      <c r="A520" s="79" t="str">
        <f>IF(B520="","",IF(G520="","",VLOOKUP(G520,#REF!,3,0)))</f>
        <v/>
      </c>
      <c r="B520" s="52"/>
      <c r="C520" s="52" t="str">
        <f>IF(B520="","",VLOOKUP(B520,#REF!,2,FALSE))</f>
        <v/>
      </c>
      <c r="D520" s="52" t="str">
        <f>IF(B520="","",VLOOKUP(B520,#REF!,3,FALSE))</f>
        <v/>
      </c>
      <c r="E520" s="52" t="str">
        <f>IF(B520="","",VLOOKUP(B520,#REF!,4,FALSE))</f>
        <v/>
      </c>
      <c r="F520" s="80" t="str">
        <f>IF(B520="","",VLOOKUP(B520,#REF!,5,FALSE))</f>
        <v/>
      </c>
      <c r="G520" s="81" t="str">
        <f>IF(B520="","",VLOOKUP(B520,#REF!,6,FALSE))</f>
        <v/>
      </c>
      <c r="H520" s="82" t="str">
        <f>IF(B520="","",VLOOKUP(B520,#REF!,9,FALSE))</f>
        <v/>
      </c>
      <c r="I520" s="20" t="str">
        <f>IF(B520="","",IF(G520="","",VLOOKUP(G520,#REF!,2,0)))</f>
        <v/>
      </c>
      <c r="J520" s="19" t="str">
        <f>IF(B520="","",IF(H520="","",(VLOOKUP(H520,#REF!,6,0))))</f>
        <v/>
      </c>
      <c r="K520" s="20" t="str">
        <f>IF(B520="","",IF(H520="","",VLOOKUP(H520,#REF!,8,0)))</f>
        <v/>
      </c>
      <c r="L520" s="20" t="str">
        <f>IF(H520="","",VLOOKUP(H520,#REF!,7,0))</f>
        <v/>
      </c>
      <c r="M520" s="80" t="str">
        <f>IF(B520="","",VLOOKUP(B520,#REF!,13,FALSE))</f>
        <v/>
      </c>
      <c r="N520" s="19" t="str">
        <f t="shared" si="50"/>
        <v/>
      </c>
      <c r="O520" s="6" t="str">
        <f>IF(H520="","",VLOOKUP(H520,#REF!,5,0))</f>
        <v/>
      </c>
      <c r="P520" s="83" t="str">
        <f>IF(B520="","",VLOOKUP(B520,#REF!,17,FALSE))</f>
        <v/>
      </c>
      <c r="Q520" s="84" t="str">
        <f>IF(B520="","",VLOOKUP(B520,'Suivi Dates'!C:P,14,FALSE))</f>
        <v/>
      </c>
      <c r="R520" s="85" t="str">
        <f>IF(B520="","",VLOOKUP(B520,'Suivi Dates'!C:S,17,FALSE))</f>
        <v/>
      </c>
      <c r="S520" s="86" t="str">
        <f>IF(B520="","",VLOOKUP(B520,'Suivi Dates'!C:V,20))</f>
        <v/>
      </c>
      <c r="T520" s="87">
        <f t="shared" si="51"/>
        <v>0</v>
      </c>
      <c r="U520" s="88"/>
      <c r="V520" s="85"/>
      <c r="W520" s="86"/>
      <c r="X520" s="87">
        <f t="shared" si="52"/>
        <v>0</v>
      </c>
      <c r="Y520" s="88"/>
      <c r="Z520" s="85"/>
      <c r="AA520" s="86"/>
      <c r="AB520" s="87">
        <f t="shared" si="53"/>
        <v>0</v>
      </c>
      <c r="AC520" s="88"/>
      <c r="AD520" s="85"/>
      <c r="AE520" s="86"/>
      <c r="AF520" s="87">
        <f t="shared" si="54"/>
        <v>0</v>
      </c>
      <c r="AG520" s="89">
        <f t="shared" si="55"/>
        <v>0</v>
      </c>
      <c r="AH520" s="90"/>
      <c r="AI520" s="91" t="str">
        <f>IF(G520="","",VLOOKUP(G520,#REF!,4,0))</f>
        <v/>
      </c>
      <c r="AJ520" s="92" t="str">
        <f>IF(G520="","",VLOOKUP(G520,#REF!,5,FALSE))</f>
        <v/>
      </c>
    </row>
    <row r="521" spans="1:36" x14ac:dyDescent="0.3">
      <c r="A521" s="79" t="str">
        <f>IF(B521="","",IF(G521="","",VLOOKUP(G521,#REF!,3,0)))</f>
        <v/>
      </c>
      <c r="B521" s="52"/>
      <c r="C521" s="52" t="str">
        <f>IF(B521="","",VLOOKUP(B521,#REF!,2,FALSE))</f>
        <v/>
      </c>
      <c r="D521" s="52" t="str">
        <f>IF(B521="","",VLOOKUP(B521,#REF!,3,FALSE))</f>
        <v/>
      </c>
      <c r="E521" s="52" t="str">
        <f>IF(B521="","",VLOOKUP(B521,#REF!,4,FALSE))</f>
        <v/>
      </c>
      <c r="F521" s="80" t="str">
        <f>IF(B521="","",VLOOKUP(B521,#REF!,5,FALSE))</f>
        <v/>
      </c>
      <c r="G521" s="81" t="str">
        <f>IF(B521="","",VLOOKUP(B521,#REF!,6,FALSE))</f>
        <v/>
      </c>
      <c r="H521" s="82" t="str">
        <f>IF(B521="","",VLOOKUP(B521,#REF!,9,FALSE))</f>
        <v/>
      </c>
      <c r="I521" s="20" t="str">
        <f>IF(B521="","",IF(G521="","",VLOOKUP(G521,#REF!,2,0)))</f>
        <v/>
      </c>
      <c r="J521" s="19" t="str">
        <f>IF(B521="","",IF(H521="","",(VLOOKUP(H521,#REF!,6,0))))</f>
        <v/>
      </c>
      <c r="K521" s="20" t="str">
        <f>IF(B521="","",IF(H521="","",VLOOKUP(H521,#REF!,8,0)))</f>
        <v/>
      </c>
      <c r="L521" s="20" t="str">
        <f>IF(H521="","",VLOOKUP(H521,#REF!,7,0))</f>
        <v/>
      </c>
      <c r="M521" s="80" t="str">
        <f>IF(B521="","",VLOOKUP(B521,#REF!,13,FALSE))</f>
        <v/>
      </c>
      <c r="N521" s="19" t="str">
        <f t="shared" si="50"/>
        <v/>
      </c>
      <c r="O521" s="6" t="str">
        <f>IF(H521="","",VLOOKUP(H521,#REF!,5,0))</f>
        <v/>
      </c>
      <c r="P521" s="83" t="str">
        <f>IF(B521="","",VLOOKUP(B521,#REF!,17,FALSE))</f>
        <v/>
      </c>
      <c r="Q521" s="84" t="str">
        <f>IF(B521="","",VLOOKUP(B521,'Suivi Dates'!C:P,14,FALSE))</f>
        <v/>
      </c>
      <c r="R521" s="85" t="str">
        <f>IF(B521="","",VLOOKUP(B521,'Suivi Dates'!C:S,17,FALSE))</f>
        <v/>
      </c>
      <c r="S521" s="86" t="str">
        <f>IF(B521="","",VLOOKUP(B521,'Suivi Dates'!C:V,20))</f>
        <v/>
      </c>
      <c r="T521" s="87">
        <f t="shared" si="51"/>
        <v>0</v>
      </c>
      <c r="U521" s="88"/>
      <c r="V521" s="85"/>
      <c r="W521" s="86"/>
      <c r="X521" s="87">
        <f t="shared" si="52"/>
        <v>0</v>
      </c>
      <c r="Y521" s="88"/>
      <c r="Z521" s="85"/>
      <c r="AA521" s="86"/>
      <c r="AB521" s="87">
        <f t="shared" si="53"/>
        <v>0</v>
      </c>
      <c r="AC521" s="88"/>
      <c r="AD521" s="85"/>
      <c r="AE521" s="86"/>
      <c r="AF521" s="87">
        <f t="shared" si="54"/>
        <v>0</v>
      </c>
      <c r="AG521" s="89">
        <f t="shared" si="55"/>
        <v>0</v>
      </c>
      <c r="AH521" s="90"/>
      <c r="AI521" s="91" t="str">
        <f>IF(G521="","",VLOOKUP(G521,#REF!,4,0))</f>
        <v/>
      </c>
      <c r="AJ521" s="92" t="str">
        <f>IF(G521="","",VLOOKUP(G521,#REF!,5,FALSE))</f>
        <v/>
      </c>
    </row>
    <row r="522" spans="1:36" x14ac:dyDescent="0.3">
      <c r="A522" s="79" t="str">
        <f>IF(B522="","",IF(G522="","",VLOOKUP(G522,#REF!,3,0)))</f>
        <v/>
      </c>
      <c r="B522" s="52"/>
      <c r="C522" s="52" t="str">
        <f>IF(B522="","",VLOOKUP(B522,#REF!,2,FALSE))</f>
        <v/>
      </c>
      <c r="D522" s="52" t="str">
        <f>IF(B522="","",VLOOKUP(B522,#REF!,3,FALSE))</f>
        <v/>
      </c>
      <c r="E522" s="52" t="str">
        <f>IF(B522="","",VLOOKUP(B522,#REF!,4,FALSE))</f>
        <v/>
      </c>
      <c r="F522" s="80" t="str">
        <f>IF(B522="","",VLOOKUP(B522,#REF!,5,FALSE))</f>
        <v/>
      </c>
      <c r="G522" s="81" t="str">
        <f>IF(B522="","",VLOOKUP(B522,#REF!,6,FALSE))</f>
        <v/>
      </c>
      <c r="H522" s="82" t="str">
        <f>IF(B522="","",VLOOKUP(B522,#REF!,9,FALSE))</f>
        <v/>
      </c>
      <c r="I522" s="20" t="str">
        <f>IF(B522="","",IF(G522="","",VLOOKUP(G522,#REF!,2,0)))</f>
        <v/>
      </c>
      <c r="J522" s="19" t="str">
        <f>IF(B522="","",IF(H522="","",(VLOOKUP(H522,#REF!,6,0))))</f>
        <v/>
      </c>
      <c r="K522" s="20" t="str">
        <f>IF(B522="","",IF(H522="","",VLOOKUP(H522,#REF!,8,0)))</f>
        <v/>
      </c>
      <c r="L522" s="20" t="str">
        <f>IF(H522="","",VLOOKUP(H522,#REF!,7,0))</f>
        <v/>
      </c>
      <c r="M522" s="80" t="str">
        <f>IF(B522="","",VLOOKUP(B522,#REF!,13,FALSE))</f>
        <v/>
      </c>
      <c r="N522" s="19" t="str">
        <f t="shared" si="50"/>
        <v/>
      </c>
      <c r="O522" s="6" t="str">
        <f>IF(H522="","",VLOOKUP(H522,#REF!,5,0))</f>
        <v/>
      </c>
      <c r="P522" s="83" t="str">
        <f>IF(B522="","",VLOOKUP(B522,#REF!,17,FALSE))</f>
        <v/>
      </c>
      <c r="Q522" s="84" t="str">
        <f>IF(B522="","",VLOOKUP(B522,'Suivi Dates'!C:P,14,FALSE))</f>
        <v/>
      </c>
      <c r="R522" s="85" t="str">
        <f>IF(B522="","",VLOOKUP(B522,'Suivi Dates'!C:S,17,FALSE))</f>
        <v/>
      </c>
      <c r="S522" s="86" t="str">
        <f>IF(B522="","",VLOOKUP(B522,'Suivi Dates'!C:V,20))</f>
        <v/>
      </c>
      <c r="T522" s="87">
        <f t="shared" si="51"/>
        <v>0</v>
      </c>
      <c r="U522" s="88"/>
      <c r="V522" s="85"/>
      <c r="W522" s="86"/>
      <c r="X522" s="87">
        <f t="shared" si="52"/>
        <v>0</v>
      </c>
      <c r="Y522" s="88"/>
      <c r="Z522" s="85"/>
      <c r="AA522" s="86"/>
      <c r="AB522" s="87">
        <f t="shared" si="53"/>
        <v>0</v>
      </c>
      <c r="AC522" s="88"/>
      <c r="AD522" s="85"/>
      <c r="AE522" s="86"/>
      <c r="AF522" s="87">
        <f t="shared" si="54"/>
        <v>0</v>
      </c>
      <c r="AG522" s="89">
        <f t="shared" si="55"/>
        <v>0</v>
      </c>
      <c r="AH522" s="90"/>
      <c r="AI522" s="91" t="str">
        <f>IF(G522="","",VLOOKUP(G522,#REF!,4,0))</f>
        <v/>
      </c>
      <c r="AJ522" s="92" t="str">
        <f>IF(G522="","",VLOOKUP(G522,#REF!,5,FALSE))</f>
        <v/>
      </c>
    </row>
    <row r="523" spans="1:36" x14ac:dyDescent="0.3">
      <c r="A523" s="79" t="str">
        <f>IF(B523="","",IF(G523="","",VLOOKUP(G523,#REF!,3,0)))</f>
        <v/>
      </c>
      <c r="B523" s="52"/>
      <c r="C523" s="52" t="str">
        <f>IF(B523="","",VLOOKUP(B523,#REF!,2,FALSE))</f>
        <v/>
      </c>
      <c r="D523" s="52" t="str">
        <f>IF(B523="","",VLOOKUP(B523,#REF!,3,FALSE))</f>
        <v/>
      </c>
      <c r="E523" s="52" t="str">
        <f>IF(B523="","",VLOOKUP(B523,#REF!,4,FALSE))</f>
        <v/>
      </c>
      <c r="F523" s="80" t="str">
        <f>IF(B523="","",VLOOKUP(B523,#REF!,5,FALSE))</f>
        <v/>
      </c>
      <c r="G523" s="81" t="str">
        <f>IF(B523="","",VLOOKUP(B523,#REF!,6,FALSE))</f>
        <v/>
      </c>
      <c r="H523" s="82" t="str">
        <f>IF(B523="","",VLOOKUP(B523,#REF!,9,FALSE))</f>
        <v/>
      </c>
      <c r="I523" s="20" t="str">
        <f>IF(B523="","",IF(G523="","",VLOOKUP(G523,#REF!,2,0)))</f>
        <v/>
      </c>
      <c r="J523" s="19" t="str">
        <f>IF(B523="","",IF(H523="","",(VLOOKUP(H523,#REF!,6,0))))</f>
        <v/>
      </c>
      <c r="K523" s="20" t="str">
        <f>IF(B523="","",IF(H523="","",VLOOKUP(H523,#REF!,8,0)))</f>
        <v/>
      </c>
      <c r="L523" s="20" t="str">
        <f>IF(H523="","",VLOOKUP(H523,#REF!,7,0))</f>
        <v/>
      </c>
      <c r="M523" s="80" t="str">
        <f>IF(B523="","",VLOOKUP(B523,#REF!,13,FALSE))</f>
        <v/>
      </c>
      <c r="N523" s="19" t="str">
        <f t="shared" si="50"/>
        <v/>
      </c>
      <c r="O523" s="6" t="str">
        <f>IF(H523="","",VLOOKUP(H523,#REF!,5,0))</f>
        <v/>
      </c>
      <c r="P523" s="83" t="str">
        <f>IF(B523="","",VLOOKUP(B523,#REF!,17,FALSE))</f>
        <v/>
      </c>
      <c r="Q523" s="84" t="str">
        <f>IF(B523="","",VLOOKUP(B523,'Suivi Dates'!C:P,14,FALSE))</f>
        <v/>
      </c>
      <c r="R523" s="85" t="str">
        <f>IF(B523="","",VLOOKUP(B523,'Suivi Dates'!C:S,17,FALSE))</f>
        <v/>
      </c>
      <c r="S523" s="86" t="str">
        <f>IF(B523="","",VLOOKUP(B523,'Suivi Dates'!C:V,20))</f>
        <v/>
      </c>
      <c r="T523" s="87">
        <f t="shared" si="51"/>
        <v>0</v>
      </c>
      <c r="U523" s="88"/>
      <c r="V523" s="85"/>
      <c r="W523" s="86"/>
      <c r="X523" s="87">
        <f t="shared" si="52"/>
        <v>0</v>
      </c>
      <c r="Y523" s="88"/>
      <c r="Z523" s="85"/>
      <c r="AA523" s="86"/>
      <c r="AB523" s="87">
        <f t="shared" si="53"/>
        <v>0</v>
      </c>
      <c r="AC523" s="88"/>
      <c r="AD523" s="85"/>
      <c r="AE523" s="86"/>
      <c r="AF523" s="87">
        <f t="shared" si="54"/>
        <v>0</v>
      </c>
      <c r="AG523" s="89">
        <f t="shared" si="55"/>
        <v>0</v>
      </c>
      <c r="AH523" s="90"/>
      <c r="AI523" s="91" t="str">
        <f>IF(G523="","",VLOOKUP(G523,#REF!,4,0))</f>
        <v/>
      </c>
      <c r="AJ523" s="92" t="str">
        <f>IF(G523="","",VLOOKUP(G523,#REF!,5,FALSE))</f>
        <v/>
      </c>
    </row>
    <row r="524" spans="1:36" x14ac:dyDescent="0.3">
      <c r="A524" s="79" t="str">
        <f>IF(B524="","",IF(G524="","",VLOOKUP(G524,#REF!,3,0)))</f>
        <v/>
      </c>
      <c r="B524" s="52"/>
      <c r="C524" s="52" t="str">
        <f>IF(B524="","",VLOOKUP(B524,#REF!,2,FALSE))</f>
        <v/>
      </c>
      <c r="D524" s="52" t="str">
        <f>IF(B524="","",VLOOKUP(B524,#REF!,3,FALSE))</f>
        <v/>
      </c>
      <c r="E524" s="52" t="str">
        <f>IF(B524="","",VLOOKUP(B524,#REF!,4,FALSE))</f>
        <v/>
      </c>
      <c r="F524" s="80" t="str">
        <f>IF(B524="","",VLOOKUP(B524,#REF!,5,FALSE))</f>
        <v/>
      </c>
      <c r="G524" s="81" t="str">
        <f>IF(B524="","",VLOOKUP(B524,#REF!,6,FALSE))</f>
        <v/>
      </c>
      <c r="H524" s="82" t="str">
        <f>IF(B524="","",VLOOKUP(B524,#REF!,9,FALSE))</f>
        <v/>
      </c>
      <c r="I524" s="20" t="str">
        <f>IF(B524="","",IF(G524="","",VLOOKUP(G524,#REF!,2,0)))</f>
        <v/>
      </c>
      <c r="J524" s="19" t="str">
        <f>IF(B524="","",IF(H524="","",(VLOOKUP(H524,#REF!,6,0))))</f>
        <v/>
      </c>
      <c r="K524" s="20" t="str">
        <f>IF(B524="","",IF(H524="","",VLOOKUP(H524,#REF!,8,0)))</f>
        <v/>
      </c>
      <c r="L524" s="20" t="str">
        <f>IF(H524="","",VLOOKUP(H524,#REF!,7,0))</f>
        <v/>
      </c>
      <c r="M524" s="80" t="str">
        <f>IF(B524="","",VLOOKUP(B524,#REF!,13,FALSE))</f>
        <v/>
      </c>
      <c r="N524" s="19" t="str">
        <f t="shared" si="50"/>
        <v/>
      </c>
      <c r="O524" s="6" t="str">
        <f>IF(H524="","",VLOOKUP(H524,#REF!,5,0))</f>
        <v/>
      </c>
      <c r="P524" s="83" t="str">
        <f>IF(B524="","",VLOOKUP(B524,#REF!,17,FALSE))</f>
        <v/>
      </c>
      <c r="Q524" s="84" t="str">
        <f>IF(B524="","",VLOOKUP(B524,'Suivi Dates'!C:P,14,FALSE))</f>
        <v/>
      </c>
      <c r="R524" s="85" t="str">
        <f>IF(B524="","",VLOOKUP(B524,'Suivi Dates'!C:S,17,FALSE))</f>
        <v/>
      </c>
      <c r="S524" s="86" t="str">
        <f>IF(B524="","",VLOOKUP(B524,'Suivi Dates'!C:V,20))</f>
        <v/>
      </c>
      <c r="T524" s="87">
        <f t="shared" si="51"/>
        <v>0</v>
      </c>
      <c r="U524" s="88"/>
      <c r="V524" s="85"/>
      <c r="W524" s="86"/>
      <c r="X524" s="87">
        <f t="shared" si="52"/>
        <v>0</v>
      </c>
      <c r="Y524" s="88"/>
      <c r="Z524" s="85"/>
      <c r="AA524" s="86"/>
      <c r="AB524" s="87">
        <f t="shared" si="53"/>
        <v>0</v>
      </c>
      <c r="AC524" s="88"/>
      <c r="AD524" s="85"/>
      <c r="AE524" s="86"/>
      <c r="AF524" s="87">
        <f t="shared" si="54"/>
        <v>0</v>
      </c>
      <c r="AG524" s="89">
        <f t="shared" si="55"/>
        <v>0</v>
      </c>
      <c r="AH524" s="90"/>
      <c r="AI524" s="91" t="str">
        <f>IF(G524="","",VLOOKUP(G524,#REF!,4,0))</f>
        <v/>
      </c>
      <c r="AJ524" s="92" t="str">
        <f>IF(G524="","",VLOOKUP(G524,#REF!,5,FALSE))</f>
        <v/>
      </c>
    </row>
    <row r="525" spans="1:36" x14ac:dyDescent="0.3">
      <c r="A525" s="79" t="str">
        <f>IF(B525="","",IF(G525="","",VLOOKUP(G525,#REF!,3,0)))</f>
        <v/>
      </c>
      <c r="B525" s="52"/>
      <c r="C525" s="52" t="str">
        <f>IF(B525="","",VLOOKUP(B525,#REF!,2,FALSE))</f>
        <v/>
      </c>
      <c r="D525" s="52" t="str">
        <f>IF(B525="","",VLOOKUP(B525,#REF!,3,FALSE))</f>
        <v/>
      </c>
      <c r="E525" s="52" t="str">
        <f>IF(B525="","",VLOOKUP(B525,#REF!,4,FALSE))</f>
        <v/>
      </c>
      <c r="F525" s="80" t="str">
        <f>IF(B525="","",VLOOKUP(B525,#REF!,5,FALSE))</f>
        <v/>
      </c>
      <c r="G525" s="81" t="str">
        <f>IF(B525="","",VLOOKUP(B525,#REF!,6,FALSE))</f>
        <v/>
      </c>
      <c r="H525" s="82" t="str">
        <f>IF(B525="","",VLOOKUP(B525,#REF!,9,FALSE))</f>
        <v/>
      </c>
      <c r="I525" s="20" t="str">
        <f>IF(B525="","",IF(G525="","",VLOOKUP(G525,#REF!,2,0)))</f>
        <v/>
      </c>
      <c r="J525" s="19" t="str">
        <f>IF(B525="","",IF(H525="","",(VLOOKUP(H525,#REF!,6,0))))</f>
        <v/>
      </c>
      <c r="K525" s="20" t="str">
        <f>IF(B525="","",IF(H525="","",VLOOKUP(H525,#REF!,8,0)))</f>
        <v/>
      </c>
      <c r="L525" s="20" t="str">
        <f>IF(H525="","",VLOOKUP(H525,#REF!,7,0))</f>
        <v/>
      </c>
      <c r="M525" s="80" t="str">
        <f>IF(B525="","",VLOOKUP(B525,#REF!,13,FALSE))</f>
        <v/>
      </c>
      <c r="N525" s="19" t="str">
        <f t="shared" si="50"/>
        <v/>
      </c>
      <c r="O525" s="6" t="str">
        <f>IF(H525="","",VLOOKUP(H525,#REF!,5,0))</f>
        <v/>
      </c>
      <c r="P525" s="83" t="str">
        <f>IF(B525="","",VLOOKUP(B525,#REF!,17,FALSE))</f>
        <v/>
      </c>
      <c r="Q525" s="84" t="str">
        <f>IF(B525="","",VLOOKUP(B525,'Suivi Dates'!C:P,14,FALSE))</f>
        <v/>
      </c>
      <c r="R525" s="85" t="str">
        <f>IF(B525="","",VLOOKUP(B525,'Suivi Dates'!C:S,17,FALSE))</f>
        <v/>
      </c>
      <c r="S525" s="86" t="str">
        <f>IF(B525="","",VLOOKUP(B525,'Suivi Dates'!C:V,20))</f>
        <v/>
      </c>
      <c r="T525" s="87">
        <f t="shared" si="51"/>
        <v>0</v>
      </c>
      <c r="U525" s="88"/>
      <c r="V525" s="85"/>
      <c r="W525" s="86"/>
      <c r="X525" s="87">
        <f t="shared" si="52"/>
        <v>0</v>
      </c>
      <c r="Y525" s="88"/>
      <c r="Z525" s="85"/>
      <c r="AA525" s="86"/>
      <c r="AB525" s="87">
        <f t="shared" si="53"/>
        <v>0</v>
      </c>
      <c r="AC525" s="88"/>
      <c r="AD525" s="85"/>
      <c r="AE525" s="86"/>
      <c r="AF525" s="87">
        <f t="shared" si="54"/>
        <v>0</v>
      </c>
      <c r="AG525" s="89">
        <f t="shared" si="55"/>
        <v>0</v>
      </c>
      <c r="AH525" s="90"/>
      <c r="AI525" s="91" t="str">
        <f>IF(G525="","",VLOOKUP(G525,#REF!,4,0))</f>
        <v/>
      </c>
      <c r="AJ525" s="92" t="str">
        <f>IF(G525="","",VLOOKUP(G525,#REF!,5,FALSE))</f>
        <v/>
      </c>
    </row>
    <row r="526" spans="1:36" x14ac:dyDescent="0.3">
      <c r="A526" s="79" t="str">
        <f>IF(B526="","",IF(G526="","",VLOOKUP(G526,#REF!,3,0)))</f>
        <v/>
      </c>
      <c r="B526" s="52"/>
      <c r="C526" s="52" t="str">
        <f>IF(B526="","",VLOOKUP(B526,#REF!,2,FALSE))</f>
        <v/>
      </c>
      <c r="D526" s="52" t="str">
        <f>IF(B526="","",VLOOKUP(B526,#REF!,3,FALSE))</f>
        <v/>
      </c>
      <c r="E526" s="52" t="str">
        <f>IF(B526="","",VLOOKUP(B526,#REF!,4,FALSE))</f>
        <v/>
      </c>
      <c r="F526" s="80" t="str">
        <f>IF(B526="","",VLOOKUP(B526,#REF!,5,FALSE))</f>
        <v/>
      </c>
      <c r="G526" s="81" t="str">
        <f>IF(B526="","",VLOOKUP(B526,#REF!,6,FALSE))</f>
        <v/>
      </c>
      <c r="H526" s="82" t="str">
        <f>IF(B526="","",VLOOKUP(B526,#REF!,9,FALSE))</f>
        <v/>
      </c>
      <c r="I526" s="20" t="str">
        <f>IF(B526="","",IF(G526="","",VLOOKUP(G526,#REF!,2,0)))</f>
        <v/>
      </c>
      <c r="J526" s="19" t="str">
        <f>IF(B526="","",IF(H526="","",(VLOOKUP(H526,#REF!,6,0))))</f>
        <v/>
      </c>
      <c r="K526" s="20" t="str">
        <f>IF(B526="","",IF(H526="","",VLOOKUP(H526,#REF!,8,0)))</f>
        <v/>
      </c>
      <c r="L526" s="20" t="str">
        <f>IF(H526="","",VLOOKUP(H526,#REF!,7,0))</f>
        <v/>
      </c>
      <c r="M526" s="80" t="str">
        <f>IF(B526="","",VLOOKUP(B526,#REF!,13,FALSE))</f>
        <v/>
      </c>
      <c r="N526" s="19" t="str">
        <f t="shared" si="50"/>
        <v/>
      </c>
      <c r="O526" s="6" t="str">
        <f>IF(H526="","",VLOOKUP(H526,#REF!,5,0))</f>
        <v/>
      </c>
      <c r="P526" s="83" t="str">
        <f>IF(B526="","",VLOOKUP(B526,#REF!,17,FALSE))</f>
        <v/>
      </c>
      <c r="Q526" s="84" t="str">
        <f>IF(B526="","",VLOOKUP(B526,'Suivi Dates'!C:P,14,FALSE))</f>
        <v/>
      </c>
      <c r="R526" s="85" t="str">
        <f>IF(B526="","",VLOOKUP(B526,'Suivi Dates'!C:S,17,FALSE))</f>
        <v/>
      </c>
      <c r="S526" s="86" t="str">
        <f>IF(B526="","",VLOOKUP(B526,'Suivi Dates'!C:V,20))</f>
        <v/>
      </c>
      <c r="T526" s="87">
        <f t="shared" si="51"/>
        <v>0</v>
      </c>
      <c r="U526" s="88"/>
      <c r="V526" s="85"/>
      <c r="W526" s="86"/>
      <c r="X526" s="87">
        <f t="shared" si="52"/>
        <v>0</v>
      </c>
      <c r="Y526" s="88"/>
      <c r="Z526" s="85"/>
      <c r="AA526" s="86"/>
      <c r="AB526" s="87">
        <f t="shared" si="53"/>
        <v>0</v>
      </c>
      <c r="AC526" s="88"/>
      <c r="AD526" s="85"/>
      <c r="AE526" s="86"/>
      <c r="AF526" s="87">
        <f t="shared" si="54"/>
        <v>0</v>
      </c>
      <c r="AG526" s="89">
        <f t="shared" si="55"/>
        <v>0</v>
      </c>
      <c r="AH526" s="90"/>
      <c r="AI526" s="91" t="str">
        <f>IF(G526="","",VLOOKUP(G526,#REF!,4,0))</f>
        <v/>
      </c>
      <c r="AJ526" s="92" t="str">
        <f>IF(G526="","",VLOOKUP(G526,#REF!,5,FALSE))</f>
        <v/>
      </c>
    </row>
    <row r="527" spans="1:36" x14ac:dyDescent="0.3">
      <c r="A527" s="79" t="str">
        <f>IF(B527="","",IF(G527="","",VLOOKUP(G527,#REF!,3,0)))</f>
        <v/>
      </c>
      <c r="B527" s="52"/>
      <c r="C527" s="52" t="str">
        <f>IF(B527="","",VLOOKUP(B527,#REF!,2,FALSE))</f>
        <v/>
      </c>
      <c r="D527" s="52" t="str">
        <f>IF(B527="","",VLOOKUP(B527,#REF!,3,FALSE))</f>
        <v/>
      </c>
      <c r="E527" s="52" t="str">
        <f>IF(B527="","",VLOOKUP(B527,#REF!,4,FALSE))</f>
        <v/>
      </c>
      <c r="F527" s="80" t="str">
        <f>IF(B527="","",VLOOKUP(B527,#REF!,5,FALSE))</f>
        <v/>
      </c>
      <c r="G527" s="81" t="str">
        <f>IF(B527="","",VLOOKUP(B527,#REF!,6,FALSE))</f>
        <v/>
      </c>
      <c r="H527" s="82" t="str">
        <f>IF(B527="","",VLOOKUP(B527,#REF!,9,FALSE))</f>
        <v/>
      </c>
      <c r="I527" s="20" t="str">
        <f>IF(B527="","",IF(G527="","",VLOOKUP(G527,#REF!,2,0)))</f>
        <v/>
      </c>
      <c r="J527" s="19" t="str">
        <f>IF(B527="","",IF(H527="","",(VLOOKUP(H527,#REF!,6,0))))</f>
        <v/>
      </c>
      <c r="K527" s="20" t="str">
        <f>IF(B527="","",IF(H527="","",VLOOKUP(H527,#REF!,8,0)))</f>
        <v/>
      </c>
      <c r="L527" s="20" t="str">
        <f>IF(H527="","",VLOOKUP(H527,#REF!,7,0))</f>
        <v/>
      </c>
      <c r="M527" s="80" t="str">
        <f>IF(B527="","",VLOOKUP(B527,#REF!,13,FALSE))</f>
        <v/>
      </c>
      <c r="N527" s="19" t="str">
        <f t="shared" si="50"/>
        <v/>
      </c>
      <c r="O527" s="6" t="str">
        <f>IF(H527="","",VLOOKUP(H527,#REF!,5,0))</f>
        <v/>
      </c>
      <c r="P527" s="83" t="str">
        <f>IF(B527="","",VLOOKUP(B527,#REF!,17,FALSE))</f>
        <v/>
      </c>
      <c r="Q527" s="84" t="str">
        <f>IF(B527="","",VLOOKUP(B527,'Suivi Dates'!C:P,14,FALSE))</f>
        <v/>
      </c>
      <c r="R527" s="85" t="str">
        <f>IF(B527="","",VLOOKUP(B527,'Suivi Dates'!C:S,17,FALSE))</f>
        <v/>
      </c>
      <c r="S527" s="86" t="str">
        <f>IF(B527="","",VLOOKUP(B527,'Suivi Dates'!C:V,20))</f>
        <v/>
      </c>
      <c r="T527" s="87">
        <f t="shared" si="51"/>
        <v>0</v>
      </c>
      <c r="U527" s="88"/>
      <c r="V527" s="85"/>
      <c r="W527" s="86"/>
      <c r="X527" s="87">
        <f t="shared" si="52"/>
        <v>0</v>
      </c>
      <c r="Y527" s="88"/>
      <c r="Z527" s="85"/>
      <c r="AA527" s="86"/>
      <c r="AB527" s="87">
        <f t="shared" si="53"/>
        <v>0</v>
      </c>
      <c r="AC527" s="88"/>
      <c r="AD527" s="85"/>
      <c r="AE527" s="86"/>
      <c r="AF527" s="87">
        <f t="shared" si="54"/>
        <v>0</v>
      </c>
      <c r="AG527" s="89">
        <f t="shared" si="55"/>
        <v>0</v>
      </c>
      <c r="AH527" s="90"/>
      <c r="AI527" s="91" t="str">
        <f>IF(G527="","",VLOOKUP(G527,#REF!,4,0))</f>
        <v/>
      </c>
      <c r="AJ527" s="92" t="str">
        <f>IF(G527="","",VLOOKUP(G527,#REF!,5,FALSE))</f>
        <v/>
      </c>
    </row>
    <row r="528" spans="1:36" x14ac:dyDescent="0.3">
      <c r="A528" s="79" t="str">
        <f>IF(B528="","",IF(G528="","",VLOOKUP(G528,#REF!,3,0)))</f>
        <v/>
      </c>
      <c r="B528" s="52"/>
      <c r="C528" s="52" t="str">
        <f>IF(B528="","",VLOOKUP(B528,#REF!,2,FALSE))</f>
        <v/>
      </c>
      <c r="D528" s="52" t="str">
        <f>IF(B528="","",VLOOKUP(B528,#REF!,3,FALSE))</f>
        <v/>
      </c>
      <c r="E528" s="52" t="str">
        <f>IF(B528="","",VLOOKUP(B528,#REF!,4,FALSE))</f>
        <v/>
      </c>
      <c r="F528" s="80" t="str">
        <f>IF(B528="","",VLOOKUP(B528,#REF!,5,FALSE))</f>
        <v/>
      </c>
      <c r="G528" s="81" t="str">
        <f>IF(B528="","",VLOOKUP(B528,#REF!,6,FALSE))</f>
        <v/>
      </c>
      <c r="H528" s="82" t="str">
        <f>IF(B528="","",VLOOKUP(B528,#REF!,9,FALSE))</f>
        <v/>
      </c>
      <c r="I528" s="20" t="str">
        <f>IF(B528="","",IF(G528="","",VLOOKUP(G528,#REF!,2,0)))</f>
        <v/>
      </c>
      <c r="J528" s="19" t="str">
        <f>IF(B528="","",IF(H528="","",(VLOOKUP(H528,#REF!,6,0))))</f>
        <v/>
      </c>
      <c r="K528" s="20" t="str">
        <f>IF(B528="","",IF(H528="","",VLOOKUP(H528,#REF!,8,0)))</f>
        <v/>
      </c>
      <c r="L528" s="20" t="str">
        <f>IF(H528="","",VLOOKUP(H528,#REF!,7,0))</f>
        <v/>
      </c>
      <c r="M528" s="80" t="str">
        <f>IF(B528="","",VLOOKUP(B528,#REF!,13,FALSE))</f>
        <v/>
      </c>
      <c r="N528" s="19" t="str">
        <f t="shared" si="50"/>
        <v/>
      </c>
      <c r="O528" s="6" t="str">
        <f>IF(H528="","",VLOOKUP(H528,#REF!,5,0))</f>
        <v/>
      </c>
      <c r="P528" s="83" t="str">
        <f>IF(B528="","",VLOOKUP(B528,#REF!,17,FALSE))</f>
        <v/>
      </c>
      <c r="Q528" s="84" t="str">
        <f>IF(B528="","",VLOOKUP(B528,'Suivi Dates'!C:P,14,FALSE))</f>
        <v/>
      </c>
      <c r="R528" s="85" t="str">
        <f>IF(B528="","",VLOOKUP(B528,'Suivi Dates'!C:S,17,FALSE))</f>
        <v/>
      </c>
      <c r="S528" s="86" t="str">
        <f>IF(B528="","",VLOOKUP(B528,'Suivi Dates'!C:V,20))</f>
        <v/>
      </c>
      <c r="T528" s="87">
        <f t="shared" si="51"/>
        <v>0</v>
      </c>
      <c r="U528" s="88"/>
      <c r="V528" s="85"/>
      <c r="W528" s="86"/>
      <c r="X528" s="87">
        <f t="shared" si="52"/>
        <v>0</v>
      </c>
      <c r="Y528" s="88"/>
      <c r="Z528" s="85"/>
      <c r="AA528" s="86"/>
      <c r="AB528" s="87">
        <f t="shared" si="53"/>
        <v>0</v>
      </c>
      <c r="AC528" s="88"/>
      <c r="AD528" s="85"/>
      <c r="AE528" s="86"/>
      <c r="AF528" s="87">
        <f t="shared" si="54"/>
        <v>0</v>
      </c>
      <c r="AG528" s="89">
        <f t="shared" si="55"/>
        <v>0</v>
      </c>
      <c r="AH528" s="90"/>
      <c r="AI528" s="91" t="str">
        <f>IF(G528="","",VLOOKUP(G528,#REF!,4,0))</f>
        <v/>
      </c>
      <c r="AJ528" s="92" t="str">
        <f>IF(G528="","",VLOOKUP(G528,#REF!,5,FALSE))</f>
        <v/>
      </c>
    </row>
    <row r="529" spans="1:36" x14ac:dyDescent="0.3">
      <c r="A529" s="79" t="str">
        <f>IF(B529="","",IF(G529="","",VLOOKUP(G529,#REF!,3,0)))</f>
        <v/>
      </c>
      <c r="B529" s="52"/>
      <c r="C529" s="52" t="str">
        <f>IF(B529="","",VLOOKUP(B529,#REF!,2,FALSE))</f>
        <v/>
      </c>
      <c r="D529" s="52" t="str">
        <f>IF(B529="","",VLOOKUP(B529,#REF!,3,FALSE))</f>
        <v/>
      </c>
      <c r="E529" s="52" t="str">
        <f>IF(B529="","",VLOOKUP(B529,#REF!,4,FALSE))</f>
        <v/>
      </c>
      <c r="F529" s="80" t="str">
        <f>IF(B529="","",VLOOKUP(B529,#REF!,5,FALSE))</f>
        <v/>
      </c>
      <c r="G529" s="81" t="str">
        <f>IF(B529="","",VLOOKUP(B529,#REF!,6,FALSE))</f>
        <v/>
      </c>
      <c r="H529" s="82" t="str">
        <f>IF(B529="","",VLOOKUP(B529,#REF!,9,FALSE))</f>
        <v/>
      </c>
      <c r="I529" s="20" t="str">
        <f>IF(B529="","",IF(G529="","",VLOOKUP(G529,#REF!,2,0)))</f>
        <v/>
      </c>
      <c r="J529" s="19" t="str">
        <f>IF(B529="","",IF(H529="","",(VLOOKUP(H529,#REF!,6,0))))</f>
        <v/>
      </c>
      <c r="K529" s="20" t="str">
        <f>IF(B529="","",IF(H529="","",VLOOKUP(H529,#REF!,8,0)))</f>
        <v/>
      </c>
      <c r="L529" s="20" t="str">
        <f>IF(H529="","",VLOOKUP(H529,#REF!,7,0))</f>
        <v/>
      </c>
      <c r="M529" s="80" t="str">
        <f>IF(B529="","",VLOOKUP(B529,#REF!,13,FALSE))</f>
        <v/>
      </c>
      <c r="N529" s="19" t="str">
        <f t="shared" si="50"/>
        <v/>
      </c>
      <c r="O529" s="6" t="str">
        <f>IF(H529="","",VLOOKUP(H529,#REF!,5,0))</f>
        <v/>
      </c>
      <c r="P529" s="83" t="str">
        <f>IF(B529="","",VLOOKUP(B529,#REF!,17,FALSE))</f>
        <v/>
      </c>
      <c r="Q529" s="84" t="str">
        <f>IF(B529="","",VLOOKUP(B529,'Suivi Dates'!C:P,14,FALSE))</f>
        <v/>
      </c>
      <c r="R529" s="85" t="str">
        <f>IF(B529="","",VLOOKUP(B529,'Suivi Dates'!C:S,17,FALSE))</f>
        <v/>
      </c>
      <c r="S529" s="86" t="str">
        <f>IF(B529="","",VLOOKUP(B529,'Suivi Dates'!C:V,20))</f>
        <v/>
      </c>
      <c r="T529" s="87">
        <f t="shared" si="51"/>
        <v>0</v>
      </c>
      <c r="U529" s="88"/>
      <c r="V529" s="85"/>
      <c r="W529" s="86"/>
      <c r="X529" s="87">
        <f t="shared" si="52"/>
        <v>0</v>
      </c>
      <c r="Y529" s="88"/>
      <c r="Z529" s="85"/>
      <c r="AA529" s="86"/>
      <c r="AB529" s="87">
        <f t="shared" si="53"/>
        <v>0</v>
      </c>
      <c r="AC529" s="88"/>
      <c r="AD529" s="85"/>
      <c r="AE529" s="86"/>
      <c r="AF529" s="87">
        <f t="shared" si="54"/>
        <v>0</v>
      </c>
      <c r="AG529" s="89">
        <f t="shared" si="55"/>
        <v>0</v>
      </c>
      <c r="AH529" s="90"/>
      <c r="AI529" s="91" t="str">
        <f>IF(G529="","",VLOOKUP(G529,#REF!,4,0))</f>
        <v/>
      </c>
      <c r="AJ529" s="92" t="str">
        <f>IF(G529="","",VLOOKUP(G529,#REF!,5,FALSE))</f>
        <v/>
      </c>
    </row>
    <row r="530" spans="1:36" x14ac:dyDescent="0.3">
      <c r="A530" s="79" t="str">
        <f>IF(B530="","",IF(G530="","",VLOOKUP(G530,#REF!,3,0)))</f>
        <v/>
      </c>
      <c r="B530" s="52"/>
      <c r="C530" s="52" t="str">
        <f>IF(B530="","",VLOOKUP(B530,#REF!,2,FALSE))</f>
        <v/>
      </c>
      <c r="D530" s="52" t="str">
        <f>IF(B530="","",VLOOKUP(B530,#REF!,3,FALSE))</f>
        <v/>
      </c>
      <c r="E530" s="52" t="str">
        <f>IF(B530="","",VLOOKUP(B530,#REF!,4,FALSE))</f>
        <v/>
      </c>
      <c r="F530" s="80" t="str">
        <f>IF(B530="","",VLOOKUP(B530,#REF!,5,FALSE))</f>
        <v/>
      </c>
      <c r="G530" s="81" t="str">
        <f>IF(B530="","",VLOOKUP(B530,#REF!,6,FALSE))</f>
        <v/>
      </c>
      <c r="H530" s="82" t="str">
        <f>IF(B530="","",VLOOKUP(B530,#REF!,9,FALSE))</f>
        <v/>
      </c>
      <c r="I530" s="20" t="str">
        <f>IF(B530="","",IF(G530="","",VLOOKUP(G530,#REF!,2,0)))</f>
        <v/>
      </c>
      <c r="J530" s="19" t="str">
        <f>IF(B530="","",IF(H530="","",(VLOOKUP(H530,#REF!,6,0))))</f>
        <v/>
      </c>
      <c r="K530" s="20" t="str">
        <f>IF(B530="","",IF(H530="","",VLOOKUP(H530,#REF!,8,0)))</f>
        <v/>
      </c>
      <c r="L530" s="20" t="str">
        <f>IF(H530="","",VLOOKUP(H530,#REF!,7,0))</f>
        <v/>
      </c>
      <c r="M530" s="80" t="str">
        <f>IF(B530="","",VLOOKUP(B530,#REF!,13,FALSE))</f>
        <v/>
      </c>
      <c r="N530" s="19" t="str">
        <f t="shared" si="50"/>
        <v/>
      </c>
      <c r="O530" s="6" t="str">
        <f>IF(H530="","",VLOOKUP(H530,#REF!,5,0))</f>
        <v/>
      </c>
      <c r="P530" s="83" t="str">
        <f>IF(B530="","",VLOOKUP(B530,#REF!,17,FALSE))</f>
        <v/>
      </c>
      <c r="Q530" s="84" t="str">
        <f>IF(B530="","",VLOOKUP(B530,'Suivi Dates'!C:P,14,FALSE))</f>
        <v/>
      </c>
      <c r="R530" s="85" t="str">
        <f>IF(B530="","",VLOOKUP(B530,'Suivi Dates'!C:S,17,FALSE))</f>
        <v/>
      </c>
      <c r="S530" s="86" t="str">
        <f>IF(B530="","",VLOOKUP(B530,'Suivi Dates'!C:V,20))</f>
        <v/>
      </c>
      <c r="T530" s="87">
        <f t="shared" si="51"/>
        <v>0</v>
      </c>
      <c r="U530" s="88"/>
      <c r="V530" s="85"/>
      <c r="W530" s="86"/>
      <c r="X530" s="87">
        <f t="shared" si="52"/>
        <v>0</v>
      </c>
      <c r="Y530" s="88"/>
      <c r="Z530" s="85"/>
      <c r="AA530" s="86"/>
      <c r="AB530" s="87">
        <f t="shared" si="53"/>
        <v>0</v>
      </c>
      <c r="AC530" s="88"/>
      <c r="AD530" s="85"/>
      <c r="AE530" s="86"/>
      <c r="AF530" s="87">
        <f t="shared" si="54"/>
        <v>0</v>
      </c>
      <c r="AG530" s="89">
        <f t="shared" si="55"/>
        <v>0</v>
      </c>
      <c r="AH530" s="90"/>
      <c r="AI530" s="91" t="str">
        <f>IF(G530="","",VLOOKUP(G530,#REF!,4,0))</f>
        <v/>
      </c>
      <c r="AJ530" s="92" t="str">
        <f>IF(G530="","",VLOOKUP(G530,#REF!,5,FALSE))</f>
        <v/>
      </c>
    </row>
    <row r="531" spans="1:36" x14ac:dyDescent="0.3">
      <c r="A531" s="79" t="str">
        <f>IF(B531="","",IF(G531="","",VLOOKUP(G531,#REF!,3,0)))</f>
        <v/>
      </c>
      <c r="B531" s="52"/>
      <c r="C531" s="52" t="str">
        <f>IF(B531="","",VLOOKUP(B531,#REF!,2,FALSE))</f>
        <v/>
      </c>
      <c r="D531" s="52" t="str">
        <f>IF(B531="","",VLOOKUP(B531,#REF!,3,FALSE))</f>
        <v/>
      </c>
      <c r="E531" s="52" t="str">
        <f>IF(B531="","",VLOOKUP(B531,#REF!,4,FALSE))</f>
        <v/>
      </c>
      <c r="F531" s="80" t="str">
        <f>IF(B531="","",VLOOKUP(B531,#REF!,5,FALSE))</f>
        <v/>
      </c>
      <c r="G531" s="81" t="str">
        <f>IF(B531="","",VLOOKUP(B531,#REF!,6,FALSE))</f>
        <v/>
      </c>
      <c r="H531" s="82" t="str">
        <f>IF(B531="","",VLOOKUP(B531,#REF!,9,FALSE))</f>
        <v/>
      </c>
      <c r="I531" s="20" t="str">
        <f>IF(B531="","",IF(G531="","",VLOOKUP(G531,#REF!,2,0)))</f>
        <v/>
      </c>
      <c r="J531" s="19" t="str">
        <f>IF(B531="","",IF(H531="","",(VLOOKUP(H531,#REF!,6,0))))</f>
        <v/>
      </c>
      <c r="K531" s="20" t="str">
        <f>IF(B531="","",IF(H531="","",VLOOKUP(H531,#REF!,8,0)))</f>
        <v/>
      </c>
      <c r="L531" s="20" t="str">
        <f>IF(H531="","",VLOOKUP(H531,#REF!,7,0))</f>
        <v/>
      </c>
      <c r="M531" s="80" t="str">
        <f>IF(B531="","",VLOOKUP(B531,#REF!,13,FALSE))</f>
        <v/>
      </c>
      <c r="N531" s="19" t="str">
        <f t="shared" si="50"/>
        <v/>
      </c>
      <c r="O531" s="6" t="str">
        <f>IF(H531="","",VLOOKUP(H531,#REF!,5,0))</f>
        <v/>
      </c>
      <c r="P531" s="83" t="str">
        <f>IF(B531="","",VLOOKUP(B531,#REF!,17,FALSE))</f>
        <v/>
      </c>
      <c r="Q531" s="84" t="str">
        <f>IF(B531="","",VLOOKUP(B531,'Suivi Dates'!C:P,14,FALSE))</f>
        <v/>
      </c>
      <c r="R531" s="85" t="str">
        <f>IF(B531="","",VLOOKUP(B531,'Suivi Dates'!C:S,17,FALSE))</f>
        <v/>
      </c>
      <c r="S531" s="86" t="str">
        <f>IF(B531="","",VLOOKUP(B531,'Suivi Dates'!C:V,20))</f>
        <v/>
      </c>
      <c r="T531" s="87">
        <f t="shared" si="51"/>
        <v>0</v>
      </c>
      <c r="U531" s="88"/>
      <c r="V531" s="85"/>
      <c r="W531" s="86"/>
      <c r="X531" s="87">
        <f t="shared" si="52"/>
        <v>0</v>
      </c>
      <c r="Y531" s="88"/>
      <c r="Z531" s="85"/>
      <c r="AA531" s="86"/>
      <c r="AB531" s="87">
        <f t="shared" si="53"/>
        <v>0</v>
      </c>
      <c r="AC531" s="88"/>
      <c r="AD531" s="85"/>
      <c r="AE531" s="86"/>
      <c r="AF531" s="87">
        <f t="shared" si="54"/>
        <v>0</v>
      </c>
      <c r="AG531" s="89">
        <f t="shared" si="55"/>
        <v>0</v>
      </c>
      <c r="AH531" s="90"/>
      <c r="AI531" s="91" t="str">
        <f>IF(G531="","",VLOOKUP(G531,#REF!,4,0))</f>
        <v/>
      </c>
      <c r="AJ531" s="92" t="str">
        <f>IF(G531="","",VLOOKUP(G531,#REF!,5,FALSE))</f>
        <v/>
      </c>
    </row>
    <row r="532" spans="1:36" x14ac:dyDescent="0.3">
      <c r="A532" s="79" t="str">
        <f>IF(B532="","",IF(G532="","",VLOOKUP(G532,#REF!,3,0)))</f>
        <v/>
      </c>
      <c r="B532" s="52"/>
      <c r="C532" s="52" t="str">
        <f>IF(B532="","",VLOOKUP(B532,#REF!,2,FALSE))</f>
        <v/>
      </c>
      <c r="D532" s="52" t="str">
        <f>IF(B532="","",VLOOKUP(B532,#REF!,3,FALSE))</f>
        <v/>
      </c>
      <c r="E532" s="52" t="str">
        <f>IF(B532="","",VLOOKUP(B532,#REF!,4,FALSE))</f>
        <v/>
      </c>
      <c r="F532" s="80" t="str">
        <f>IF(B532="","",VLOOKUP(B532,#REF!,5,FALSE))</f>
        <v/>
      </c>
      <c r="G532" s="81" t="str">
        <f>IF(B532="","",VLOOKUP(B532,#REF!,6,FALSE))</f>
        <v/>
      </c>
      <c r="H532" s="82" t="str">
        <f>IF(B532="","",VLOOKUP(B532,#REF!,9,FALSE))</f>
        <v/>
      </c>
      <c r="I532" s="20" t="str">
        <f>IF(B532="","",IF(G532="","",VLOOKUP(G532,#REF!,2,0)))</f>
        <v/>
      </c>
      <c r="J532" s="19" t="str">
        <f>IF(B532="","",IF(H532="","",(VLOOKUP(H532,#REF!,6,0))))</f>
        <v/>
      </c>
      <c r="K532" s="20" t="str">
        <f>IF(B532="","",IF(H532="","",VLOOKUP(H532,#REF!,8,0)))</f>
        <v/>
      </c>
      <c r="L532" s="20" t="str">
        <f>IF(H532="","",VLOOKUP(H532,#REF!,7,0))</f>
        <v/>
      </c>
      <c r="M532" s="80" t="str">
        <f>IF(B532="","",VLOOKUP(B532,#REF!,13,FALSE))</f>
        <v/>
      </c>
      <c r="N532" s="19" t="str">
        <f t="shared" si="50"/>
        <v/>
      </c>
      <c r="O532" s="6" t="str">
        <f>IF(H532="","",VLOOKUP(H532,#REF!,5,0))</f>
        <v/>
      </c>
      <c r="P532" s="83" t="str">
        <f>IF(B532="","",VLOOKUP(B532,#REF!,17,FALSE))</f>
        <v/>
      </c>
      <c r="Q532" s="84" t="str">
        <f>IF(B532="","",VLOOKUP(B532,'Suivi Dates'!C:P,14,FALSE))</f>
        <v/>
      </c>
      <c r="R532" s="85" t="str">
        <f>IF(B532="","",VLOOKUP(B532,'Suivi Dates'!C:S,17,FALSE))</f>
        <v/>
      </c>
      <c r="S532" s="86" t="str">
        <f>IF(B532="","",VLOOKUP(B532,'Suivi Dates'!C:V,20))</f>
        <v/>
      </c>
      <c r="T532" s="87">
        <f t="shared" si="51"/>
        <v>0</v>
      </c>
      <c r="U532" s="88"/>
      <c r="V532" s="85"/>
      <c r="W532" s="86"/>
      <c r="X532" s="87">
        <f t="shared" si="52"/>
        <v>0</v>
      </c>
      <c r="Y532" s="88"/>
      <c r="Z532" s="85"/>
      <c r="AA532" s="86"/>
      <c r="AB532" s="87">
        <f t="shared" si="53"/>
        <v>0</v>
      </c>
      <c r="AC532" s="88"/>
      <c r="AD532" s="85"/>
      <c r="AE532" s="86"/>
      <c r="AF532" s="87">
        <f t="shared" si="54"/>
        <v>0</v>
      </c>
      <c r="AG532" s="89">
        <f t="shared" si="55"/>
        <v>0</v>
      </c>
      <c r="AH532" s="90"/>
      <c r="AI532" s="91" t="str">
        <f>IF(G532="","",VLOOKUP(G532,#REF!,4,0))</f>
        <v/>
      </c>
      <c r="AJ532" s="92" t="str">
        <f>IF(G532="","",VLOOKUP(G532,#REF!,5,FALSE))</f>
        <v/>
      </c>
    </row>
    <row r="533" spans="1:36" x14ac:dyDescent="0.3">
      <c r="A533" s="79" t="str">
        <f>IF(B533="","",IF(G533="","",VLOOKUP(G533,#REF!,3,0)))</f>
        <v/>
      </c>
      <c r="B533" s="52"/>
      <c r="C533" s="52" t="str">
        <f>IF(B533="","",VLOOKUP(B533,#REF!,2,FALSE))</f>
        <v/>
      </c>
      <c r="D533" s="52" t="str">
        <f>IF(B533="","",VLOOKUP(B533,#REF!,3,FALSE))</f>
        <v/>
      </c>
      <c r="E533" s="52" t="str">
        <f>IF(B533="","",VLOOKUP(B533,#REF!,4,FALSE))</f>
        <v/>
      </c>
      <c r="F533" s="80" t="str">
        <f>IF(B533="","",VLOOKUP(B533,#REF!,5,FALSE))</f>
        <v/>
      </c>
      <c r="G533" s="81" t="str">
        <f>IF(B533="","",VLOOKUP(B533,#REF!,6,FALSE))</f>
        <v/>
      </c>
      <c r="H533" s="82" t="str">
        <f>IF(B533="","",VLOOKUP(B533,#REF!,9,FALSE))</f>
        <v/>
      </c>
      <c r="I533" s="20" t="str">
        <f>IF(B533="","",IF(G533="","",VLOOKUP(G533,#REF!,2,0)))</f>
        <v/>
      </c>
      <c r="J533" s="19" t="str">
        <f>IF(B533="","",IF(H533="","",(VLOOKUP(H533,#REF!,6,0))))</f>
        <v/>
      </c>
      <c r="K533" s="20" t="str">
        <f>IF(B533="","",IF(H533="","",VLOOKUP(H533,#REF!,8,0)))</f>
        <v/>
      </c>
      <c r="L533" s="20" t="str">
        <f>IF(H533="","",VLOOKUP(H533,#REF!,7,0))</f>
        <v/>
      </c>
      <c r="M533" s="80" t="str">
        <f>IF(B533="","",VLOOKUP(B533,#REF!,13,FALSE))</f>
        <v/>
      </c>
      <c r="N533" s="19" t="str">
        <f t="shared" si="50"/>
        <v/>
      </c>
      <c r="O533" s="6" t="str">
        <f>IF(H533="","",VLOOKUP(H533,#REF!,5,0))</f>
        <v/>
      </c>
      <c r="P533" s="83" t="str">
        <f>IF(B533="","",VLOOKUP(B533,#REF!,17,FALSE))</f>
        <v/>
      </c>
      <c r="Q533" s="84" t="str">
        <f>IF(B533="","",VLOOKUP(B533,'Suivi Dates'!C:P,14,FALSE))</f>
        <v/>
      </c>
      <c r="R533" s="85" t="str">
        <f>IF(B533="","",VLOOKUP(B533,'Suivi Dates'!C:S,17,FALSE))</f>
        <v/>
      </c>
      <c r="S533" s="86" t="str">
        <f>IF(B533="","",VLOOKUP(B533,'Suivi Dates'!C:V,20))</f>
        <v/>
      </c>
      <c r="T533" s="87">
        <f t="shared" si="51"/>
        <v>0</v>
      </c>
      <c r="U533" s="88"/>
      <c r="V533" s="85"/>
      <c r="W533" s="86"/>
      <c r="X533" s="87">
        <f t="shared" si="52"/>
        <v>0</v>
      </c>
      <c r="Y533" s="88"/>
      <c r="Z533" s="85"/>
      <c r="AA533" s="86"/>
      <c r="AB533" s="87">
        <f t="shared" si="53"/>
        <v>0</v>
      </c>
      <c r="AC533" s="88"/>
      <c r="AD533" s="85"/>
      <c r="AE533" s="86"/>
      <c r="AF533" s="87">
        <f t="shared" si="54"/>
        <v>0</v>
      </c>
      <c r="AG533" s="89">
        <f t="shared" si="55"/>
        <v>0</v>
      </c>
      <c r="AH533" s="90"/>
      <c r="AI533" s="91" t="str">
        <f>IF(G533="","",VLOOKUP(G533,#REF!,4,0))</f>
        <v/>
      </c>
      <c r="AJ533" s="92" t="str">
        <f>IF(G533="","",VLOOKUP(G533,#REF!,5,FALSE))</f>
        <v/>
      </c>
    </row>
    <row r="534" spans="1:36" x14ac:dyDescent="0.3">
      <c r="A534" s="79" t="str">
        <f>IF(B534="","",IF(G534="","",VLOOKUP(G534,#REF!,3,0)))</f>
        <v/>
      </c>
      <c r="B534" s="52"/>
      <c r="C534" s="52" t="str">
        <f>IF(B534="","",VLOOKUP(B534,#REF!,2,FALSE))</f>
        <v/>
      </c>
      <c r="D534" s="52" t="str">
        <f>IF(B534="","",VLOOKUP(B534,#REF!,3,FALSE))</f>
        <v/>
      </c>
      <c r="E534" s="52" t="str">
        <f>IF(B534="","",VLOOKUP(B534,#REF!,4,FALSE))</f>
        <v/>
      </c>
      <c r="F534" s="80" t="str">
        <f>IF(B534="","",VLOOKUP(B534,#REF!,5,FALSE))</f>
        <v/>
      </c>
      <c r="G534" s="81" t="str">
        <f>IF(B534="","",VLOOKUP(B534,#REF!,6,FALSE))</f>
        <v/>
      </c>
      <c r="H534" s="82" t="str">
        <f>IF(B534="","",VLOOKUP(B534,#REF!,9,FALSE))</f>
        <v/>
      </c>
      <c r="I534" s="20" t="str">
        <f>IF(B534="","",IF(G534="","",VLOOKUP(G534,#REF!,2,0)))</f>
        <v/>
      </c>
      <c r="J534" s="19" t="str">
        <f>IF(B534="","",IF(H534="","",(VLOOKUP(H534,#REF!,6,0))))</f>
        <v/>
      </c>
      <c r="K534" s="20" t="str">
        <f>IF(B534="","",IF(H534="","",VLOOKUP(H534,#REF!,8,0)))</f>
        <v/>
      </c>
      <c r="L534" s="20" t="str">
        <f>IF(H534="","",VLOOKUP(H534,#REF!,7,0))</f>
        <v/>
      </c>
      <c r="M534" s="80" t="str">
        <f>IF(B534="","",VLOOKUP(B534,#REF!,13,FALSE))</f>
        <v/>
      </c>
      <c r="N534" s="19" t="str">
        <f t="shared" si="50"/>
        <v/>
      </c>
      <c r="O534" s="6" t="str">
        <f>IF(H534="","",VLOOKUP(H534,#REF!,5,0))</f>
        <v/>
      </c>
      <c r="P534" s="83" t="str">
        <f>IF(B534="","",VLOOKUP(B534,#REF!,17,FALSE))</f>
        <v/>
      </c>
      <c r="Q534" s="84" t="str">
        <f>IF(B534="","",VLOOKUP(B534,'Suivi Dates'!C:P,14,FALSE))</f>
        <v/>
      </c>
      <c r="R534" s="85" t="str">
        <f>IF(B534="","",VLOOKUP(B534,'Suivi Dates'!C:S,17,FALSE))</f>
        <v/>
      </c>
      <c r="S534" s="86" t="str">
        <f>IF(B534="","",VLOOKUP(B534,'Suivi Dates'!C:V,20))</f>
        <v/>
      </c>
      <c r="T534" s="87">
        <f t="shared" si="51"/>
        <v>0</v>
      </c>
      <c r="U534" s="88"/>
      <c r="V534" s="85"/>
      <c r="W534" s="86"/>
      <c r="X534" s="87">
        <f t="shared" si="52"/>
        <v>0</v>
      </c>
      <c r="Y534" s="88"/>
      <c r="Z534" s="85"/>
      <c r="AA534" s="86"/>
      <c r="AB534" s="87">
        <f t="shared" si="53"/>
        <v>0</v>
      </c>
      <c r="AC534" s="88"/>
      <c r="AD534" s="85"/>
      <c r="AE534" s="86"/>
      <c r="AF534" s="87">
        <f t="shared" si="54"/>
        <v>0</v>
      </c>
      <c r="AG534" s="89">
        <f t="shared" si="55"/>
        <v>0</v>
      </c>
      <c r="AH534" s="90"/>
      <c r="AI534" s="91" t="str">
        <f>IF(G534="","",VLOOKUP(G534,#REF!,4,0))</f>
        <v/>
      </c>
      <c r="AJ534" s="92" t="str">
        <f>IF(G534="","",VLOOKUP(G534,#REF!,5,FALSE))</f>
        <v/>
      </c>
    </row>
    <row r="535" spans="1:36" x14ac:dyDescent="0.3">
      <c r="A535" s="79" t="str">
        <f>IF(B535="","",IF(G535="","",VLOOKUP(G535,#REF!,3,0)))</f>
        <v/>
      </c>
      <c r="B535" s="52"/>
      <c r="C535" s="52" t="str">
        <f>IF(B535="","",VLOOKUP(B535,#REF!,2,FALSE))</f>
        <v/>
      </c>
      <c r="D535" s="52" t="str">
        <f>IF(B535="","",VLOOKUP(B535,#REF!,3,FALSE))</f>
        <v/>
      </c>
      <c r="E535" s="52" t="str">
        <f>IF(B535="","",VLOOKUP(B535,#REF!,4,FALSE))</f>
        <v/>
      </c>
      <c r="F535" s="80" t="str">
        <f>IF(B535="","",VLOOKUP(B535,#REF!,5,FALSE))</f>
        <v/>
      </c>
      <c r="G535" s="81" t="str">
        <f>IF(B535="","",VLOOKUP(B535,#REF!,6,FALSE))</f>
        <v/>
      </c>
      <c r="H535" s="82" t="str">
        <f>IF(B535="","",VLOOKUP(B535,#REF!,9,FALSE))</f>
        <v/>
      </c>
      <c r="I535" s="20" t="str">
        <f>IF(B535="","",IF(G535="","",VLOOKUP(G535,#REF!,2,0)))</f>
        <v/>
      </c>
      <c r="J535" s="19" t="str">
        <f>IF(B535="","",IF(H535="","",(VLOOKUP(H535,#REF!,6,0))))</f>
        <v/>
      </c>
      <c r="K535" s="20" t="str">
        <f>IF(B535="","",IF(H535="","",VLOOKUP(H535,#REF!,8,0)))</f>
        <v/>
      </c>
      <c r="L535" s="20" t="str">
        <f>IF(H535="","",VLOOKUP(H535,#REF!,7,0))</f>
        <v/>
      </c>
      <c r="M535" s="80" t="str">
        <f>IF(B535="","",VLOOKUP(B535,#REF!,13,FALSE))</f>
        <v/>
      </c>
      <c r="N535" s="19" t="str">
        <f t="shared" si="50"/>
        <v/>
      </c>
      <c r="O535" s="6" t="str">
        <f>IF(H535="","",VLOOKUP(H535,#REF!,5,0))</f>
        <v/>
      </c>
      <c r="P535" s="83" t="str">
        <f>IF(B535="","",VLOOKUP(B535,#REF!,17,FALSE))</f>
        <v/>
      </c>
      <c r="Q535" s="84" t="str">
        <f>IF(B535="","",VLOOKUP(B535,'Suivi Dates'!C:P,14,FALSE))</f>
        <v/>
      </c>
      <c r="R535" s="85" t="str">
        <f>IF(B535="","",VLOOKUP(B535,'Suivi Dates'!C:S,17,FALSE))</f>
        <v/>
      </c>
      <c r="S535" s="86" t="str">
        <f>IF(B535="","",VLOOKUP(B535,'Suivi Dates'!C:V,20))</f>
        <v/>
      </c>
      <c r="T535" s="87">
        <f t="shared" si="51"/>
        <v>0</v>
      </c>
      <c r="U535" s="88"/>
      <c r="V535" s="85"/>
      <c r="W535" s="86"/>
      <c r="X535" s="87">
        <f t="shared" si="52"/>
        <v>0</v>
      </c>
      <c r="Y535" s="88"/>
      <c r="Z535" s="85"/>
      <c r="AA535" s="86"/>
      <c r="AB535" s="87">
        <f t="shared" si="53"/>
        <v>0</v>
      </c>
      <c r="AC535" s="88"/>
      <c r="AD535" s="85"/>
      <c r="AE535" s="86"/>
      <c r="AF535" s="87">
        <f t="shared" si="54"/>
        <v>0</v>
      </c>
      <c r="AG535" s="89">
        <f t="shared" si="55"/>
        <v>0</v>
      </c>
      <c r="AH535" s="90"/>
      <c r="AI535" s="91" t="str">
        <f>IF(G535="","",VLOOKUP(G535,#REF!,4,0))</f>
        <v/>
      </c>
      <c r="AJ535" s="92" t="str">
        <f>IF(G535="","",VLOOKUP(G535,#REF!,5,FALSE))</f>
        <v/>
      </c>
    </row>
    <row r="536" spans="1:36" x14ac:dyDescent="0.3">
      <c r="A536" s="79" t="str">
        <f>IF(B536="","",IF(G536="","",VLOOKUP(G536,#REF!,3,0)))</f>
        <v/>
      </c>
      <c r="B536" s="52"/>
      <c r="C536" s="52" t="str">
        <f>IF(B536="","",VLOOKUP(B536,#REF!,2,FALSE))</f>
        <v/>
      </c>
      <c r="D536" s="52" t="str">
        <f>IF(B536="","",VLOOKUP(B536,#REF!,3,FALSE))</f>
        <v/>
      </c>
      <c r="E536" s="52" t="str">
        <f>IF(B536="","",VLOOKUP(B536,#REF!,4,FALSE))</f>
        <v/>
      </c>
      <c r="F536" s="80" t="str">
        <f>IF(B536="","",VLOOKUP(B536,#REF!,5,FALSE))</f>
        <v/>
      </c>
      <c r="G536" s="81" t="str">
        <f>IF(B536="","",VLOOKUP(B536,#REF!,6,FALSE))</f>
        <v/>
      </c>
      <c r="H536" s="82" t="str">
        <f>IF(B536="","",VLOOKUP(B536,#REF!,9,FALSE))</f>
        <v/>
      </c>
      <c r="I536" s="20" t="str">
        <f>IF(B536="","",IF(G536="","",VLOOKUP(G536,#REF!,2,0)))</f>
        <v/>
      </c>
      <c r="J536" s="19" t="str">
        <f>IF(B536="","",IF(H536="","",(VLOOKUP(H536,#REF!,6,0))))</f>
        <v/>
      </c>
      <c r="K536" s="20" t="str">
        <f>IF(B536="","",IF(H536="","",VLOOKUP(H536,#REF!,8,0)))</f>
        <v/>
      </c>
      <c r="L536" s="20" t="str">
        <f>IF(H536="","",VLOOKUP(H536,#REF!,7,0))</f>
        <v/>
      </c>
      <c r="M536" s="80" t="str">
        <f>IF(B536="","",VLOOKUP(B536,#REF!,13,FALSE))</f>
        <v/>
      </c>
      <c r="N536" s="19" t="str">
        <f t="shared" si="50"/>
        <v/>
      </c>
      <c r="O536" s="6" t="str">
        <f>IF(H536="","",VLOOKUP(H536,#REF!,5,0))</f>
        <v/>
      </c>
      <c r="P536" s="83" t="str">
        <f>IF(B536="","",VLOOKUP(B536,#REF!,17,FALSE))</f>
        <v/>
      </c>
      <c r="Q536" s="84" t="str">
        <f>IF(B536="","",VLOOKUP(B536,'Suivi Dates'!C:P,14,FALSE))</f>
        <v/>
      </c>
      <c r="R536" s="85" t="str">
        <f>IF(B536="","",VLOOKUP(B536,'Suivi Dates'!C:S,17,FALSE))</f>
        <v/>
      </c>
      <c r="S536" s="86" t="str">
        <f>IF(B536="","",VLOOKUP(B536,'Suivi Dates'!C:V,20))</f>
        <v/>
      </c>
      <c r="T536" s="87">
        <f t="shared" si="51"/>
        <v>0</v>
      </c>
      <c r="U536" s="88"/>
      <c r="V536" s="85"/>
      <c r="W536" s="86"/>
      <c r="X536" s="87">
        <f t="shared" si="52"/>
        <v>0</v>
      </c>
      <c r="Y536" s="88"/>
      <c r="Z536" s="85"/>
      <c r="AA536" s="86"/>
      <c r="AB536" s="87">
        <f t="shared" si="53"/>
        <v>0</v>
      </c>
      <c r="AC536" s="88"/>
      <c r="AD536" s="85"/>
      <c r="AE536" s="86"/>
      <c r="AF536" s="87">
        <f t="shared" si="54"/>
        <v>0</v>
      </c>
      <c r="AG536" s="89">
        <f t="shared" si="55"/>
        <v>0</v>
      </c>
      <c r="AH536" s="90"/>
      <c r="AI536" s="91" t="str">
        <f>IF(G536="","",VLOOKUP(G536,#REF!,4,0))</f>
        <v/>
      </c>
      <c r="AJ536" s="92" t="str">
        <f>IF(G536="","",VLOOKUP(G536,#REF!,5,FALSE))</f>
        <v/>
      </c>
    </row>
    <row r="537" spans="1:36" x14ac:dyDescent="0.3">
      <c r="A537" s="79" t="str">
        <f>IF(B537="","",IF(G537="","",VLOOKUP(G537,#REF!,3,0)))</f>
        <v/>
      </c>
      <c r="B537" s="52"/>
      <c r="C537" s="52" t="str">
        <f>IF(B537="","",VLOOKUP(B537,#REF!,2,FALSE))</f>
        <v/>
      </c>
      <c r="D537" s="52" t="str">
        <f>IF(B537="","",VLOOKUP(B537,#REF!,3,FALSE))</f>
        <v/>
      </c>
      <c r="E537" s="52" t="str">
        <f>IF(B537="","",VLOOKUP(B537,#REF!,4,FALSE))</f>
        <v/>
      </c>
      <c r="F537" s="80" t="str">
        <f>IF(B537="","",VLOOKUP(B537,#REF!,5,FALSE))</f>
        <v/>
      </c>
      <c r="G537" s="81" t="str">
        <f>IF(B537="","",VLOOKUP(B537,#REF!,6,FALSE))</f>
        <v/>
      </c>
      <c r="H537" s="82" t="str">
        <f>IF(B537="","",VLOOKUP(B537,#REF!,9,FALSE))</f>
        <v/>
      </c>
      <c r="I537" s="20" t="str">
        <f>IF(B537="","",IF(G537="","",VLOOKUP(G537,#REF!,2,0)))</f>
        <v/>
      </c>
      <c r="J537" s="19" t="str">
        <f>IF(B537="","",IF(H537="","",(VLOOKUP(H537,#REF!,6,0))))</f>
        <v/>
      </c>
      <c r="K537" s="20" t="str">
        <f>IF(B537="","",IF(H537="","",VLOOKUP(H537,#REF!,8,0)))</f>
        <v/>
      </c>
      <c r="L537" s="20" t="str">
        <f>IF(H537="","",VLOOKUP(H537,#REF!,7,0))</f>
        <v/>
      </c>
      <c r="M537" s="80" t="str">
        <f>IF(B537="","",VLOOKUP(B537,#REF!,13,FALSE))</f>
        <v/>
      </c>
      <c r="N537" s="19" t="str">
        <f t="shared" si="50"/>
        <v/>
      </c>
      <c r="O537" s="6" t="str">
        <f>IF(H537="","",VLOOKUP(H537,#REF!,5,0))</f>
        <v/>
      </c>
      <c r="P537" s="83" t="str">
        <f>IF(B537="","",VLOOKUP(B537,#REF!,17,FALSE))</f>
        <v/>
      </c>
      <c r="Q537" s="84" t="str">
        <f>IF(B537="","",VLOOKUP(B537,'Suivi Dates'!C:P,14,FALSE))</f>
        <v/>
      </c>
      <c r="R537" s="85" t="str">
        <f>IF(B537="","",VLOOKUP(B537,'Suivi Dates'!C:S,17,FALSE))</f>
        <v/>
      </c>
      <c r="S537" s="86" t="str">
        <f>IF(B537="","",VLOOKUP(B537,'Suivi Dates'!C:V,20))</f>
        <v/>
      </c>
      <c r="T537" s="87">
        <f t="shared" si="51"/>
        <v>0</v>
      </c>
      <c r="U537" s="88"/>
      <c r="V537" s="85"/>
      <c r="W537" s="86"/>
      <c r="X537" s="87">
        <f t="shared" si="52"/>
        <v>0</v>
      </c>
      <c r="Y537" s="88"/>
      <c r="Z537" s="85"/>
      <c r="AA537" s="86"/>
      <c r="AB537" s="87">
        <f t="shared" si="53"/>
        <v>0</v>
      </c>
      <c r="AC537" s="88"/>
      <c r="AD537" s="85"/>
      <c r="AE537" s="86"/>
      <c r="AF537" s="87">
        <f t="shared" si="54"/>
        <v>0</v>
      </c>
      <c r="AG537" s="89">
        <f t="shared" si="55"/>
        <v>0</v>
      </c>
      <c r="AH537" s="90"/>
      <c r="AI537" s="91" t="str">
        <f>IF(G537="","",VLOOKUP(G537,#REF!,4,0))</f>
        <v/>
      </c>
      <c r="AJ537" s="92" t="str">
        <f>IF(G537="","",VLOOKUP(G537,#REF!,5,FALSE))</f>
        <v/>
      </c>
    </row>
    <row r="538" spans="1:36" x14ac:dyDescent="0.3">
      <c r="A538" s="79" t="str">
        <f>IF(B538="","",IF(G538="","",VLOOKUP(G538,#REF!,3,0)))</f>
        <v/>
      </c>
      <c r="B538" s="52"/>
      <c r="C538" s="52" t="str">
        <f>IF(B538="","",VLOOKUP(B538,#REF!,2,FALSE))</f>
        <v/>
      </c>
      <c r="D538" s="52" t="str">
        <f>IF(B538="","",VLOOKUP(B538,#REF!,3,FALSE))</f>
        <v/>
      </c>
      <c r="E538" s="52" t="str">
        <f>IF(B538="","",VLOOKUP(B538,#REF!,4,FALSE))</f>
        <v/>
      </c>
      <c r="F538" s="80" t="str">
        <f>IF(B538="","",VLOOKUP(B538,#REF!,5,FALSE))</f>
        <v/>
      </c>
      <c r="G538" s="81" t="str">
        <f>IF(B538="","",VLOOKUP(B538,#REF!,6,FALSE))</f>
        <v/>
      </c>
      <c r="H538" s="82" t="str">
        <f>IF(B538="","",VLOOKUP(B538,#REF!,9,FALSE))</f>
        <v/>
      </c>
      <c r="I538" s="20" t="str">
        <f>IF(B538="","",IF(G538="","",VLOOKUP(G538,#REF!,2,0)))</f>
        <v/>
      </c>
      <c r="J538" s="19" t="str">
        <f>IF(B538="","",IF(H538="","",(VLOOKUP(H538,#REF!,6,0))))</f>
        <v/>
      </c>
      <c r="K538" s="20" t="str">
        <f>IF(B538="","",IF(H538="","",VLOOKUP(H538,#REF!,8,0)))</f>
        <v/>
      </c>
      <c r="L538" s="20" t="str">
        <f>IF(H538="","",VLOOKUP(H538,#REF!,7,0))</f>
        <v/>
      </c>
      <c r="M538" s="80" t="str">
        <f>IF(B538="","",VLOOKUP(B538,#REF!,13,FALSE))</f>
        <v/>
      </c>
      <c r="N538" s="19" t="str">
        <f t="shared" si="50"/>
        <v/>
      </c>
      <c r="O538" s="6" t="str">
        <f>IF(H538="","",VLOOKUP(H538,#REF!,5,0))</f>
        <v/>
      </c>
      <c r="P538" s="83" t="str">
        <f>IF(B538="","",VLOOKUP(B538,#REF!,17,FALSE))</f>
        <v/>
      </c>
      <c r="Q538" s="84" t="str">
        <f>IF(B538="","",VLOOKUP(B538,'Suivi Dates'!C:P,14,FALSE))</f>
        <v/>
      </c>
      <c r="R538" s="85" t="str">
        <f>IF(B538="","",VLOOKUP(B538,'Suivi Dates'!C:S,17,FALSE))</f>
        <v/>
      </c>
      <c r="S538" s="86" t="str">
        <f>IF(B538="","",VLOOKUP(B538,'Suivi Dates'!C:V,20))</f>
        <v/>
      </c>
      <c r="T538" s="87">
        <f t="shared" si="51"/>
        <v>0</v>
      </c>
      <c r="U538" s="88"/>
      <c r="V538" s="85"/>
      <c r="W538" s="86"/>
      <c r="X538" s="87">
        <f t="shared" si="52"/>
        <v>0</v>
      </c>
      <c r="Y538" s="88"/>
      <c r="Z538" s="85"/>
      <c r="AA538" s="86"/>
      <c r="AB538" s="87">
        <f t="shared" si="53"/>
        <v>0</v>
      </c>
      <c r="AC538" s="88"/>
      <c r="AD538" s="85"/>
      <c r="AE538" s="86"/>
      <c r="AF538" s="87">
        <f t="shared" si="54"/>
        <v>0</v>
      </c>
      <c r="AG538" s="89">
        <f t="shared" si="55"/>
        <v>0</v>
      </c>
      <c r="AH538" s="90"/>
      <c r="AI538" s="91" t="str">
        <f>IF(G538="","",VLOOKUP(G538,#REF!,4,0))</f>
        <v/>
      </c>
      <c r="AJ538" s="92" t="str">
        <f>IF(G538="","",VLOOKUP(G538,#REF!,5,FALSE))</f>
        <v/>
      </c>
    </row>
    <row r="539" spans="1:36" x14ac:dyDescent="0.3">
      <c r="A539" s="79" t="str">
        <f>IF(B539="","",IF(G539="","",VLOOKUP(G539,#REF!,3,0)))</f>
        <v/>
      </c>
      <c r="B539" s="52"/>
      <c r="C539" s="52" t="str">
        <f>IF(B539="","",VLOOKUP(B539,#REF!,2,FALSE))</f>
        <v/>
      </c>
      <c r="D539" s="52" t="str">
        <f>IF(B539="","",VLOOKUP(B539,#REF!,3,FALSE))</f>
        <v/>
      </c>
      <c r="E539" s="52" t="str">
        <f>IF(B539="","",VLOOKUP(B539,#REF!,4,FALSE))</f>
        <v/>
      </c>
      <c r="F539" s="80" t="str">
        <f>IF(B539="","",VLOOKUP(B539,#REF!,5,FALSE))</f>
        <v/>
      </c>
      <c r="G539" s="81" t="str">
        <f>IF(B539="","",VLOOKUP(B539,#REF!,6,FALSE))</f>
        <v/>
      </c>
      <c r="H539" s="82" t="str">
        <f>IF(B539="","",VLOOKUP(B539,#REF!,9,FALSE))</f>
        <v/>
      </c>
      <c r="I539" s="20" t="str">
        <f>IF(B539="","",IF(G539="","",VLOOKUP(G539,#REF!,2,0)))</f>
        <v/>
      </c>
      <c r="J539" s="19" t="str">
        <f>IF(B539="","",IF(H539="","",(VLOOKUP(H539,#REF!,6,0))))</f>
        <v/>
      </c>
      <c r="K539" s="20" t="str">
        <f>IF(B539="","",IF(H539="","",VLOOKUP(H539,#REF!,8,0)))</f>
        <v/>
      </c>
      <c r="L539" s="20" t="str">
        <f>IF(H539="","",VLOOKUP(H539,#REF!,7,0))</f>
        <v/>
      </c>
      <c r="M539" s="80" t="str">
        <f>IF(B539="","",VLOOKUP(B539,#REF!,13,FALSE))</f>
        <v/>
      </c>
      <c r="N539" s="19" t="str">
        <f t="shared" si="50"/>
        <v/>
      </c>
      <c r="O539" s="6" t="str">
        <f>IF(H539="","",VLOOKUP(H539,#REF!,5,0))</f>
        <v/>
      </c>
      <c r="P539" s="83" t="str">
        <f>IF(B539="","",VLOOKUP(B539,#REF!,17,FALSE))</f>
        <v/>
      </c>
      <c r="Q539" s="84" t="str">
        <f>IF(B539="","",VLOOKUP(B539,'Suivi Dates'!C:P,14,FALSE))</f>
        <v/>
      </c>
      <c r="R539" s="85" t="str">
        <f>IF(B539="","",VLOOKUP(B539,'Suivi Dates'!C:S,17,FALSE))</f>
        <v/>
      </c>
      <c r="S539" s="86" t="str">
        <f>IF(B539="","",VLOOKUP(B539,'Suivi Dates'!C:V,20))</f>
        <v/>
      </c>
      <c r="T539" s="87">
        <f t="shared" si="51"/>
        <v>0</v>
      </c>
      <c r="U539" s="88"/>
      <c r="V539" s="85"/>
      <c r="W539" s="86"/>
      <c r="X539" s="87">
        <f t="shared" si="52"/>
        <v>0</v>
      </c>
      <c r="Y539" s="88"/>
      <c r="Z539" s="85"/>
      <c r="AA539" s="86"/>
      <c r="AB539" s="87">
        <f t="shared" si="53"/>
        <v>0</v>
      </c>
      <c r="AC539" s="88"/>
      <c r="AD539" s="85"/>
      <c r="AE539" s="86"/>
      <c r="AF539" s="87">
        <f t="shared" si="54"/>
        <v>0</v>
      </c>
      <c r="AG539" s="89">
        <f t="shared" si="55"/>
        <v>0</v>
      </c>
      <c r="AH539" s="90"/>
      <c r="AI539" s="91" t="str">
        <f>IF(G539="","",VLOOKUP(G539,#REF!,4,0))</f>
        <v/>
      </c>
      <c r="AJ539" s="92" t="str">
        <f>IF(G539="","",VLOOKUP(G539,#REF!,5,FALSE))</f>
        <v/>
      </c>
    </row>
    <row r="540" spans="1:36" x14ac:dyDescent="0.3">
      <c r="A540" s="79" t="str">
        <f>IF(B540="","",IF(G540="","",VLOOKUP(G540,#REF!,3,0)))</f>
        <v/>
      </c>
      <c r="B540" s="52"/>
      <c r="C540" s="52" t="str">
        <f>IF(B540="","",VLOOKUP(B540,#REF!,2,FALSE))</f>
        <v/>
      </c>
      <c r="D540" s="52" t="str">
        <f>IF(B540="","",VLOOKUP(B540,#REF!,3,FALSE))</f>
        <v/>
      </c>
      <c r="E540" s="52" t="str">
        <f>IF(B540="","",VLOOKUP(B540,#REF!,4,FALSE))</f>
        <v/>
      </c>
      <c r="F540" s="80" t="str">
        <f>IF(B540="","",VLOOKUP(B540,#REF!,5,FALSE))</f>
        <v/>
      </c>
      <c r="G540" s="81" t="str">
        <f>IF(B540="","",VLOOKUP(B540,#REF!,6,FALSE))</f>
        <v/>
      </c>
      <c r="H540" s="82" t="str">
        <f>IF(B540="","",VLOOKUP(B540,#REF!,9,FALSE))</f>
        <v/>
      </c>
      <c r="I540" s="20" t="str">
        <f>IF(B540="","",IF(G540="","",VLOOKUP(G540,#REF!,2,0)))</f>
        <v/>
      </c>
      <c r="J540" s="19" t="str">
        <f>IF(B540="","",IF(H540="","",(VLOOKUP(H540,#REF!,6,0))))</f>
        <v/>
      </c>
      <c r="K540" s="20" t="str">
        <f>IF(B540="","",IF(H540="","",VLOOKUP(H540,#REF!,8,0)))</f>
        <v/>
      </c>
      <c r="L540" s="20" t="str">
        <f>IF(H540="","",VLOOKUP(H540,#REF!,7,0))</f>
        <v/>
      </c>
      <c r="M540" s="80" t="str">
        <f>IF(B540="","",VLOOKUP(B540,#REF!,13,FALSE))</f>
        <v/>
      </c>
      <c r="N540" s="19" t="str">
        <f t="shared" si="50"/>
        <v/>
      </c>
      <c r="O540" s="6" t="str">
        <f>IF(H540="","",VLOOKUP(H540,#REF!,5,0))</f>
        <v/>
      </c>
      <c r="P540" s="83" t="str">
        <f>IF(B540="","",VLOOKUP(B540,#REF!,17,FALSE))</f>
        <v/>
      </c>
      <c r="Q540" s="84" t="str">
        <f>IF(B540="","",VLOOKUP(B540,'Suivi Dates'!C:P,14,FALSE))</f>
        <v/>
      </c>
      <c r="R540" s="85" t="str">
        <f>IF(B540="","",VLOOKUP(B540,'Suivi Dates'!C:S,17,FALSE))</f>
        <v/>
      </c>
      <c r="S540" s="86" t="str">
        <f>IF(B540="","",VLOOKUP(B540,'Suivi Dates'!C:V,20))</f>
        <v/>
      </c>
      <c r="T540" s="87">
        <f t="shared" si="51"/>
        <v>0</v>
      </c>
      <c r="U540" s="88"/>
      <c r="V540" s="85"/>
      <c r="W540" s="86"/>
      <c r="X540" s="87">
        <f t="shared" si="52"/>
        <v>0</v>
      </c>
      <c r="Y540" s="88"/>
      <c r="Z540" s="85"/>
      <c r="AA540" s="86"/>
      <c r="AB540" s="87">
        <f t="shared" si="53"/>
        <v>0</v>
      </c>
      <c r="AC540" s="88"/>
      <c r="AD540" s="85"/>
      <c r="AE540" s="86"/>
      <c r="AF540" s="87">
        <f t="shared" si="54"/>
        <v>0</v>
      </c>
      <c r="AG540" s="89">
        <f t="shared" si="55"/>
        <v>0</v>
      </c>
      <c r="AH540" s="90"/>
      <c r="AI540" s="91" t="str">
        <f>IF(G540="","",VLOOKUP(G540,#REF!,4,0))</f>
        <v/>
      </c>
      <c r="AJ540" s="92" t="str">
        <f>IF(G540="","",VLOOKUP(G540,#REF!,5,FALSE))</f>
        <v/>
      </c>
    </row>
    <row r="541" spans="1:36" x14ac:dyDescent="0.3">
      <c r="A541" s="79" t="str">
        <f>IF(B541="","",IF(G541="","",VLOOKUP(G541,#REF!,3,0)))</f>
        <v/>
      </c>
      <c r="B541" s="52"/>
      <c r="C541" s="52" t="str">
        <f>IF(B541="","",VLOOKUP(B541,#REF!,2,FALSE))</f>
        <v/>
      </c>
      <c r="D541" s="52" t="str">
        <f>IF(B541="","",VLOOKUP(B541,#REF!,3,FALSE))</f>
        <v/>
      </c>
      <c r="E541" s="52" t="str">
        <f>IF(B541="","",VLOOKUP(B541,#REF!,4,FALSE))</f>
        <v/>
      </c>
      <c r="F541" s="80" t="str">
        <f>IF(B541="","",VLOOKUP(B541,#REF!,5,FALSE))</f>
        <v/>
      </c>
      <c r="G541" s="81" t="str">
        <f>IF(B541="","",VLOOKUP(B541,#REF!,6,FALSE))</f>
        <v/>
      </c>
      <c r="H541" s="82" t="str">
        <f>IF(B541="","",VLOOKUP(B541,#REF!,9,FALSE))</f>
        <v/>
      </c>
      <c r="I541" s="20" t="str">
        <f>IF(B541="","",IF(G541="","",VLOOKUP(G541,#REF!,2,0)))</f>
        <v/>
      </c>
      <c r="J541" s="19" t="str">
        <f>IF(B541="","",IF(H541="","",(VLOOKUP(H541,#REF!,6,0))))</f>
        <v/>
      </c>
      <c r="K541" s="20" t="str">
        <f>IF(B541="","",IF(H541="","",VLOOKUP(H541,#REF!,8,0)))</f>
        <v/>
      </c>
      <c r="L541" s="20" t="str">
        <f>IF(H541="","",VLOOKUP(H541,#REF!,7,0))</f>
        <v/>
      </c>
      <c r="M541" s="80" t="str">
        <f>IF(B541="","",VLOOKUP(B541,#REF!,13,FALSE))</f>
        <v/>
      </c>
      <c r="N541" s="19" t="str">
        <f t="shared" si="50"/>
        <v/>
      </c>
      <c r="O541" s="6" t="str">
        <f>IF(H541="","",VLOOKUP(H541,#REF!,5,0))</f>
        <v/>
      </c>
      <c r="P541" s="83" t="str">
        <f>IF(B541="","",VLOOKUP(B541,#REF!,17,FALSE))</f>
        <v/>
      </c>
      <c r="Q541" s="84" t="str">
        <f>IF(B541="","",VLOOKUP(B541,'Suivi Dates'!C:P,14,FALSE))</f>
        <v/>
      </c>
      <c r="R541" s="85" t="str">
        <f>IF(B541="","",VLOOKUP(B541,'Suivi Dates'!C:S,17,FALSE))</f>
        <v/>
      </c>
      <c r="S541" s="86" t="str">
        <f>IF(B541="","",VLOOKUP(B541,'Suivi Dates'!C:V,20))</f>
        <v/>
      </c>
      <c r="T541" s="87">
        <f t="shared" si="51"/>
        <v>0</v>
      </c>
      <c r="U541" s="88"/>
      <c r="V541" s="85"/>
      <c r="W541" s="86"/>
      <c r="X541" s="87">
        <f t="shared" si="52"/>
        <v>0</v>
      </c>
      <c r="Y541" s="88"/>
      <c r="Z541" s="85"/>
      <c r="AA541" s="86"/>
      <c r="AB541" s="87">
        <f t="shared" si="53"/>
        <v>0</v>
      </c>
      <c r="AC541" s="88"/>
      <c r="AD541" s="85"/>
      <c r="AE541" s="86"/>
      <c r="AF541" s="87">
        <f t="shared" si="54"/>
        <v>0</v>
      </c>
      <c r="AG541" s="89">
        <f t="shared" si="55"/>
        <v>0</v>
      </c>
      <c r="AH541" s="90"/>
      <c r="AI541" s="91" t="str">
        <f>IF(G541="","",VLOOKUP(G541,#REF!,4,0))</f>
        <v/>
      </c>
      <c r="AJ541" s="92" t="str">
        <f>IF(G541="","",VLOOKUP(G541,#REF!,5,FALSE))</f>
        <v/>
      </c>
    </row>
    <row r="542" spans="1:36" x14ac:dyDescent="0.3">
      <c r="A542" s="79" t="str">
        <f>IF(B542="","",IF(G542="","",VLOOKUP(G542,#REF!,3,0)))</f>
        <v/>
      </c>
      <c r="B542" s="52"/>
      <c r="C542" s="52" t="str">
        <f>IF(B542="","",VLOOKUP(B542,#REF!,2,FALSE))</f>
        <v/>
      </c>
      <c r="D542" s="52" t="str">
        <f>IF(B542="","",VLOOKUP(B542,#REF!,3,FALSE))</f>
        <v/>
      </c>
      <c r="E542" s="52" t="str">
        <f>IF(B542="","",VLOOKUP(B542,#REF!,4,FALSE))</f>
        <v/>
      </c>
      <c r="F542" s="80" t="str">
        <f>IF(B542="","",VLOOKUP(B542,#REF!,5,FALSE))</f>
        <v/>
      </c>
      <c r="G542" s="81" t="str">
        <f>IF(B542="","",VLOOKUP(B542,#REF!,6,FALSE))</f>
        <v/>
      </c>
      <c r="H542" s="82" t="str">
        <f>IF(B542="","",VLOOKUP(B542,#REF!,9,FALSE))</f>
        <v/>
      </c>
      <c r="I542" s="20" t="str">
        <f>IF(B542="","",IF(G542="","",VLOOKUP(G542,#REF!,2,0)))</f>
        <v/>
      </c>
      <c r="J542" s="19" t="str">
        <f>IF(B542="","",IF(H542="","",(VLOOKUP(H542,#REF!,6,0))))</f>
        <v/>
      </c>
      <c r="K542" s="20" t="str">
        <f>IF(B542="","",IF(H542="","",VLOOKUP(H542,#REF!,8,0)))</f>
        <v/>
      </c>
      <c r="L542" s="20" t="str">
        <f>IF(H542="","",VLOOKUP(H542,#REF!,7,0))</f>
        <v/>
      </c>
      <c r="M542" s="80" t="str">
        <f>IF(B542="","",VLOOKUP(B542,#REF!,13,FALSE))</f>
        <v/>
      </c>
      <c r="N542" s="19" t="str">
        <f t="shared" si="50"/>
        <v/>
      </c>
      <c r="O542" s="6" t="str">
        <f>IF(H542="","",VLOOKUP(H542,#REF!,5,0))</f>
        <v/>
      </c>
      <c r="P542" s="83" t="str">
        <f>IF(B542="","",VLOOKUP(B542,#REF!,17,FALSE))</f>
        <v/>
      </c>
      <c r="Q542" s="84" t="str">
        <f>IF(B542="","",VLOOKUP(B542,'Suivi Dates'!C:P,14,FALSE))</f>
        <v/>
      </c>
      <c r="R542" s="85" t="str">
        <f>IF(B542="","",VLOOKUP(B542,'Suivi Dates'!C:S,17,FALSE))</f>
        <v/>
      </c>
      <c r="S542" s="86" t="str">
        <f>IF(B542="","",VLOOKUP(B542,'Suivi Dates'!C:V,20))</f>
        <v/>
      </c>
      <c r="T542" s="87">
        <f t="shared" si="51"/>
        <v>0</v>
      </c>
      <c r="U542" s="88"/>
      <c r="V542" s="85"/>
      <c r="W542" s="86"/>
      <c r="X542" s="87">
        <f t="shared" si="52"/>
        <v>0</v>
      </c>
      <c r="Y542" s="88"/>
      <c r="Z542" s="85"/>
      <c r="AA542" s="86"/>
      <c r="AB542" s="87">
        <f t="shared" si="53"/>
        <v>0</v>
      </c>
      <c r="AC542" s="88"/>
      <c r="AD542" s="85"/>
      <c r="AE542" s="86"/>
      <c r="AF542" s="87">
        <f t="shared" si="54"/>
        <v>0</v>
      </c>
      <c r="AG542" s="89">
        <f t="shared" si="55"/>
        <v>0</v>
      </c>
      <c r="AH542" s="90"/>
      <c r="AI542" s="91" t="str">
        <f>IF(G542="","",VLOOKUP(G542,#REF!,4,0))</f>
        <v/>
      </c>
      <c r="AJ542" s="92" t="str">
        <f>IF(G542="","",VLOOKUP(G542,#REF!,5,FALSE))</f>
        <v/>
      </c>
    </row>
    <row r="543" spans="1:36" x14ac:dyDescent="0.3">
      <c r="A543" s="79" t="str">
        <f>IF(B543="","",IF(G543="","",VLOOKUP(G543,#REF!,3,0)))</f>
        <v/>
      </c>
      <c r="B543" s="52"/>
      <c r="C543" s="52" t="str">
        <f>IF(B543="","",VLOOKUP(B543,#REF!,2,FALSE))</f>
        <v/>
      </c>
      <c r="D543" s="52" t="str">
        <f>IF(B543="","",VLOOKUP(B543,#REF!,3,FALSE))</f>
        <v/>
      </c>
      <c r="E543" s="52" t="str">
        <f>IF(B543="","",VLOOKUP(B543,#REF!,4,FALSE))</f>
        <v/>
      </c>
      <c r="F543" s="80" t="str">
        <f>IF(B543="","",VLOOKUP(B543,#REF!,5,FALSE))</f>
        <v/>
      </c>
      <c r="G543" s="81" t="str">
        <f>IF(B543="","",VLOOKUP(B543,#REF!,6,FALSE))</f>
        <v/>
      </c>
      <c r="H543" s="82" t="str">
        <f>IF(B543="","",VLOOKUP(B543,#REF!,9,FALSE))</f>
        <v/>
      </c>
      <c r="I543" s="20" t="str">
        <f>IF(B543="","",IF(G543="","",VLOOKUP(G543,#REF!,2,0)))</f>
        <v/>
      </c>
      <c r="J543" s="19" t="str">
        <f>IF(B543="","",IF(H543="","",(VLOOKUP(H543,#REF!,6,0))))</f>
        <v/>
      </c>
      <c r="K543" s="20" t="str">
        <f>IF(B543="","",IF(H543="","",VLOOKUP(H543,#REF!,8,0)))</f>
        <v/>
      </c>
      <c r="L543" s="20" t="str">
        <f>IF(H543="","",VLOOKUP(H543,#REF!,7,0))</f>
        <v/>
      </c>
      <c r="M543" s="80" t="str">
        <f>IF(B543="","",VLOOKUP(B543,#REF!,13,FALSE))</f>
        <v/>
      </c>
      <c r="N543" s="19" t="str">
        <f t="shared" si="50"/>
        <v/>
      </c>
      <c r="O543" s="6" t="str">
        <f>IF(H543="","",VLOOKUP(H543,#REF!,5,0))</f>
        <v/>
      </c>
      <c r="P543" s="83" t="str">
        <f>IF(B543="","",VLOOKUP(B543,#REF!,17,FALSE))</f>
        <v/>
      </c>
      <c r="Q543" s="84" t="str">
        <f>IF(B543="","",VLOOKUP(B543,'Suivi Dates'!C:P,14,FALSE))</f>
        <v/>
      </c>
      <c r="R543" s="85" t="str">
        <f>IF(B543="","",VLOOKUP(B543,'Suivi Dates'!C:S,17,FALSE))</f>
        <v/>
      </c>
      <c r="S543" s="86" t="str">
        <f>IF(B543="","",VLOOKUP(B543,'Suivi Dates'!C:V,20))</f>
        <v/>
      </c>
      <c r="T543" s="87">
        <f t="shared" si="51"/>
        <v>0</v>
      </c>
      <c r="U543" s="88"/>
      <c r="V543" s="85"/>
      <c r="W543" s="86"/>
      <c r="X543" s="87">
        <f t="shared" si="52"/>
        <v>0</v>
      </c>
      <c r="Y543" s="88"/>
      <c r="Z543" s="85"/>
      <c r="AA543" s="86"/>
      <c r="AB543" s="87">
        <f t="shared" si="53"/>
        <v>0</v>
      </c>
      <c r="AC543" s="88"/>
      <c r="AD543" s="85"/>
      <c r="AE543" s="86"/>
      <c r="AF543" s="87">
        <f t="shared" si="54"/>
        <v>0</v>
      </c>
      <c r="AG543" s="89">
        <f t="shared" si="55"/>
        <v>0</v>
      </c>
      <c r="AH543" s="90"/>
      <c r="AI543" s="91" t="str">
        <f>IF(G543="","",VLOOKUP(G543,#REF!,4,0))</f>
        <v/>
      </c>
      <c r="AJ543" s="92" t="str">
        <f>IF(G543="","",VLOOKUP(G543,#REF!,5,FALSE))</f>
        <v/>
      </c>
    </row>
    <row r="544" spans="1:36" x14ac:dyDescent="0.3">
      <c r="A544" s="79" t="str">
        <f>IF(B544="","",IF(G544="","",VLOOKUP(G544,#REF!,3,0)))</f>
        <v/>
      </c>
      <c r="B544" s="52"/>
      <c r="C544" s="52" t="str">
        <f>IF(B544="","",VLOOKUP(B544,#REF!,2,FALSE))</f>
        <v/>
      </c>
      <c r="D544" s="52" t="str">
        <f>IF(B544="","",VLOOKUP(B544,#REF!,3,FALSE))</f>
        <v/>
      </c>
      <c r="E544" s="52" t="str">
        <f>IF(B544="","",VLOOKUP(B544,#REF!,4,FALSE))</f>
        <v/>
      </c>
      <c r="F544" s="80" t="str">
        <f>IF(B544="","",VLOOKUP(B544,#REF!,5,FALSE))</f>
        <v/>
      </c>
      <c r="G544" s="81" t="str">
        <f>IF(B544="","",VLOOKUP(B544,#REF!,6,FALSE))</f>
        <v/>
      </c>
      <c r="H544" s="82" t="str">
        <f>IF(B544="","",VLOOKUP(B544,#REF!,9,FALSE))</f>
        <v/>
      </c>
      <c r="I544" s="20" t="str">
        <f>IF(B544="","",IF(G544="","",VLOOKUP(G544,#REF!,2,0)))</f>
        <v/>
      </c>
      <c r="J544" s="19" t="str">
        <f>IF(B544="","",IF(H544="","",(VLOOKUP(H544,#REF!,6,0))))</f>
        <v/>
      </c>
      <c r="K544" s="20" t="str">
        <f>IF(B544="","",IF(H544="","",VLOOKUP(H544,#REF!,8,0)))</f>
        <v/>
      </c>
      <c r="L544" s="20" t="str">
        <f>IF(H544="","",VLOOKUP(H544,#REF!,7,0))</f>
        <v/>
      </c>
      <c r="M544" s="80" t="str">
        <f>IF(B544="","",VLOOKUP(B544,#REF!,13,FALSE))</f>
        <v/>
      </c>
      <c r="N544" s="19" t="str">
        <f t="shared" si="50"/>
        <v/>
      </c>
      <c r="O544" s="6" t="str">
        <f>IF(H544="","",VLOOKUP(H544,#REF!,5,0))</f>
        <v/>
      </c>
      <c r="P544" s="83" t="str">
        <f>IF(B544="","",VLOOKUP(B544,#REF!,17,FALSE))</f>
        <v/>
      </c>
      <c r="Q544" s="84" t="str">
        <f>IF(B544="","",VLOOKUP(B544,'Suivi Dates'!C:P,14,FALSE))</f>
        <v/>
      </c>
      <c r="R544" s="85" t="str">
        <f>IF(B544="","",VLOOKUP(B544,'Suivi Dates'!C:S,17,FALSE))</f>
        <v/>
      </c>
      <c r="S544" s="86" t="str">
        <f>IF(B544="","",VLOOKUP(B544,'Suivi Dates'!C:V,20))</f>
        <v/>
      </c>
      <c r="T544" s="87">
        <f t="shared" si="51"/>
        <v>0</v>
      </c>
      <c r="U544" s="88"/>
      <c r="V544" s="85"/>
      <c r="W544" s="86"/>
      <c r="X544" s="87">
        <f t="shared" si="52"/>
        <v>0</v>
      </c>
      <c r="Y544" s="88"/>
      <c r="Z544" s="85"/>
      <c r="AA544" s="86"/>
      <c r="AB544" s="87">
        <f t="shared" si="53"/>
        <v>0</v>
      </c>
      <c r="AC544" s="88"/>
      <c r="AD544" s="85"/>
      <c r="AE544" s="86"/>
      <c r="AF544" s="87">
        <f t="shared" si="54"/>
        <v>0</v>
      </c>
      <c r="AG544" s="89">
        <f t="shared" si="55"/>
        <v>0</v>
      </c>
      <c r="AH544" s="90"/>
      <c r="AI544" s="91" t="str">
        <f>IF(G544="","",VLOOKUP(G544,#REF!,4,0))</f>
        <v/>
      </c>
      <c r="AJ544" s="92" t="str">
        <f>IF(G544="","",VLOOKUP(G544,#REF!,5,FALSE))</f>
        <v/>
      </c>
    </row>
    <row r="545" spans="1:36" x14ac:dyDescent="0.3">
      <c r="A545" s="79" t="str">
        <f>IF(B545="","",IF(G545="","",VLOOKUP(G545,#REF!,3,0)))</f>
        <v/>
      </c>
      <c r="B545" s="52"/>
      <c r="C545" s="52" t="str">
        <f>IF(B545="","",VLOOKUP(B545,#REF!,2,FALSE))</f>
        <v/>
      </c>
      <c r="D545" s="52" t="str">
        <f>IF(B545="","",VLOOKUP(B545,#REF!,3,FALSE))</f>
        <v/>
      </c>
      <c r="E545" s="52" t="str">
        <f>IF(B545="","",VLOOKUP(B545,#REF!,4,FALSE))</f>
        <v/>
      </c>
      <c r="F545" s="80" t="str">
        <f>IF(B545="","",VLOOKUP(B545,#REF!,5,FALSE))</f>
        <v/>
      </c>
      <c r="G545" s="81" t="str">
        <f>IF(B545="","",VLOOKUP(B545,#REF!,6,FALSE))</f>
        <v/>
      </c>
      <c r="H545" s="82" t="str">
        <f>IF(B545="","",VLOOKUP(B545,#REF!,9,FALSE))</f>
        <v/>
      </c>
      <c r="I545" s="20" t="str">
        <f>IF(B545="","",IF(G545="","",VLOOKUP(G545,#REF!,2,0)))</f>
        <v/>
      </c>
      <c r="J545" s="19" t="str">
        <f>IF(B545="","",IF(H545="","",(VLOOKUP(H545,#REF!,6,0))))</f>
        <v/>
      </c>
      <c r="K545" s="20" t="str">
        <f>IF(B545="","",IF(H545="","",VLOOKUP(H545,#REF!,8,0)))</f>
        <v/>
      </c>
      <c r="L545" s="20" t="str">
        <f>IF(H545="","",VLOOKUP(H545,#REF!,7,0))</f>
        <v/>
      </c>
      <c r="M545" s="80" t="str">
        <f>IF(B545="","",VLOOKUP(B545,#REF!,13,FALSE))</f>
        <v/>
      </c>
      <c r="N545" s="19" t="str">
        <f t="shared" si="50"/>
        <v/>
      </c>
      <c r="O545" s="6" t="str">
        <f>IF(H545="","",VLOOKUP(H545,#REF!,5,0))</f>
        <v/>
      </c>
      <c r="P545" s="83" t="str">
        <f>IF(B545="","",VLOOKUP(B545,#REF!,17,FALSE))</f>
        <v/>
      </c>
      <c r="Q545" s="84" t="str">
        <f>IF(B545="","",VLOOKUP(B545,'Suivi Dates'!C:P,14,FALSE))</f>
        <v/>
      </c>
      <c r="R545" s="85" t="str">
        <f>IF(B545="","",VLOOKUP(B545,'Suivi Dates'!C:S,17,FALSE))</f>
        <v/>
      </c>
      <c r="S545" s="86" t="str">
        <f>IF(B545="","",VLOOKUP(B545,'Suivi Dates'!C:V,20))</f>
        <v/>
      </c>
      <c r="T545" s="87">
        <f t="shared" si="51"/>
        <v>0</v>
      </c>
      <c r="U545" s="88"/>
      <c r="V545" s="85"/>
      <c r="W545" s="86"/>
      <c r="X545" s="87">
        <f t="shared" si="52"/>
        <v>0</v>
      </c>
      <c r="Y545" s="88"/>
      <c r="Z545" s="85"/>
      <c r="AA545" s="86"/>
      <c r="AB545" s="87">
        <f t="shared" si="53"/>
        <v>0</v>
      </c>
      <c r="AC545" s="88"/>
      <c r="AD545" s="85"/>
      <c r="AE545" s="86"/>
      <c r="AF545" s="87">
        <f t="shared" si="54"/>
        <v>0</v>
      </c>
      <c r="AG545" s="89">
        <f t="shared" si="55"/>
        <v>0</v>
      </c>
      <c r="AH545" s="90"/>
      <c r="AI545" s="91" t="str">
        <f>IF(G545="","",VLOOKUP(G545,#REF!,4,0))</f>
        <v/>
      </c>
      <c r="AJ545" s="92" t="str">
        <f>IF(G545="","",VLOOKUP(G545,#REF!,5,FALSE))</f>
        <v/>
      </c>
    </row>
    <row r="546" spans="1:36" x14ac:dyDescent="0.3">
      <c r="A546" s="79" t="str">
        <f>IF(B546="","",IF(G546="","",VLOOKUP(G546,#REF!,3,0)))</f>
        <v/>
      </c>
      <c r="B546" s="52"/>
      <c r="C546" s="52" t="str">
        <f>IF(B546="","",VLOOKUP(B546,#REF!,2,FALSE))</f>
        <v/>
      </c>
      <c r="D546" s="52" t="str">
        <f>IF(B546="","",VLOOKUP(B546,#REF!,3,FALSE))</f>
        <v/>
      </c>
      <c r="E546" s="52" t="str">
        <f>IF(B546="","",VLOOKUP(B546,#REF!,4,FALSE))</f>
        <v/>
      </c>
      <c r="F546" s="80" t="str">
        <f>IF(B546="","",VLOOKUP(B546,#REF!,5,FALSE))</f>
        <v/>
      </c>
      <c r="G546" s="81" t="str">
        <f>IF(B546="","",VLOOKUP(B546,#REF!,6,FALSE))</f>
        <v/>
      </c>
      <c r="H546" s="82" t="str">
        <f>IF(B546="","",VLOOKUP(B546,#REF!,9,FALSE))</f>
        <v/>
      </c>
      <c r="I546" s="20" t="str">
        <f>IF(B546="","",IF(G546="","",VLOOKUP(G546,#REF!,2,0)))</f>
        <v/>
      </c>
      <c r="J546" s="19" t="str">
        <f>IF(B546="","",IF(H546="","",(VLOOKUP(H546,#REF!,6,0))))</f>
        <v/>
      </c>
      <c r="K546" s="20" t="str">
        <f>IF(B546="","",IF(H546="","",VLOOKUP(H546,#REF!,8,0)))</f>
        <v/>
      </c>
      <c r="L546" s="20" t="str">
        <f>IF(H546="","",VLOOKUP(H546,#REF!,7,0))</f>
        <v/>
      </c>
      <c r="M546" s="80" t="str">
        <f>IF(B546="","",VLOOKUP(B546,#REF!,13,FALSE))</f>
        <v/>
      </c>
      <c r="N546" s="19" t="str">
        <f t="shared" si="50"/>
        <v/>
      </c>
      <c r="O546" s="6" t="str">
        <f>IF(H546="","",VLOOKUP(H546,#REF!,5,0))</f>
        <v/>
      </c>
      <c r="P546" s="83" t="str">
        <f>IF(B546="","",VLOOKUP(B546,#REF!,17,FALSE))</f>
        <v/>
      </c>
      <c r="Q546" s="84" t="str">
        <f>IF(B546="","",VLOOKUP(B546,'Suivi Dates'!C:P,14,FALSE))</f>
        <v/>
      </c>
      <c r="R546" s="85" t="str">
        <f>IF(B546="","",VLOOKUP(B546,'Suivi Dates'!C:S,17,FALSE))</f>
        <v/>
      </c>
      <c r="S546" s="86" t="str">
        <f>IF(B546="","",VLOOKUP(B546,'Suivi Dates'!C:V,20))</f>
        <v/>
      </c>
      <c r="T546" s="87">
        <f t="shared" si="51"/>
        <v>0</v>
      </c>
      <c r="U546" s="88"/>
      <c r="V546" s="85"/>
      <c r="W546" s="86"/>
      <c r="X546" s="87">
        <f t="shared" si="52"/>
        <v>0</v>
      </c>
      <c r="Y546" s="88"/>
      <c r="Z546" s="85"/>
      <c r="AA546" s="86"/>
      <c r="AB546" s="87">
        <f t="shared" si="53"/>
        <v>0</v>
      </c>
      <c r="AC546" s="88"/>
      <c r="AD546" s="85"/>
      <c r="AE546" s="86"/>
      <c r="AF546" s="87">
        <f t="shared" si="54"/>
        <v>0</v>
      </c>
      <c r="AG546" s="89">
        <f t="shared" si="55"/>
        <v>0</v>
      </c>
      <c r="AH546" s="90"/>
      <c r="AI546" s="91" t="str">
        <f>IF(G546="","",VLOOKUP(G546,#REF!,4,0))</f>
        <v/>
      </c>
      <c r="AJ546" s="92" t="str">
        <f>IF(G546="","",VLOOKUP(G546,#REF!,5,FALSE))</f>
        <v/>
      </c>
    </row>
    <row r="547" spans="1:36" x14ac:dyDescent="0.3">
      <c r="A547" s="79" t="str">
        <f>IF(B547="","",IF(G547="","",VLOOKUP(G547,#REF!,3,0)))</f>
        <v/>
      </c>
      <c r="B547" s="52"/>
      <c r="C547" s="52" t="str">
        <f>IF(B547="","",VLOOKUP(B547,#REF!,2,FALSE))</f>
        <v/>
      </c>
      <c r="D547" s="52" t="str">
        <f>IF(B547="","",VLOOKUP(B547,#REF!,3,FALSE))</f>
        <v/>
      </c>
      <c r="E547" s="52" t="str">
        <f>IF(B547="","",VLOOKUP(B547,#REF!,4,FALSE))</f>
        <v/>
      </c>
      <c r="F547" s="80" t="str">
        <f>IF(B547="","",VLOOKUP(B547,#REF!,5,FALSE))</f>
        <v/>
      </c>
      <c r="G547" s="81" t="str">
        <f>IF(B547="","",VLOOKUP(B547,#REF!,6,FALSE))</f>
        <v/>
      </c>
      <c r="H547" s="82" t="str">
        <f>IF(B547="","",VLOOKUP(B547,#REF!,9,FALSE))</f>
        <v/>
      </c>
      <c r="I547" s="20" t="str">
        <f>IF(B547="","",IF(G547="","",VLOOKUP(G547,#REF!,2,0)))</f>
        <v/>
      </c>
      <c r="J547" s="19" t="str">
        <f>IF(B547="","",IF(H547="","",(VLOOKUP(H547,#REF!,6,0))))</f>
        <v/>
      </c>
      <c r="K547" s="20" t="str">
        <f>IF(B547="","",IF(H547="","",VLOOKUP(H547,#REF!,8,0)))</f>
        <v/>
      </c>
      <c r="L547" s="20" t="str">
        <f>IF(H547="","",VLOOKUP(H547,#REF!,7,0))</f>
        <v/>
      </c>
      <c r="M547" s="80" t="str">
        <f>IF(B547="","",VLOOKUP(B547,#REF!,13,FALSE))</f>
        <v/>
      </c>
      <c r="N547" s="19" t="str">
        <f t="shared" si="50"/>
        <v/>
      </c>
      <c r="O547" s="6" t="str">
        <f>IF(H547="","",VLOOKUP(H547,#REF!,5,0))</f>
        <v/>
      </c>
      <c r="P547" s="83" t="str">
        <f>IF(B547="","",VLOOKUP(B547,#REF!,17,FALSE))</f>
        <v/>
      </c>
      <c r="Q547" s="84" t="str">
        <f>IF(B547="","",VLOOKUP(B547,'Suivi Dates'!C:P,14,FALSE))</f>
        <v/>
      </c>
      <c r="R547" s="85" t="str">
        <f>IF(B547="","",VLOOKUP(B547,'Suivi Dates'!C:S,17,FALSE))</f>
        <v/>
      </c>
      <c r="S547" s="86" t="str">
        <f>IF(B547="","",VLOOKUP(B547,'Suivi Dates'!C:V,20))</f>
        <v/>
      </c>
      <c r="T547" s="87">
        <f t="shared" si="51"/>
        <v>0</v>
      </c>
      <c r="U547" s="88"/>
      <c r="V547" s="85"/>
      <c r="W547" s="86"/>
      <c r="X547" s="87">
        <f t="shared" si="52"/>
        <v>0</v>
      </c>
      <c r="Y547" s="88"/>
      <c r="Z547" s="85"/>
      <c r="AA547" s="86"/>
      <c r="AB547" s="87">
        <f t="shared" si="53"/>
        <v>0</v>
      </c>
      <c r="AC547" s="88"/>
      <c r="AD547" s="85"/>
      <c r="AE547" s="86"/>
      <c r="AF547" s="87">
        <f t="shared" si="54"/>
        <v>0</v>
      </c>
      <c r="AG547" s="89">
        <f t="shared" si="55"/>
        <v>0</v>
      </c>
      <c r="AH547" s="90"/>
      <c r="AI547" s="91" t="str">
        <f>IF(G547="","",VLOOKUP(G547,#REF!,4,0))</f>
        <v/>
      </c>
      <c r="AJ547" s="92" t="str">
        <f>IF(G547="","",VLOOKUP(G547,#REF!,5,FALSE))</f>
        <v/>
      </c>
    </row>
    <row r="548" spans="1:36" x14ac:dyDescent="0.3">
      <c r="A548" s="79" t="str">
        <f>IF(B548="","",IF(G548="","",VLOOKUP(G548,#REF!,3,0)))</f>
        <v/>
      </c>
      <c r="B548" s="52"/>
      <c r="C548" s="52" t="str">
        <f>IF(B548="","",VLOOKUP(B548,#REF!,2,FALSE))</f>
        <v/>
      </c>
      <c r="D548" s="52" t="str">
        <f>IF(B548="","",VLOOKUP(B548,#REF!,3,FALSE))</f>
        <v/>
      </c>
      <c r="E548" s="52" t="str">
        <f>IF(B548="","",VLOOKUP(B548,#REF!,4,FALSE))</f>
        <v/>
      </c>
      <c r="F548" s="80" t="str">
        <f>IF(B548="","",VLOOKUP(B548,#REF!,5,FALSE))</f>
        <v/>
      </c>
      <c r="G548" s="81" t="str">
        <f>IF(B548="","",VLOOKUP(B548,#REF!,6,FALSE))</f>
        <v/>
      </c>
      <c r="H548" s="82" t="str">
        <f>IF(B548="","",VLOOKUP(B548,#REF!,9,FALSE))</f>
        <v/>
      </c>
      <c r="I548" s="20" t="str">
        <f>IF(B548="","",IF(G548="","",VLOOKUP(G548,#REF!,2,0)))</f>
        <v/>
      </c>
      <c r="J548" s="19" t="str">
        <f>IF(B548="","",IF(H548="","",(VLOOKUP(H548,#REF!,6,0))))</f>
        <v/>
      </c>
      <c r="K548" s="20" t="str">
        <f>IF(B548="","",IF(H548="","",VLOOKUP(H548,#REF!,8,0)))</f>
        <v/>
      </c>
      <c r="L548" s="20" t="str">
        <f>IF(H548="","",VLOOKUP(H548,#REF!,7,0))</f>
        <v/>
      </c>
      <c r="M548" s="80" t="str">
        <f>IF(B548="","",VLOOKUP(B548,#REF!,13,FALSE))</f>
        <v/>
      </c>
      <c r="N548" s="19" t="str">
        <f t="shared" si="50"/>
        <v/>
      </c>
      <c r="O548" s="6" t="str">
        <f>IF(H548="","",VLOOKUP(H548,#REF!,5,0))</f>
        <v/>
      </c>
      <c r="P548" s="83" t="str">
        <f>IF(B548="","",VLOOKUP(B548,#REF!,17,FALSE))</f>
        <v/>
      </c>
      <c r="Q548" s="84" t="str">
        <f>IF(B548="","",VLOOKUP(B548,'Suivi Dates'!C:P,14,FALSE))</f>
        <v/>
      </c>
      <c r="R548" s="85" t="str">
        <f>IF(B548="","",VLOOKUP(B548,'Suivi Dates'!C:S,17,FALSE))</f>
        <v/>
      </c>
      <c r="S548" s="86" t="str">
        <f>IF(B548="","",VLOOKUP(B548,'Suivi Dates'!C:V,20))</f>
        <v/>
      </c>
      <c r="T548" s="87">
        <f t="shared" si="51"/>
        <v>0</v>
      </c>
      <c r="U548" s="88"/>
      <c r="V548" s="85"/>
      <c r="W548" s="86"/>
      <c r="X548" s="87">
        <f t="shared" si="52"/>
        <v>0</v>
      </c>
      <c r="Y548" s="88"/>
      <c r="Z548" s="85"/>
      <c r="AA548" s="86"/>
      <c r="AB548" s="87">
        <f t="shared" si="53"/>
        <v>0</v>
      </c>
      <c r="AC548" s="88"/>
      <c r="AD548" s="85"/>
      <c r="AE548" s="86"/>
      <c r="AF548" s="87">
        <f t="shared" si="54"/>
        <v>0</v>
      </c>
      <c r="AG548" s="89">
        <f t="shared" si="55"/>
        <v>0</v>
      </c>
      <c r="AH548" s="90"/>
      <c r="AI548" s="91" t="str">
        <f>IF(G548="","",VLOOKUP(G548,#REF!,4,0))</f>
        <v/>
      </c>
      <c r="AJ548" s="92" t="str">
        <f>IF(G548="","",VLOOKUP(G548,#REF!,5,FALSE))</f>
        <v/>
      </c>
    </row>
    <row r="549" spans="1:36" x14ac:dyDescent="0.3">
      <c r="A549" s="79" t="str">
        <f>IF(B549="","",IF(G549="","",VLOOKUP(G549,#REF!,3,0)))</f>
        <v/>
      </c>
      <c r="B549" s="52"/>
      <c r="C549" s="52" t="str">
        <f>IF(B549="","",VLOOKUP(B549,#REF!,2,FALSE))</f>
        <v/>
      </c>
      <c r="D549" s="52" t="str">
        <f>IF(B549="","",VLOOKUP(B549,#REF!,3,FALSE))</f>
        <v/>
      </c>
      <c r="E549" s="52" t="str">
        <f>IF(B549="","",VLOOKUP(B549,#REF!,4,FALSE))</f>
        <v/>
      </c>
      <c r="F549" s="80" t="str">
        <f>IF(B549="","",VLOOKUP(B549,#REF!,5,FALSE))</f>
        <v/>
      </c>
      <c r="G549" s="81" t="str">
        <f>IF(B549="","",VLOOKUP(B549,#REF!,6,FALSE))</f>
        <v/>
      </c>
      <c r="H549" s="82" t="str">
        <f>IF(B549="","",VLOOKUP(B549,#REF!,9,FALSE))</f>
        <v/>
      </c>
      <c r="I549" s="20" t="str">
        <f>IF(B549="","",IF(G549="","",VLOOKUP(G549,#REF!,2,0)))</f>
        <v/>
      </c>
      <c r="J549" s="19" t="str">
        <f>IF(B549="","",IF(H549="","",(VLOOKUP(H549,#REF!,6,0))))</f>
        <v/>
      </c>
      <c r="K549" s="20" t="str">
        <f>IF(B549="","",IF(H549="","",VLOOKUP(H549,#REF!,8,0)))</f>
        <v/>
      </c>
      <c r="L549" s="20" t="str">
        <f>IF(H549="","",VLOOKUP(H549,#REF!,7,0))</f>
        <v/>
      </c>
      <c r="M549" s="80" t="str">
        <f>IF(B549="","",VLOOKUP(B549,#REF!,13,FALSE))</f>
        <v/>
      </c>
      <c r="N549" s="19" t="str">
        <f t="shared" si="50"/>
        <v/>
      </c>
      <c r="O549" s="6" t="str">
        <f>IF(H549="","",VLOOKUP(H549,#REF!,5,0))</f>
        <v/>
      </c>
      <c r="P549" s="83" t="str">
        <f>IF(B549="","",VLOOKUP(B549,#REF!,17,FALSE))</f>
        <v/>
      </c>
      <c r="Q549" s="84" t="str">
        <f>IF(B549="","",VLOOKUP(B549,'Suivi Dates'!C:P,14,FALSE))</f>
        <v/>
      </c>
      <c r="R549" s="85" t="str">
        <f>IF(B549="","",VLOOKUP(B549,'Suivi Dates'!C:S,17,FALSE))</f>
        <v/>
      </c>
      <c r="S549" s="86" t="str">
        <f>IF(B549="","",VLOOKUP(B549,'Suivi Dates'!C:V,20))</f>
        <v/>
      </c>
      <c r="T549" s="87">
        <f t="shared" si="51"/>
        <v>0</v>
      </c>
      <c r="U549" s="88"/>
      <c r="V549" s="85"/>
      <c r="W549" s="86"/>
      <c r="X549" s="87">
        <f t="shared" si="52"/>
        <v>0</v>
      </c>
      <c r="Y549" s="88"/>
      <c r="Z549" s="85"/>
      <c r="AA549" s="86"/>
      <c r="AB549" s="87">
        <f t="shared" si="53"/>
        <v>0</v>
      </c>
      <c r="AC549" s="88"/>
      <c r="AD549" s="85"/>
      <c r="AE549" s="86"/>
      <c r="AF549" s="87">
        <f t="shared" si="54"/>
        <v>0</v>
      </c>
      <c r="AG549" s="89">
        <f t="shared" si="55"/>
        <v>0</v>
      </c>
      <c r="AH549" s="90"/>
      <c r="AI549" s="91" t="str">
        <f>IF(G549="","",VLOOKUP(G549,#REF!,4,0))</f>
        <v/>
      </c>
      <c r="AJ549" s="92" t="str">
        <f>IF(G549="","",VLOOKUP(G549,#REF!,5,FALSE))</f>
        <v/>
      </c>
    </row>
    <row r="550" spans="1:36" x14ac:dyDescent="0.3">
      <c r="A550" s="79" t="str">
        <f>IF(B550="","",IF(G550="","",VLOOKUP(G550,#REF!,3,0)))</f>
        <v/>
      </c>
      <c r="B550" s="52"/>
      <c r="C550" s="52" t="str">
        <f>IF(B550="","",VLOOKUP(B550,#REF!,2,FALSE))</f>
        <v/>
      </c>
      <c r="D550" s="52" t="str">
        <f>IF(B550="","",VLOOKUP(B550,#REF!,3,FALSE))</f>
        <v/>
      </c>
      <c r="E550" s="52" t="str">
        <f>IF(B550="","",VLOOKUP(B550,#REF!,4,FALSE))</f>
        <v/>
      </c>
      <c r="F550" s="80" t="str">
        <f>IF(B550="","",VLOOKUP(B550,#REF!,5,FALSE))</f>
        <v/>
      </c>
      <c r="G550" s="81" t="str">
        <f>IF(B550="","",VLOOKUP(B550,#REF!,6,FALSE))</f>
        <v/>
      </c>
      <c r="H550" s="82" t="str">
        <f>IF(B550="","",VLOOKUP(B550,#REF!,9,FALSE))</f>
        <v/>
      </c>
      <c r="I550" s="20" t="str">
        <f>IF(B550="","",IF(G550="","",VLOOKUP(G550,#REF!,2,0)))</f>
        <v/>
      </c>
      <c r="J550" s="19" t="str">
        <f>IF(B550="","",IF(H550="","",(VLOOKUP(H550,#REF!,6,0))))</f>
        <v/>
      </c>
      <c r="K550" s="20" t="str">
        <f>IF(B550="","",IF(H550="","",VLOOKUP(H550,#REF!,8,0)))</f>
        <v/>
      </c>
      <c r="L550" s="20" t="str">
        <f>IF(H550="","",VLOOKUP(H550,#REF!,7,0))</f>
        <v/>
      </c>
      <c r="M550" s="80" t="str">
        <f>IF(B550="","",VLOOKUP(B550,#REF!,13,FALSE))</f>
        <v/>
      </c>
      <c r="N550" s="19" t="str">
        <f t="shared" si="50"/>
        <v/>
      </c>
      <c r="O550" s="6" t="str">
        <f>IF(H550="","",VLOOKUP(H550,#REF!,5,0))</f>
        <v/>
      </c>
      <c r="P550" s="83" t="str">
        <f>IF(B550="","",VLOOKUP(B550,#REF!,17,FALSE))</f>
        <v/>
      </c>
      <c r="Q550" s="84" t="str">
        <f>IF(B550="","",VLOOKUP(B550,'Suivi Dates'!C:P,14,FALSE))</f>
        <v/>
      </c>
      <c r="R550" s="85" t="str">
        <f>IF(B550="","",VLOOKUP(B550,'Suivi Dates'!C:S,17,FALSE))</f>
        <v/>
      </c>
      <c r="S550" s="86" t="str">
        <f>IF(B550="","",VLOOKUP(B550,'Suivi Dates'!C:V,20))</f>
        <v/>
      </c>
      <c r="T550" s="87">
        <f t="shared" si="51"/>
        <v>0</v>
      </c>
      <c r="U550" s="88"/>
      <c r="V550" s="85"/>
      <c r="W550" s="86"/>
      <c r="X550" s="87">
        <f t="shared" si="52"/>
        <v>0</v>
      </c>
      <c r="Y550" s="88"/>
      <c r="Z550" s="85"/>
      <c r="AA550" s="86"/>
      <c r="AB550" s="87">
        <f t="shared" si="53"/>
        <v>0</v>
      </c>
      <c r="AC550" s="88"/>
      <c r="AD550" s="85"/>
      <c r="AE550" s="86"/>
      <c r="AF550" s="87">
        <f t="shared" si="54"/>
        <v>0</v>
      </c>
      <c r="AG550" s="89">
        <f t="shared" si="55"/>
        <v>0</v>
      </c>
      <c r="AH550" s="90"/>
      <c r="AI550" s="91" t="str">
        <f>IF(G550="","",VLOOKUP(G550,#REF!,4,0))</f>
        <v/>
      </c>
      <c r="AJ550" s="92" t="str">
        <f>IF(G550="","",VLOOKUP(G550,#REF!,5,FALSE))</f>
        <v/>
      </c>
    </row>
    <row r="551" spans="1:36" x14ac:dyDescent="0.3">
      <c r="A551" s="79" t="str">
        <f>IF(B551="","",IF(G551="","",VLOOKUP(G551,#REF!,3,0)))</f>
        <v/>
      </c>
      <c r="B551" s="52"/>
      <c r="C551" s="52" t="str">
        <f>IF(B551="","",VLOOKUP(B551,#REF!,2,FALSE))</f>
        <v/>
      </c>
      <c r="D551" s="52" t="str">
        <f>IF(B551="","",VLOOKUP(B551,#REF!,3,FALSE))</f>
        <v/>
      </c>
      <c r="E551" s="52" t="str">
        <f>IF(B551="","",VLOOKUP(B551,#REF!,4,FALSE))</f>
        <v/>
      </c>
      <c r="F551" s="80" t="str">
        <f>IF(B551="","",VLOOKUP(B551,#REF!,5,FALSE))</f>
        <v/>
      </c>
      <c r="G551" s="81" t="str">
        <f>IF(B551="","",VLOOKUP(B551,#REF!,6,FALSE))</f>
        <v/>
      </c>
      <c r="H551" s="82" t="str">
        <f>IF(B551="","",VLOOKUP(B551,#REF!,9,FALSE))</f>
        <v/>
      </c>
      <c r="I551" s="20" t="str">
        <f>IF(B551="","",IF(G551="","",VLOOKUP(G551,#REF!,2,0)))</f>
        <v/>
      </c>
      <c r="J551" s="19" t="str">
        <f>IF(B551="","",IF(H551="","",(VLOOKUP(H551,#REF!,6,0))))</f>
        <v/>
      </c>
      <c r="K551" s="20" t="str">
        <f>IF(B551="","",IF(H551="","",VLOOKUP(H551,#REF!,8,0)))</f>
        <v/>
      </c>
      <c r="L551" s="20" t="str">
        <f>IF(H551="","",VLOOKUP(H551,#REF!,7,0))</f>
        <v/>
      </c>
      <c r="M551" s="80" t="str">
        <f>IF(B551="","",VLOOKUP(B551,#REF!,13,FALSE))</f>
        <v/>
      </c>
      <c r="N551" s="19" t="str">
        <f t="shared" si="50"/>
        <v/>
      </c>
      <c r="O551" s="6" t="str">
        <f>IF(H551="","",VLOOKUP(H551,#REF!,5,0))</f>
        <v/>
      </c>
      <c r="P551" s="83" t="str">
        <f>IF(B551="","",VLOOKUP(B551,#REF!,17,FALSE))</f>
        <v/>
      </c>
      <c r="Q551" s="84" t="str">
        <f>IF(B551="","",VLOOKUP(B551,'Suivi Dates'!C:P,14,FALSE))</f>
        <v/>
      </c>
      <c r="R551" s="85" t="str">
        <f>IF(B551="","",VLOOKUP(B551,'Suivi Dates'!C:S,17,FALSE))</f>
        <v/>
      </c>
      <c r="S551" s="86" t="str">
        <f>IF(B551="","",VLOOKUP(B551,'Suivi Dates'!C:V,20))</f>
        <v/>
      </c>
      <c r="T551" s="87">
        <f t="shared" si="51"/>
        <v>0</v>
      </c>
      <c r="U551" s="88"/>
      <c r="V551" s="85"/>
      <c r="W551" s="86"/>
      <c r="X551" s="87">
        <f t="shared" si="52"/>
        <v>0</v>
      </c>
      <c r="Y551" s="88"/>
      <c r="Z551" s="85"/>
      <c r="AA551" s="86"/>
      <c r="AB551" s="87">
        <f t="shared" si="53"/>
        <v>0</v>
      </c>
      <c r="AC551" s="88"/>
      <c r="AD551" s="85"/>
      <c r="AE551" s="86"/>
      <c r="AF551" s="87">
        <f t="shared" si="54"/>
        <v>0</v>
      </c>
      <c r="AG551" s="89">
        <f t="shared" si="55"/>
        <v>0</v>
      </c>
      <c r="AH551" s="90"/>
      <c r="AI551" s="91" t="str">
        <f>IF(G551="","",VLOOKUP(G551,#REF!,4,0))</f>
        <v/>
      </c>
      <c r="AJ551" s="92" t="str">
        <f>IF(G551="","",VLOOKUP(G551,#REF!,5,FALSE))</f>
        <v/>
      </c>
    </row>
    <row r="552" spans="1:36" x14ac:dyDescent="0.3">
      <c r="A552" s="79" t="str">
        <f>IF(B552="","",IF(G552="","",VLOOKUP(G552,#REF!,3,0)))</f>
        <v/>
      </c>
      <c r="B552" s="52"/>
      <c r="C552" s="52" t="str">
        <f>IF(B552="","",VLOOKUP(B552,#REF!,2,FALSE))</f>
        <v/>
      </c>
      <c r="D552" s="52" t="str">
        <f>IF(B552="","",VLOOKUP(B552,#REF!,3,FALSE))</f>
        <v/>
      </c>
      <c r="E552" s="52" t="str">
        <f>IF(B552="","",VLOOKUP(B552,#REF!,4,FALSE))</f>
        <v/>
      </c>
      <c r="F552" s="80" t="str">
        <f>IF(B552="","",VLOOKUP(B552,#REF!,5,FALSE))</f>
        <v/>
      </c>
      <c r="G552" s="81" t="str">
        <f>IF(B552="","",VLOOKUP(B552,#REF!,6,FALSE))</f>
        <v/>
      </c>
      <c r="H552" s="82" t="str">
        <f>IF(B552="","",VLOOKUP(B552,#REF!,9,FALSE))</f>
        <v/>
      </c>
      <c r="I552" s="20" t="str">
        <f>IF(B552="","",IF(G552="","",VLOOKUP(G552,#REF!,2,0)))</f>
        <v/>
      </c>
      <c r="J552" s="19" t="str">
        <f>IF(B552="","",IF(H552="","",(VLOOKUP(H552,#REF!,6,0))))</f>
        <v/>
      </c>
      <c r="K552" s="20" t="str">
        <f>IF(B552="","",IF(H552="","",VLOOKUP(H552,#REF!,8,0)))</f>
        <v/>
      </c>
      <c r="L552" s="20" t="str">
        <f>IF(H552="","",VLOOKUP(H552,#REF!,7,0))</f>
        <v/>
      </c>
      <c r="M552" s="80" t="str">
        <f>IF(B552="","",VLOOKUP(B552,#REF!,13,FALSE))</f>
        <v/>
      </c>
      <c r="N552" s="19" t="str">
        <f t="shared" si="50"/>
        <v/>
      </c>
      <c r="O552" s="6" t="str">
        <f>IF(H552="","",VLOOKUP(H552,#REF!,5,0))</f>
        <v/>
      </c>
      <c r="P552" s="83" t="str">
        <f>IF(B552="","",VLOOKUP(B552,#REF!,17,FALSE))</f>
        <v/>
      </c>
      <c r="Q552" s="84" t="str">
        <f>IF(B552="","",VLOOKUP(B552,'Suivi Dates'!C:P,14,FALSE))</f>
        <v/>
      </c>
      <c r="R552" s="85" t="str">
        <f>IF(B552="","",VLOOKUP(B552,'Suivi Dates'!C:S,17,FALSE))</f>
        <v/>
      </c>
      <c r="S552" s="86" t="str">
        <f>IF(B552="","",VLOOKUP(B552,'Suivi Dates'!C:V,20))</f>
        <v/>
      </c>
      <c r="T552" s="87">
        <f t="shared" si="51"/>
        <v>0</v>
      </c>
      <c r="U552" s="88"/>
      <c r="V552" s="85"/>
      <c r="W552" s="86"/>
      <c r="X552" s="87">
        <f t="shared" si="52"/>
        <v>0</v>
      </c>
      <c r="Y552" s="88"/>
      <c r="Z552" s="85"/>
      <c r="AA552" s="86"/>
      <c r="AB552" s="87">
        <f t="shared" si="53"/>
        <v>0</v>
      </c>
      <c r="AC552" s="88"/>
      <c r="AD552" s="85"/>
      <c r="AE552" s="86"/>
      <c r="AF552" s="87">
        <f t="shared" si="54"/>
        <v>0</v>
      </c>
      <c r="AG552" s="89">
        <f t="shared" si="55"/>
        <v>0</v>
      </c>
      <c r="AH552" s="90"/>
      <c r="AI552" s="91" t="str">
        <f>IF(G552="","",VLOOKUP(G552,#REF!,4,0))</f>
        <v/>
      </c>
      <c r="AJ552" s="92" t="str">
        <f>IF(G552="","",VLOOKUP(G552,#REF!,5,FALSE))</f>
        <v/>
      </c>
    </row>
    <row r="553" spans="1:36" x14ac:dyDescent="0.3">
      <c r="A553" s="79" t="str">
        <f>IF(B553="","",IF(G553="","",VLOOKUP(G553,#REF!,3,0)))</f>
        <v/>
      </c>
      <c r="B553" s="52"/>
      <c r="C553" s="52" t="str">
        <f>IF(B553="","",VLOOKUP(B553,#REF!,2,FALSE))</f>
        <v/>
      </c>
      <c r="D553" s="52" t="str">
        <f>IF(B553="","",VLOOKUP(B553,#REF!,3,FALSE))</f>
        <v/>
      </c>
      <c r="E553" s="52" t="str">
        <f>IF(B553="","",VLOOKUP(B553,#REF!,4,FALSE))</f>
        <v/>
      </c>
      <c r="F553" s="80" t="str">
        <f>IF(B553="","",VLOOKUP(B553,#REF!,5,FALSE))</f>
        <v/>
      </c>
      <c r="G553" s="81" t="str">
        <f>IF(B553="","",VLOOKUP(B553,#REF!,6,FALSE))</f>
        <v/>
      </c>
      <c r="H553" s="82" t="str">
        <f>IF(B553="","",VLOOKUP(B553,#REF!,9,FALSE))</f>
        <v/>
      </c>
      <c r="I553" s="20" t="str">
        <f>IF(B553="","",IF(G553="","",VLOOKUP(G553,#REF!,2,0)))</f>
        <v/>
      </c>
      <c r="J553" s="19" t="str">
        <f>IF(B553="","",IF(H553="","",(VLOOKUP(H553,#REF!,6,0))))</f>
        <v/>
      </c>
      <c r="K553" s="20" t="str">
        <f>IF(B553="","",IF(H553="","",VLOOKUP(H553,#REF!,8,0)))</f>
        <v/>
      </c>
      <c r="L553" s="20" t="str">
        <f>IF(H553="","",VLOOKUP(H553,#REF!,7,0))</f>
        <v/>
      </c>
      <c r="M553" s="80" t="str">
        <f>IF(B553="","",VLOOKUP(B553,#REF!,13,FALSE))</f>
        <v/>
      </c>
      <c r="N553" s="19" t="str">
        <f t="shared" si="50"/>
        <v/>
      </c>
      <c r="O553" s="6" t="str">
        <f>IF(H553="","",VLOOKUP(H553,#REF!,5,0))</f>
        <v/>
      </c>
      <c r="P553" s="83" t="str">
        <f>IF(B553="","",VLOOKUP(B553,#REF!,17,FALSE))</f>
        <v/>
      </c>
      <c r="Q553" s="84" t="str">
        <f>IF(B553="","",VLOOKUP(B553,'Suivi Dates'!C:P,14,FALSE))</f>
        <v/>
      </c>
      <c r="R553" s="85" t="str">
        <f>IF(B553="","",VLOOKUP(B553,'Suivi Dates'!C:S,17,FALSE))</f>
        <v/>
      </c>
      <c r="S553" s="86" t="str">
        <f>IF(B553="","",VLOOKUP(B553,'Suivi Dates'!C:V,20))</f>
        <v/>
      </c>
      <c r="T553" s="87">
        <f t="shared" si="51"/>
        <v>0</v>
      </c>
      <c r="U553" s="88"/>
      <c r="V553" s="85"/>
      <c r="W553" s="86"/>
      <c r="X553" s="87">
        <f t="shared" si="52"/>
        <v>0</v>
      </c>
      <c r="Y553" s="88"/>
      <c r="Z553" s="85"/>
      <c r="AA553" s="86"/>
      <c r="AB553" s="87">
        <f t="shared" si="53"/>
        <v>0</v>
      </c>
      <c r="AC553" s="88"/>
      <c r="AD553" s="85"/>
      <c r="AE553" s="86"/>
      <c r="AF553" s="87">
        <f t="shared" si="54"/>
        <v>0</v>
      </c>
      <c r="AG553" s="89">
        <f t="shared" si="55"/>
        <v>0</v>
      </c>
      <c r="AH553" s="90"/>
      <c r="AI553" s="91" t="str">
        <f>IF(G553="","",VLOOKUP(G553,#REF!,4,0))</f>
        <v/>
      </c>
      <c r="AJ553" s="92" t="str">
        <f>IF(G553="","",VLOOKUP(G553,#REF!,5,FALSE))</f>
        <v/>
      </c>
    </row>
    <row r="554" spans="1:36" x14ac:dyDescent="0.3">
      <c r="A554" s="79" t="str">
        <f>IF(B554="","",IF(G554="","",VLOOKUP(G554,#REF!,3,0)))</f>
        <v/>
      </c>
      <c r="B554" s="52"/>
      <c r="C554" s="52" t="str">
        <f>IF(B554="","",VLOOKUP(B554,#REF!,2,FALSE))</f>
        <v/>
      </c>
      <c r="D554" s="52" t="str">
        <f>IF(B554="","",VLOOKUP(B554,#REF!,3,FALSE))</f>
        <v/>
      </c>
      <c r="E554" s="52" t="str">
        <f>IF(B554="","",VLOOKUP(B554,#REF!,4,FALSE))</f>
        <v/>
      </c>
      <c r="F554" s="80" t="str">
        <f>IF(B554="","",VLOOKUP(B554,#REF!,5,FALSE))</f>
        <v/>
      </c>
      <c r="G554" s="81" t="str">
        <f>IF(B554="","",VLOOKUP(B554,#REF!,6,FALSE))</f>
        <v/>
      </c>
      <c r="H554" s="82" t="str">
        <f>IF(B554="","",VLOOKUP(B554,#REF!,9,FALSE))</f>
        <v/>
      </c>
      <c r="I554" s="20" t="str">
        <f>IF(B554="","",IF(G554="","",VLOOKUP(G554,#REF!,2,0)))</f>
        <v/>
      </c>
      <c r="J554" s="19" t="str">
        <f>IF(B554="","",IF(H554="","",(VLOOKUP(H554,#REF!,6,0))))</f>
        <v/>
      </c>
      <c r="K554" s="20" t="str">
        <f>IF(B554="","",IF(H554="","",VLOOKUP(H554,#REF!,8,0)))</f>
        <v/>
      </c>
      <c r="L554" s="20" t="str">
        <f>IF(H554="","",VLOOKUP(H554,#REF!,7,0))</f>
        <v/>
      </c>
      <c r="M554" s="80" t="str">
        <f>IF(B554="","",VLOOKUP(B554,#REF!,13,FALSE))</f>
        <v/>
      </c>
      <c r="N554" s="19" t="str">
        <f t="shared" si="50"/>
        <v/>
      </c>
      <c r="O554" s="6" t="str">
        <f>IF(H554="","",VLOOKUP(H554,#REF!,5,0))</f>
        <v/>
      </c>
      <c r="P554" s="83" t="str">
        <f>IF(B554="","",VLOOKUP(B554,#REF!,17,FALSE))</f>
        <v/>
      </c>
      <c r="Q554" s="84" t="str">
        <f>IF(B554="","",VLOOKUP(B554,'Suivi Dates'!C:P,14,FALSE))</f>
        <v/>
      </c>
      <c r="R554" s="85" t="str">
        <f>IF(B554="","",VLOOKUP(B554,'Suivi Dates'!C:S,17,FALSE))</f>
        <v/>
      </c>
      <c r="S554" s="86" t="str">
        <f>IF(B554="","",VLOOKUP(B554,'Suivi Dates'!C:V,20))</f>
        <v/>
      </c>
      <c r="T554" s="87">
        <f t="shared" si="51"/>
        <v>0</v>
      </c>
      <c r="U554" s="88"/>
      <c r="V554" s="85"/>
      <c r="W554" s="86"/>
      <c r="X554" s="87">
        <f t="shared" si="52"/>
        <v>0</v>
      </c>
      <c r="Y554" s="88"/>
      <c r="Z554" s="85"/>
      <c r="AA554" s="86"/>
      <c r="AB554" s="87">
        <f t="shared" si="53"/>
        <v>0</v>
      </c>
      <c r="AC554" s="88"/>
      <c r="AD554" s="85"/>
      <c r="AE554" s="86"/>
      <c r="AF554" s="87">
        <f t="shared" si="54"/>
        <v>0</v>
      </c>
      <c r="AG554" s="89">
        <f t="shared" si="55"/>
        <v>0</v>
      </c>
      <c r="AH554" s="90"/>
      <c r="AI554" s="91" t="str">
        <f>IF(G554="","",VLOOKUP(G554,#REF!,4,0))</f>
        <v/>
      </c>
      <c r="AJ554" s="92" t="str">
        <f>IF(G554="","",VLOOKUP(G554,#REF!,5,FALSE))</f>
        <v/>
      </c>
    </row>
    <row r="555" spans="1:36" x14ac:dyDescent="0.3">
      <c r="A555" s="79" t="str">
        <f>IF(B555="","",IF(G555="","",VLOOKUP(G555,#REF!,3,0)))</f>
        <v/>
      </c>
      <c r="B555" s="52"/>
      <c r="C555" s="52" t="str">
        <f>IF(B555="","",VLOOKUP(B555,#REF!,2,FALSE))</f>
        <v/>
      </c>
      <c r="D555" s="52" t="str">
        <f>IF(B555="","",VLOOKUP(B555,#REF!,3,FALSE))</f>
        <v/>
      </c>
      <c r="E555" s="52" t="str">
        <f>IF(B555="","",VLOOKUP(B555,#REF!,4,FALSE))</f>
        <v/>
      </c>
      <c r="F555" s="80" t="str">
        <f>IF(B555="","",VLOOKUP(B555,#REF!,5,FALSE))</f>
        <v/>
      </c>
      <c r="G555" s="81" t="str">
        <f>IF(B555="","",VLOOKUP(B555,#REF!,6,FALSE))</f>
        <v/>
      </c>
      <c r="H555" s="82" t="str">
        <f>IF(B555="","",VLOOKUP(B555,#REF!,9,FALSE))</f>
        <v/>
      </c>
      <c r="I555" s="20" t="str">
        <f>IF(B555="","",IF(G555="","",VLOOKUP(G555,#REF!,2,0)))</f>
        <v/>
      </c>
      <c r="J555" s="19" t="str">
        <f>IF(B555="","",IF(H555="","",(VLOOKUP(H555,#REF!,6,0))))</f>
        <v/>
      </c>
      <c r="K555" s="20" t="str">
        <f>IF(B555="","",IF(H555="","",VLOOKUP(H555,#REF!,8,0)))</f>
        <v/>
      </c>
      <c r="L555" s="20" t="str">
        <f>IF(H555="","",VLOOKUP(H555,#REF!,7,0))</f>
        <v/>
      </c>
      <c r="M555" s="80" t="str">
        <f>IF(B555="","",VLOOKUP(B555,#REF!,13,FALSE))</f>
        <v/>
      </c>
      <c r="N555" s="19" t="str">
        <f t="shared" si="50"/>
        <v/>
      </c>
      <c r="O555" s="6" t="str">
        <f>IF(H555="","",VLOOKUP(H555,#REF!,5,0))</f>
        <v/>
      </c>
      <c r="P555" s="83" t="str">
        <f>IF(B555="","",VLOOKUP(B555,#REF!,17,FALSE))</f>
        <v/>
      </c>
      <c r="Q555" s="84" t="str">
        <f>IF(B555="","",VLOOKUP(B555,'Suivi Dates'!C:P,14,FALSE))</f>
        <v/>
      </c>
      <c r="R555" s="85" t="str">
        <f>IF(B555="","",VLOOKUP(B555,'Suivi Dates'!C:S,17,FALSE))</f>
        <v/>
      </c>
      <c r="S555" s="86" t="str">
        <f>IF(B555="","",VLOOKUP(B555,'Suivi Dates'!C:V,20))</f>
        <v/>
      </c>
      <c r="T555" s="87">
        <f t="shared" si="51"/>
        <v>0</v>
      </c>
      <c r="U555" s="88"/>
      <c r="V555" s="85"/>
      <c r="W555" s="86"/>
      <c r="X555" s="87">
        <f t="shared" si="52"/>
        <v>0</v>
      </c>
      <c r="Y555" s="88"/>
      <c r="Z555" s="85"/>
      <c r="AA555" s="86"/>
      <c r="AB555" s="87">
        <f t="shared" si="53"/>
        <v>0</v>
      </c>
      <c r="AC555" s="88"/>
      <c r="AD555" s="85"/>
      <c r="AE555" s="86"/>
      <c r="AF555" s="87">
        <f t="shared" si="54"/>
        <v>0</v>
      </c>
      <c r="AG555" s="89">
        <f t="shared" si="55"/>
        <v>0</v>
      </c>
      <c r="AH555" s="90"/>
      <c r="AI555" s="91" t="str">
        <f>IF(G555="","",VLOOKUP(G555,#REF!,4,0))</f>
        <v/>
      </c>
      <c r="AJ555" s="92" t="str">
        <f>IF(G555="","",VLOOKUP(G555,#REF!,5,FALSE))</f>
        <v/>
      </c>
    </row>
    <row r="556" spans="1:36" x14ac:dyDescent="0.3">
      <c r="A556" s="79" t="str">
        <f>IF(B556="","",IF(G556="","",VLOOKUP(G556,#REF!,3,0)))</f>
        <v/>
      </c>
      <c r="B556" s="52"/>
      <c r="C556" s="52" t="str">
        <f>IF(B556="","",VLOOKUP(B556,#REF!,2,FALSE))</f>
        <v/>
      </c>
      <c r="D556" s="52" t="str">
        <f>IF(B556="","",VLOOKUP(B556,#REF!,3,FALSE))</f>
        <v/>
      </c>
      <c r="E556" s="52" t="str">
        <f>IF(B556="","",VLOOKUP(B556,#REF!,4,FALSE))</f>
        <v/>
      </c>
      <c r="F556" s="80" t="str">
        <f>IF(B556="","",VLOOKUP(B556,#REF!,5,FALSE))</f>
        <v/>
      </c>
      <c r="G556" s="81" t="str">
        <f>IF(B556="","",VLOOKUP(B556,#REF!,6,FALSE))</f>
        <v/>
      </c>
      <c r="H556" s="82" t="str">
        <f>IF(B556="","",VLOOKUP(B556,#REF!,9,FALSE))</f>
        <v/>
      </c>
      <c r="I556" s="20" t="str">
        <f>IF(B556="","",IF(G556="","",VLOOKUP(G556,#REF!,2,0)))</f>
        <v/>
      </c>
      <c r="J556" s="19" t="str">
        <f>IF(B556="","",IF(H556="","",(VLOOKUP(H556,#REF!,6,0))))</f>
        <v/>
      </c>
      <c r="K556" s="20" t="str">
        <f>IF(B556="","",IF(H556="","",VLOOKUP(H556,#REF!,8,0)))</f>
        <v/>
      </c>
      <c r="L556" s="20" t="str">
        <f>IF(H556="","",VLOOKUP(H556,#REF!,7,0))</f>
        <v/>
      </c>
      <c r="M556" s="80" t="str">
        <f>IF(B556="","",VLOOKUP(B556,#REF!,13,FALSE))</f>
        <v/>
      </c>
      <c r="N556" s="19" t="str">
        <f t="shared" si="50"/>
        <v/>
      </c>
      <c r="O556" s="6" t="str">
        <f>IF(H556="","",VLOOKUP(H556,#REF!,5,0))</f>
        <v/>
      </c>
      <c r="P556" s="83" t="str">
        <f>IF(B556="","",VLOOKUP(B556,#REF!,17,FALSE))</f>
        <v/>
      </c>
      <c r="Q556" s="84" t="str">
        <f>IF(B556="","",VLOOKUP(B556,'Suivi Dates'!C:P,14,FALSE))</f>
        <v/>
      </c>
      <c r="R556" s="85" t="str">
        <f>IF(B556="","",VLOOKUP(B556,'Suivi Dates'!C:S,17,FALSE))</f>
        <v/>
      </c>
      <c r="S556" s="86" t="str">
        <f>IF(B556="","",VLOOKUP(B556,'Suivi Dates'!C:V,20))</f>
        <v/>
      </c>
      <c r="T556" s="87">
        <f t="shared" si="51"/>
        <v>0</v>
      </c>
      <c r="U556" s="88"/>
      <c r="V556" s="85"/>
      <c r="W556" s="86"/>
      <c r="X556" s="87">
        <f t="shared" si="52"/>
        <v>0</v>
      </c>
      <c r="Y556" s="88"/>
      <c r="Z556" s="85"/>
      <c r="AA556" s="86"/>
      <c r="AB556" s="87">
        <f t="shared" si="53"/>
        <v>0</v>
      </c>
      <c r="AC556" s="88"/>
      <c r="AD556" s="85"/>
      <c r="AE556" s="86"/>
      <c r="AF556" s="87">
        <f t="shared" si="54"/>
        <v>0</v>
      </c>
      <c r="AG556" s="89">
        <f t="shared" si="55"/>
        <v>0</v>
      </c>
      <c r="AH556" s="90"/>
      <c r="AI556" s="91" t="str">
        <f>IF(G556="","",VLOOKUP(G556,#REF!,4,0))</f>
        <v/>
      </c>
      <c r="AJ556" s="92" t="str">
        <f>IF(G556="","",VLOOKUP(G556,#REF!,5,FALSE))</f>
        <v/>
      </c>
    </row>
    <row r="557" spans="1:36" x14ac:dyDescent="0.3">
      <c r="A557" s="79" t="str">
        <f>IF(B557="","",IF(G557="","",VLOOKUP(G557,#REF!,3,0)))</f>
        <v/>
      </c>
      <c r="B557" s="52"/>
      <c r="C557" s="52" t="str">
        <f>IF(B557="","",VLOOKUP(B557,#REF!,2,FALSE))</f>
        <v/>
      </c>
      <c r="D557" s="52" t="str">
        <f>IF(B557="","",VLOOKUP(B557,#REF!,3,FALSE))</f>
        <v/>
      </c>
      <c r="E557" s="52" t="str">
        <f>IF(B557="","",VLOOKUP(B557,#REF!,4,FALSE))</f>
        <v/>
      </c>
      <c r="F557" s="80" t="str">
        <f>IF(B557="","",VLOOKUP(B557,#REF!,5,FALSE))</f>
        <v/>
      </c>
      <c r="G557" s="81" t="str">
        <f>IF(B557="","",VLOOKUP(B557,#REF!,6,FALSE))</f>
        <v/>
      </c>
      <c r="H557" s="82" t="str">
        <f>IF(B557="","",VLOOKUP(B557,#REF!,9,FALSE))</f>
        <v/>
      </c>
      <c r="I557" s="20" t="str">
        <f>IF(B557="","",IF(G557="","",VLOOKUP(G557,#REF!,2,0)))</f>
        <v/>
      </c>
      <c r="J557" s="19" t="str">
        <f>IF(B557="","",IF(H557="","",(VLOOKUP(H557,#REF!,6,0))))</f>
        <v/>
      </c>
      <c r="K557" s="20" t="str">
        <f>IF(B557="","",IF(H557="","",VLOOKUP(H557,#REF!,8,0)))</f>
        <v/>
      </c>
      <c r="L557" s="20" t="str">
        <f>IF(H557="","",VLOOKUP(H557,#REF!,7,0))</f>
        <v/>
      </c>
      <c r="M557" s="80" t="str">
        <f>IF(B557="","",VLOOKUP(B557,#REF!,13,FALSE))</f>
        <v/>
      </c>
      <c r="N557" s="19" t="str">
        <f t="shared" si="50"/>
        <v/>
      </c>
      <c r="O557" s="6" t="str">
        <f>IF(H557="","",VLOOKUP(H557,#REF!,5,0))</f>
        <v/>
      </c>
      <c r="P557" s="83" t="str">
        <f>IF(B557="","",VLOOKUP(B557,#REF!,17,FALSE))</f>
        <v/>
      </c>
      <c r="Q557" s="84" t="str">
        <f>IF(B557="","",VLOOKUP(B557,'Suivi Dates'!C:P,14,FALSE))</f>
        <v/>
      </c>
      <c r="R557" s="85" t="str">
        <f>IF(B557="","",VLOOKUP(B557,'Suivi Dates'!C:S,17,FALSE))</f>
        <v/>
      </c>
      <c r="S557" s="86" t="str">
        <f>IF(B557="","",VLOOKUP(B557,'Suivi Dates'!C:V,20))</f>
        <v/>
      </c>
      <c r="T557" s="87">
        <f t="shared" si="51"/>
        <v>0</v>
      </c>
      <c r="U557" s="88"/>
      <c r="V557" s="85"/>
      <c r="W557" s="86"/>
      <c r="X557" s="87">
        <f t="shared" si="52"/>
        <v>0</v>
      </c>
      <c r="Y557" s="88"/>
      <c r="Z557" s="85"/>
      <c r="AA557" s="86"/>
      <c r="AB557" s="87">
        <f t="shared" si="53"/>
        <v>0</v>
      </c>
      <c r="AC557" s="88"/>
      <c r="AD557" s="85"/>
      <c r="AE557" s="86"/>
      <c r="AF557" s="87">
        <f t="shared" si="54"/>
        <v>0</v>
      </c>
      <c r="AG557" s="89">
        <f t="shared" si="55"/>
        <v>0</v>
      </c>
      <c r="AH557" s="90"/>
      <c r="AI557" s="91" t="str">
        <f>IF(G557="","",VLOOKUP(G557,#REF!,4,0))</f>
        <v/>
      </c>
      <c r="AJ557" s="92" t="str">
        <f>IF(G557="","",VLOOKUP(G557,#REF!,5,FALSE))</f>
        <v/>
      </c>
    </row>
    <row r="558" spans="1:36" x14ac:dyDescent="0.3">
      <c r="A558" s="79" t="str">
        <f>IF(B558="","",IF(G558="","",VLOOKUP(G558,#REF!,3,0)))</f>
        <v/>
      </c>
      <c r="B558" s="52"/>
      <c r="C558" s="52" t="str">
        <f>IF(B558="","",VLOOKUP(B558,#REF!,2,FALSE))</f>
        <v/>
      </c>
      <c r="D558" s="52" t="str">
        <f>IF(B558="","",VLOOKUP(B558,#REF!,3,FALSE))</f>
        <v/>
      </c>
      <c r="E558" s="52" t="str">
        <f>IF(B558="","",VLOOKUP(B558,#REF!,4,FALSE))</f>
        <v/>
      </c>
      <c r="F558" s="80" t="str">
        <f>IF(B558="","",VLOOKUP(B558,#REF!,5,FALSE))</f>
        <v/>
      </c>
      <c r="G558" s="81" t="str">
        <f>IF(B558="","",VLOOKUP(B558,#REF!,6,FALSE))</f>
        <v/>
      </c>
      <c r="H558" s="82" t="str">
        <f>IF(B558="","",VLOOKUP(B558,#REF!,9,FALSE))</f>
        <v/>
      </c>
      <c r="I558" s="20" t="str">
        <f>IF(B558="","",IF(G558="","",VLOOKUP(G558,#REF!,2,0)))</f>
        <v/>
      </c>
      <c r="J558" s="19" t="str">
        <f>IF(B558="","",IF(H558="","",(VLOOKUP(H558,#REF!,6,0))))</f>
        <v/>
      </c>
      <c r="K558" s="20" t="str">
        <f>IF(B558="","",IF(H558="","",VLOOKUP(H558,#REF!,8,0)))</f>
        <v/>
      </c>
      <c r="L558" s="20" t="str">
        <f>IF(H558="","",VLOOKUP(H558,#REF!,7,0))</f>
        <v/>
      </c>
      <c r="M558" s="80" t="str">
        <f>IF(B558="","",VLOOKUP(B558,#REF!,13,FALSE))</f>
        <v/>
      </c>
      <c r="N558" s="19" t="str">
        <f t="shared" si="50"/>
        <v/>
      </c>
      <c r="O558" s="6" t="str">
        <f>IF(H558="","",VLOOKUP(H558,#REF!,5,0))</f>
        <v/>
      </c>
      <c r="P558" s="83" t="str">
        <f>IF(B558="","",VLOOKUP(B558,#REF!,17,FALSE))</f>
        <v/>
      </c>
      <c r="Q558" s="84" t="str">
        <f>IF(B558="","",VLOOKUP(B558,'Suivi Dates'!C:P,14,FALSE))</f>
        <v/>
      </c>
      <c r="R558" s="85" t="str">
        <f>IF(B558="","",VLOOKUP(B558,'Suivi Dates'!C:S,17,FALSE))</f>
        <v/>
      </c>
      <c r="S558" s="86" t="str">
        <f>IF(B558="","",VLOOKUP(B558,'Suivi Dates'!C:V,20))</f>
        <v/>
      </c>
      <c r="T558" s="87">
        <f t="shared" si="51"/>
        <v>0</v>
      </c>
      <c r="U558" s="88"/>
      <c r="V558" s="85"/>
      <c r="W558" s="86"/>
      <c r="X558" s="87">
        <f t="shared" si="52"/>
        <v>0</v>
      </c>
      <c r="Y558" s="88"/>
      <c r="Z558" s="85"/>
      <c r="AA558" s="86"/>
      <c r="AB558" s="87">
        <f t="shared" si="53"/>
        <v>0</v>
      </c>
      <c r="AC558" s="88"/>
      <c r="AD558" s="85"/>
      <c r="AE558" s="86"/>
      <c r="AF558" s="87">
        <f t="shared" si="54"/>
        <v>0</v>
      </c>
      <c r="AG558" s="89">
        <f t="shared" si="55"/>
        <v>0</v>
      </c>
      <c r="AH558" s="90"/>
      <c r="AI558" s="91" t="str">
        <f>IF(G558="","",VLOOKUP(G558,#REF!,4,0))</f>
        <v/>
      </c>
      <c r="AJ558" s="92" t="str">
        <f>IF(G558="","",VLOOKUP(G558,#REF!,5,FALSE))</f>
        <v/>
      </c>
    </row>
    <row r="559" spans="1:36" x14ac:dyDescent="0.3">
      <c r="A559" s="79" t="str">
        <f>IF(B559="","",IF(G559="","",VLOOKUP(G559,#REF!,3,0)))</f>
        <v/>
      </c>
      <c r="B559" s="52"/>
      <c r="C559" s="52" t="str">
        <f>IF(B559="","",VLOOKUP(B559,#REF!,2,FALSE))</f>
        <v/>
      </c>
      <c r="D559" s="52" t="str">
        <f>IF(B559="","",VLOOKUP(B559,#REF!,3,FALSE))</f>
        <v/>
      </c>
      <c r="E559" s="52" t="str">
        <f>IF(B559="","",VLOOKUP(B559,#REF!,4,FALSE))</f>
        <v/>
      </c>
      <c r="F559" s="80" t="str">
        <f>IF(B559="","",VLOOKUP(B559,#REF!,5,FALSE))</f>
        <v/>
      </c>
      <c r="G559" s="81" t="str">
        <f>IF(B559="","",VLOOKUP(B559,#REF!,6,FALSE))</f>
        <v/>
      </c>
      <c r="H559" s="82" t="str">
        <f>IF(B559="","",VLOOKUP(B559,#REF!,9,FALSE))</f>
        <v/>
      </c>
      <c r="I559" s="20" t="str">
        <f>IF(B559="","",IF(G559="","",VLOOKUP(G559,#REF!,2,0)))</f>
        <v/>
      </c>
      <c r="J559" s="19" t="str">
        <f>IF(B559="","",IF(H559="","",(VLOOKUP(H559,#REF!,6,0))))</f>
        <v/>
      </c>
      <c r="K559" s="20" t="str">
        <f>IF(B559="","",IF(H559="","",VLOOKUP(H559,#REF!,8,0)))</f>
        <v/>
      </c>
      <c r="L559" s="20" t="str">
        <f>IF(H559="","",VLOOKUP(H559,#REF!,7,0))</f>
        <v/>
      </c>
      <c r="M559" s="80" t="str">
        <f>IF(B559="","",VLOOKUP(B559,#REF!,13,FALSE))</f>
        <v/>
      </c>
      <c r="N559" s="19" t="str">
        <f t="shared" si="50"/>
        <v/>
      </c>
      <c r="O559" s="6" t="str">
        <f>IF(H559="","",VLOOKUP(H559,#REF!,5,0))</f>
        <v/>
      </c>
      <c r="P559" s="83" t="str">
        <f>IF(B559="","",VLOOKUP(B559,#REF!,17,FALSE))</f>
        <v/>
      </c>
      <c r="Q559" s="84" t="str">
        <f>IF(B559="","",VLOOKUP(B559,'Suivi Dates'!C:P,14,FALSE))</f>
        <v/>
      </c>
      <c r="R559" s="85" t="str">
        <f>IF(B559="","",VLOOKUP(B559,'Suivi Dates'!C:S,17,FALSE))</f>
        <v/>
      </c>
      <c r="S559" s="86" t="str">
        <f>IF(B559="","",VLOOKUP(B559,'Suivi Dates'!C:V,20))</f>
        <v/>
      </c>
      <c r="T559" s="87">
        <f t="shared" si="51"/>
        <v>0</v>
      </c>
      <c r="U559" s="88"/>
      <c r="V559" s="85"/>
      <c r="W559" s="86"/>
      <c r="X559" s="87">
        <f t="shared" si="52"/>
        <v>0</v>
      </c>
      <c r="Y559" s="88"/>
      <c r="Z559" s="85"/>
      <c r="AA559" s="86"/>
      <c r="AB559" s="87">
        <f t="shared" si="53"/>
        <v>0</v>
      </c>
      <c r="AC559" s="88"/>
      <c r="AD559" s="85"/>
      <c r="AE559" s="86"/>
      <c r="AF559" s="87">
        <f t="shared" si="54"/>
        <v>0</v>
      </c>
      <c r="AG559" s="89">
        <f t="shared" si="55"/>
        <v>0</v>
      </c>
      <c r="AH559" s="90"/>
      <c r="AI559" s="91" t="str">
        <f>IF(G559="","",VLOOKUP(G559,#REF!,4,0))</f>
        <v/>
      </c>
      <c r="AJ559" s="92" t="str">
        <f>IF(G559="","",VLOOKUP(G559,#REF!,5,FALSE))</f>
        <v/>
      </c>
    </row>
    <row r="560" spans="1:36" x14ac:dyDescent="0.3">
      <c r="A560" s="79" t="str">
        <f>IF(B560="","",IF(G560="","",VLOOKUP(G560,#REF!,3,0)))</f>
        <v/>
      </c>
      <c r="B560" s="52"/>
      <c r="C560" s="52" t="str">
        <f>IF(B560="","",VLOOKUP(B560,#REF!,2,FALSE))</f>
        <v/>
      </c>
      <c r="D560" s="52" t="str">
        <f>IF(B560="","",VLOOKUP(B560,#REF!,3,FALSE))</f>
        <v/>
      </c>
      <c r="E560" s="52" t="str">
        <f>IF(B560="","",VLOOKUP(B560,#REF!,4,FALSE))</f>
        <v/>
      </c>
      <c r="F560" s="80" t="str">
        <f>IF(B560="","",VLOOKUP(B560,#REF!,5,FALSE))</f>
        <v/>
      </c>
      <c r="G560" s="81" t="str">
        <f>IF(B560="","",VLOOKUP(B560,#REF!,6,FALSE))</f>
        <v/>
      </c>
      <c r="H560" s="82" t="str">
        <f>IF(B560="","",VLOOKUP(B560,#REF!,9,FALSE))</f>
        <v/>
      </c>
      <c r="I560" s="20" t="str">
        <f>IF(B560="","",IF(G560="","",VLOOKUP(G560,#REF!,2,0)))</f>
        <v/>
      </c>
      <c r="J560" s="19" t="str">
        <f>IF(B560="","",IF(H560="","",(VLOOKUP(H560,#REF!,6,0))))</f>
        <v/>
      </c>
      <c r="K560" s="20" t="str">
        <f>IF(B560="","",IF(H560="","",VLOOKUP(H560,#REF!,8,0)))</f>
        <v/>
      </c>
      <c r="L560" s="20" t="str">
        <f>IF(H560="","",VLOOKUP(H560,#REF!,7,0))</f>
        <v/>
      </c>
      <c r="M560" s="80" t="str">
        <f>IF(B560="","",VLOOKUP(B560,#REF!,13,FALSE))</f>
        <v/>
      </c>
      <c r="N560" s="19" t="str">
        <f t="shared" si="50"/>
        <v/>
      </c>
      <c r="O560" s="6" t="str">
        <f>IF(H560="","",VLOOKUP(H560,#REF!,5,0))</f>
        <v/>
      </c>
      <c r="P560" s="83" t="str">
        <f>IF(B560="","",VLOOKUP(B560,#REF!,17,FALSE))</f>
        <v/>
      </c>
      <c r="Q560" s="84" t="str">
        <f>IF(B560="","",VLOOKUP(B560,'Suivi Dates'!C:P,14,FALSE))</f>
        <v/>
      </c>
      <c r="R560" s="85" t="str">
        <f>IF(B560="","",VLOOKUP(B560,'Suivi Dates'!C:S,17,FALSE))</f>
        <v/>
      </c>
      <c r="S560" s="86" t="str">
        <f>IF(B560="","",VLOOKUP(B560,'Suivi Dates'!C:V,20))</f>
        <v/>
      </c>
      <c r="T560" s="87">
        <f t="shared" si="51"/>
        <v>0</v>
      </c>
      <c r="U560" s="88"/>
      <c r="V560" s="85"/>
      <c r="W560" s="86"/>
      <c r="X560" s="87">
        <f t="shared" si="52"/>
        <v>0</v>
      </c>
      <c r="Y560" s="88"/>
      <c r="Z560" s="85"/>
      <c r="AA560" s="86"/>
      <c r="AB560" s="87">
        <f t="shared" si="53"/>
        <v>0</v>
      </c>
      <c r="AC560" s="88"/>
      <c r="AD560" s="85"/>
      <c r="AE560" s="86"/>
      <c r="AF560" s="87">
        <f t="shared" si="54"/>
        <v>0</v>
      </c>
      <c r="AG560" s="89">
        <f t="shared" si="55"/>
        <v>0</v>
      </c>
      <c r="AH560" s="90"/>
      <c r="AI560" s="91" t="str">
        <f>IF(G560="","",VLOOKUP(G560,#REF!,4,0))</f>
        <v/>
      </c>
      <c r="AJ560" s="92" t="str">
        <f>IF(G560="","",VLOOKUP(G560,#REF!,5,FALSE))</f>
        <v/>
      </c>
    </row>
    <row r="561" spans="1:36" x14ac:dyDescent="0.3">
      <c r="A561" s="79" t="str">
        <f>IF(B561="","",IF(G561="","",VLOOKUP(G561,#REF!,3,0)))</f>
        <v/>
      </c>
      <c r="B561" s="52"/>
      <c r="C561" s="52" t="str">
        <f>IF(B561="","",VLOOKUP(B561,#REF!,2,FALSE))</f>
        <v/>
      </c>
      <c r="D561" s="52" t="str">
        <f>IF(B561="","",VLOOKUP(B561,#REF!,3,FALSE))</f>
        <v/>
      </c>
      <c r="E561" s="52" t="str">
        <f>IF(B561="","",VLOOKUP(B561,#REF!,4,FALSE))</f>
        <v/>
      </c>
      <c r="F561" s="80" t="str">
        <f>IF(B561="","",VLOOKUP(B561,#REF!,5,FALSE))</f>
        <v/>
      </c>
      <c r="G561" s="81" t="str">
        <f>IF(B561="","",VLOOKUP(B561,#REF!,6,FALSE))</f>
        <v/>
      </c>
      <c r="H561" s="82" t="str">
        <f>IF(B561="","",VLOOKUP(B561,#REF!,9,FALSE))</f>
        <v/>
      </c>
      <c r="I561" s="20" t="str">
        <f>IF(B561="","",IF(G561="","",VLOOKUP(G561,#REF!,2,0)))</f>
        <v/>
      </c>
      <c r="J561" s="19" t="str">
        <f>IF(B561="","",IF(H561="","",(VLOOKUP(H561,#REF!,6,0))))</f>
        <v/>
      </c>
      <c r="K561" s="20" t="str">
        <f>IF(B561="","",IF(H561="","",VLOOKUP(H561,#REF!,8,0)))</f>
        <v/>
      </c>
      <c r="L561" s="20" t="str">
        <f>IF(H561="","",VLOOKUP(H561,#REF!,7,0))</f>
        <v/>
      </c>
      <c r="M561" s="80" t="str">
        <f>IF(B561="","",VLOOKUP(B561,#REF!,13,FALSE))</f>
        <v/>
      </c>
      <c r="N561" s="19" t="str">
        <f t="shared" si="50"/>
        <v/>
      </c>
      <c r="O561" s="6" t="str">
        <f>IF(H561="","",VLOOKUP(H561,#REF!,5,0))</f>
        <v/>
      </c>
      <c r="P561" s="83" t="str">
        <f>IF(B561="","",VLOOKUP(B561,#REF!,17,FALSE))</f>
        <v/>
      </c>
      <c r="Q561" s="84" t="str">
        <f>IF(B561="","",VLOOKUP(B561,'Suivi Dates'!C:P,14,FALSE))</f>
        <v/>
      </c>
      <c r="R561" s="85" t="str">
        <f>IF(B561="","",VLOOKUP(B561,'Suivi Dates'!C:S,17,FALSE))</f>
        <v/>
      </c>
      <c r="S561" s="86" t="str">
        <f>IF(B561="","",VLOOKUP(B561,'Suivi Dates'!C:V,20))</f>
        <v/>
      </c>
      <c r="T561" s="87">
        <f t="shared" si="51"/>
        <v>0</v>
      </c>
      <c r="U561" s="88"/>
      <c r="V561" s="85"/>
      <c r="W561" s="86"/>
      <c r="X561" s="87">
        <f t="shared" si="52"/>
        <v>0</v>
      </c>
      <c r="Y561" s="88"/>
      <c r="Z561" s="85"/>
      <c r="AA561" s="86"/>
      <c r="AB561" s="87">
        <f t="shared" si="53"/>
        <v>0</v>
      </c>
      <c r="AC561" s="88"/>
      <c r="AD561" s="85"/>
      <c r="AE561" s="86"/>
      <c r="AF561" s="87">
        <f t="shared" si="54"/>
        <v>0</v>
      </c>
      <c r="AG561" s="89">
        <f t="shared" si="55"/>
        <v>0</v>
      </c>
      <c r="AH561" s="90"/>
      <c r="AI561" s="91" t="str">
        <f>IF(G561="","",VLOOKUP(G561,#REF!,4,0))</f>
        <v/>
      </c>
      <c r="AJ561" s="92" t="str">
        <f>IF(G561="","",VLOOKUP(G561,#REF!,5,FALSE))</f>
        <v/>
      </c>
    </row>
    <row r="562" spans="1:36" x14ac:dyDescent="0.3">
      <c r="A562" s="79" t="str">
        <f>IF(B562="","",IF(G562="","",VLOOKUP(G562,#REF!,3,0)))</f>
        <v/>
      </c>
      <c r="B562" s="52"/>
      <c r="C562" s="52" t="str">
        <f>IF(B562="","",VLOOKUP(B562,#REF!,2,FALSE))</f>
        <v/>
      </c>
      <c r="D562" s="52" t="str">
        <f>IF(B562="","",VLOOKUP(B562,#REF!,3,FALSE))</f>
        <v/>
      </c>
      <c r="E562" s="52" t="str">
        <f>IF(B562="","",VLOOKUP(B562,#REF!,4,FALSE))</f>
        <v/>
      </c>
      <c r="F562" s="80" t="str">
        <f>IF(B562="","",VLOOKUP(B562,#REF!,5,FALSE))</f>
        <v/>
      </c>
      <c r="G562" s="81" t="str">
        <f>IF(B562="","",VLOOKUP(B562,#REF!,6,FALSE))</f>
        <v/>
      </c>
      <c r="H562" s="82" t="str">
        <f>IF(B562="","",VLOOKUP(B562,#REF!,9,FALSE))</f>
        <v/>
      </c>
      <c r="I562" s="20" t="str">
        <f>IF(B562="","",IF(G562="","",VLOOKUP(G562,#REF!,2,0)))</f>
        <v/>
      </c>
      <c r="J562" s="19" t="str">
        <f>IF(B562="","",IF(H562="","",(VLOOKUP(H562,#REF!,6,0))))</f>
        <v/>
      </c>
      <c r="K562" s="20" t="str">
        <f>IF(B562="","",IF(H562="","",VLOOKUP(H562,#REF!,8,0)))</f>
        <v/>
      </c>
      <c r="L562" s="20" t="str">
        <f>IF(H562="","",VLOOKUP(H562,#REF!,7,0))</f>
        <v/>
      </c>
      <c r="M562" s="80" t="str">
        <f>IF(B562="","",VLOOKUP(B562,#REF!,13,FALSE))</f>
        <v/>
      </c>
      <c r="N562" s="19" t="str">
        <f t="shared" si="50"/>
        <v/>
      </c>
      <c r="O562" s="6" t="str">
        <f>IF(H562="","",VLOOKUP(H562,#REF!,5,0))</f>
        <v/>
      </c>
      <c r="P562" s="83" t="str">
        <f>IF(B562="","",VLOOKUP(B562,#REF!,17,FALSE))</f>
        <v/>
      </c>
      <c r="Q562" s="84" t="str">
        <f>IF(B562="","",VLOOKUP(B562,'Suivi Dates'!C:P,14,FALSE))</f>
        <v/>
      </c>
      <c r="R562" s="85" t="str">
        <f>IF(B562="","",VLOOKUP(B562,'Suivi Dates'!C:S,17,FALSE))</f>
        <v/>
      </c>
      <c r="S562" s="86" t="str">
        <f>IF(B562="","",VLOOKUP(B562,'Suivi Dates'!C:V,20))</f>
        <v/>
      </c>
      <c r="T562" s="87">
        <f t="shared" si="51"/>
        <v>0</v>
      </c>
      <c r="U562" s="88"/>
      <c r="V562" s="85"/>
      <c r="W562" s="86"/>
      <c r="X562" s="87">
        <f t="shared" si="52"/>
        <v>0</v>
      </c>
      <c r="Y562" s="88"/>
      <c r="Z562" s="85"/>
      <c r="AA562" s="86"/>
      <c r="AB562" s="87">
        <f t="shared" si="53"/>
        <v>0</v>
      </c>
      <c r="AC562" s="88"/>
      <c r="AD562" s="85"/>
      <c r="AE562" s="86"/>
      <c r="AF562" s="87">
        <f t="shared" si="54"/>
        <v>0</v>
      </c>
      <c r="AG562" s="89">
        <f t="shared" si="55"/>
        <v>0</v>
      </c>
      <c r="AH562" s="90"/>
      <c r="AI562" s="91" t="str">
        <f>IF(G562="","",VLOOKUP(G562,#REF!,4,0))</f>
        <v/>
      </c>
      <c r="AJ562" s="92" t="str">
        <f>IF(G562="","",VLOOKUP(G562,#REF!,5,FALSE))</f>
        <v/>
      </c>
    </row>
    <row r="563" spans="1:36" x14ac:dyDescent="0.3">
      <c r="A563" s="79" t="str">
        <f>IF(B563="","",IF(G563="","",VLOOKUP(G563,#REF!,3,0)))</f>
        <v/>
      </c>
      <c r="B563" s="52"/>
      <c r="C563" s="52" t="str">
        <f>IF(B563="","",VLOOKUP(B563,#REF!,2,FALSE))</f>
        <v/>
      </c>
      <c r="D563" s="52" t="str">
        <f>IF(B563="","",VLOOKUP(B563,#REF!,3,FALSE))</f>
        <v/>
      </c>
      <c r="E563" s="52" t="str">
        <f>IF(B563="","",VLOOKUP(B563,#REF!,4,FALSE))</f>
        <v/>
      </c>
      <c r="F563" s="80" t="str">
        <f>IF(B563="","",VLOOKUP(B563,#REF!,5,FALSE))</f>
        <v/>
      </c>
      <c r="G563" s="81" t="str">
        <f>IF(B563="","",VLOOKUP(B563,#REF!,6,FALSE))</f>
        <v/>
      </c>
      <c r="H563" s="82" t="str">
        <f>IF(B563="","",VLOOKUP(B563,#REF!,9,FALSE))</f>
        <v/>
      </c>
      <c r="I563" s="20" t="str">
        <f>IF(B563="","",IF(G563="","",VLOOKUP(G563,#REF!,2,0)))</f>
        <v/>
      </c>
      <c r="J563" s="19" t="str">
        <f>IF(B563="","",IF(H563="","",(VLOOKUP(H563,#REF!,6,0))))</f>
        <v/>
      </c>
      <c r="K563" s="20" t="str">
        <f>IF(B563="","",IF(H563="","",VLOOKUP(H563,#REF!,8,0)))</f>
        <v/>
      </c>
      <c r="L563" s="20" t="str">
        <f>IF(H563="","",VLOOKUP(H563,#REF!,7,0))</f>
        <v/>
      </c>
      <c r="M563" s="80" t="str">
        <f>IF(B563="","",VLOOKUP(B563,#REF!,13,FALSE))</f>
        <v/>
      </c>
      <c r="N563" s="19" t="str">
        <f t="shared" si="50"/>
        <v/>
      </c>
      <c r="O563" s="6" t="str">
        <f>IF(H563="","",VLOOKUP(H563,#REF!,5,0))</f>
        <v/>
      </c>
      <c r="P563" s="83" t="str">
        <f>IF(B563="","",VLOOKUP(B563,#REF!,17,FALSE))</f>
        <v/>
      </c>
      <c r="Q563" s="84" t="str">
        <f>IF(B563="","",VLOOKUP(B563,'Suivi Dates'!C:P,14,FALSE))</f>
        <v/>
      </c>
      <c r="R563" s="85" t="str">
        <f>IF(B563="","",VLOOKUP(B563,'Suivi Dates'!C:S,17,FALSE))</f>
        <v/>
      </c>
      <c r="S563" s="86" t="str">
        <f>IF(B563="","",VLOOKUP(B563,'Suivi Dates'!C:V,20))</f>
        <v/>
      </c>
      <c r="T563" s="87">
        <f t="shared" si="51"/>
        <v>0</v>
      </c>
      <c r="U563" s="88"/>
      <c r="V563" s="85"/>
      <c r="W563" s="86"/>
      <c r="X563" s="87">
        <f t="shared" si="52"/>
        <v>0</v>
      </c>
      <c r="Y563" s="88"/>
      <c r="Z563" s="85"/>
      <c r="AA563" s="86"/>
      <c r="AB563" s="87">
        <f t="shared" si="53"/>
        <v>0</v>
      </c>
      <c r="AC563" s="88"/>
      <c r="AD563" s="85"/>
      <c r="AE563" s="86"/>
      <c r="AF563" s="87">
        <f t="shared" si="54"/>
        <v>0</v>
      </c>
      <c r="AG563" s="89">
        <f t="shared" si="55"/>
        <v>0</v>
      </c>
      <c r="AH563" s="90"/>
      <c r="AI563" s="91" t="str">
        <f>IF(G563="","",VLOOKUP(G563,#REF!,4,0))</f>
        <v/>
      </c>
      <c r="AJ563" s="92" t="str">
        <f>IF(G563="","",VLOOKUP(G563,#REF!,5,FALSE))</f>
        <v/>
      </c>
    </row>
    <row r="564" spans="1:36" x14ac:dyDescent="0.3">
      <c r="A564" s="79" t="str">
        <f>IF(B564="","",IF(G564="","",VLOOKUP(G564,#REF!,3,0)))</f>
        <v/>
      </c>
      <c r="B564" s="52"/>
      <c r="C564" s="52" t="str">
        <f>IF(B564="","",VLOOKUP(B564,#REF!,2,FALSE))</f>
        <v/>
      </c>
      <c r="D564" s="52" t="str">
        <f>IF(B564="","",VLOOKUP(B564,#REF!,3,FALSE))</f>
        <v/>
      </c>
      <c r="E564" s="52" t="str">
        <f>IF(B564="","",VLOOKUP(B564,#REF!,4,FALSE))</f>
        <v/>
      </c>
      <c r="F564" s="80" t="str">
        <f>IF(B564="","",VLOOKUP(B564,#REF!,5,FALSE))</f>
        <v/>
      </c>
      <c r="G564" s="81" t="str">
        <f>IF(B564="","",VLOOKUP(B564,#REF!,6,FALSE))</f>
        <v/>
      </c>
      <c r="H564" s="82" t="str">
        <f>IF(B564="","",VLOOKUP(B564,#REF!,9,FALSE))</f>
        <v/>
      </c>
      <c r="I564" s="20" t="str">
        <f>IF(B564="","",IF(G564="","",VLOOKUP(G564,#REF!,2,0)))</f>
        <v/>
      </c>
      <c r="J564" s="19" t="str">
        <f>IF(B564="","",IF(H564="","",(VLOOKUP(H564,#REF!,6,0))))</f>
        <v/>
      </c>
      <c r="K564" s="20" t="str">
        <f>IF(B564="","",IF(H564="","",VLOOKUP(H564,#REF!,8,0)))</f>
        <v/>
      </c>
      <c r="L564" s="20" t="str">
        <f>IF(H564="","",VLOOKUP(H564,#REF!,7,0))</f>
        <v/>
      </c>
      <c r="M564" s="80" t="str">
        <f>IF(B564="","",VLOOKUP(B564,#REF!,13,FALSE))</f>
        <v/>
      </c>
      <c r="N564" s="19" t="str">
        <f t="shared" si="50"/>
        <v/>
      </c>
      <c r="O564" s="6" t="str">
        <f>IF(H564="","",VLOOKUP(H564,#REF!,5,0))</f>
        <v/>
      </c>
      <c r="P564" s="83" t="str">
        <f>IF(B564="","",VLOOKUP(B564,#REF!,17,FALSE))</f>
        <v/>
      </c>
      <c r="Q564" s="84" t="str">
        <f>IF(B564="","",VLOOKUP(B564,'Suivi Dates'!C:P,14,FALSE))</f>
        <v/>
      </c>
      <c r="R564" s="85" t="str">
        <f>IF(B564="","",VLOOKUP(B564,'Suivi Dates'!C:S,17,FALSE))</f>
        <v/>
      </c>
      <c r="S564" s="86" t="str">
        <f>IF(B564="","",VLOOKUP(B564,'Suivi Dates'!C:V,20))</f>
        <v/>
      </c>
      <c r="T564" s="87">
        <f t="shared" si="51"/>
        <v>0</v>
      </c>
      <c r="U564" s="88"/>
      <c r="V564" s="85"/>
      <c r="W564" s="86"/>
      <c r="X564" s="87">
        <f t="shared" si="52"/>
        <v>0</v>
      </c>
      <c r="Y564" s="88"/>
      <c r="Z564" s="85"/>
      <c r="AA564" s="86"/>
      <c r="AB564" s="87">
        <f t="shared" si="53"/>
        <v>0</v>
      </c>
      <c r="AC564" s="88"/>
      <c r="AD564" s="85"/>
      <c r="AE564" s="86"/>
      <c r="AF564" s="87">
        <f t="shared" si="54"/>
        <v>0</v>
      </c>
      <c r="AG564" s="89">
        <f t="shared" si="55"/>
        <v>0</v>
      </c>
      <c r="AH564" s="90"/>
      <c r="AI564" s="91" t="str">
        <f>IF(G564="","",VLOOKUP(G564,#REF!,4,0))</f>
        <v/>
      </c>
      <c r="AJ564" s="92" t="str">
        <f>IF(G564="","",VLOOKUP(G564,#REF!,5,FALSE))</f>
        <v/>
      </c>
    </row>
    <row r="565" spans="1:36" x14ac:dyDescent="0.3">
      <c r="A565" s="79" t="str">
        <f>IF(B565="","",IF(G565="","",VLOOKUP(G565,#REF!,3,0)))</f>
        <v/>
      </c>
      <c r="B565" s="52"/>
      <c r="C565" s="52" t="str">
        <f>IF(B565="","",VLOOKUP(B565,#REF!,2,FALSE))</f>
        <v/>
      </c>
      <c r="D565" s="52" t="str">
        <f>IF(B565="","",VLOOKUP(B565,#REF!,3,FALSE))</f>
        <v/>
      </c>
      <c r="E565" s="52" t="str">
        <f>IF(B565="","",VLOOKUP(B565,#REF!,4,FALSE))</f>
        <v/>
      </c>
      <c r="F565" s="80" t="str">
        <f>IF(B565="","",VLOOKUP(B565,#REF!,5,FALSE))</f>
        <v/>
      </c>
      <c r="G565" s="81" t="str">
        <f>IF(B565="","",VLOOKUP(B565,#REF!,6,FALSE))</f>
        <v/>
      </c>
      <c r="H565" s="82" t="str">
        <f>IF(B565="","",VLOOKUP(B565,#REF!,9,FALSE))</f>
        <v/>
      </c>
      <c r="I565" s="20" t="str">
        <f>IF(B565="","",IF(G565="","",VLOOKUP(G565,#REF!,2,0)))</f>
        <v/>
      </c>
      <c r="J565" s="19" t="str">
        <f>IF(B565="","",IF(H565="","",(VLOOKUP(H565,#REF!,6,0))))</f>
        <v/>
      </c>
      <c r="K565" s="20" t="str">
        <f>IF(B565="","",IF(H565="","",VLOOKUP(H565,#REF!,8,0)))</f>
        <v/>
      </c>
      <c r="L565" s="20" t="str">
        <f>IF(H565="","",VLOOKUP(H565,#REF!,7,0))</f>
        <v/>
      </c>
      <c r="M565" s="80" t="str">
        <f>IF(B565="","",VLOOKUP(B565,#REF!,13,FALSE))</f>
        <v/>
      </c>
      <c r="N565" s="19" t="str">
        <f t="shared" si="50"/>
        <v/>
      </c>
      <c r="O565" s="6" t="str">
        <f>IF(H565="","",VLOOKUP(H565,#REF!,5,0))</f>
        <v/>
      </c>
      <c r="P565" s="83" t="str">
        <f>IF(B565="","",VLOOKUP(B565,#REF!,17,FALSE))</f>
        <v/>
      </c>
      <c r="Q565" s="84" t="str">
        <f>IF(B565="","",VLOOKUP(B565,'Suivi Dates'!C:P,14,FALSE))</f>
        <v/>
      </c>
      <c r="R565" s="85" t="str">
        <f>IF(B565="","",VLOOKUP(B565,'Suivi Dates'!C:S,17,FALSE))</f>
        <v/>
      </c>
      <c r="S565" s="86" t="str">
        <f>IF(B565="","",VLOOKUP(B565,'Suivi Dates'!C:V,20))</f>
        <v/>
      </c>
      <c r="T565" s="87">
        <f t="shared" si="51"/>
        <v>0</v>
      </c>
      <c r="U565" s="88"/>
      <c r="V565" s="85"/>
      <c r="W565" s="86"/>
      <c r="X565" s="87">
        <f t="shared" si="52"/>
        <v>0</v>
      </c>
      <c r="Y565" s="88"/>
      <c r="Z565" s="85"/>
      <c r="AA565" s="86"/>
      <c r="AB565" s="87">
        <f t="shared" si="53"/>
        <v>0</v>
      </c>
      <c r="AC565" s="88"/>
      <c r="AD565" s="85"/>
      <c r="AE565" s="86"/>
      <c r="AF565" s="87">
        <f t="shared" si="54"/>
        <v>0</v>
      </c>
      <c r="AG565" s="89">
        <f t="shared" si="55"/>
        <v>0</v>
      </c>
      <c r="AH565" s="90"/>
      <c r="AI565" s="91" t="str">
        <f>IF(G565="","",VLOOKUP(G565,#REF!,4,0))</f>
        <v/>
      </c>
      <c r="AJ565" s="92" t="str">
        <f>IF(G565="","",VLOOKUP(G565,#REF!,5,FALSE))</f>
        <v/>
      </c>
    </row>
    <row r="566" spans="1:36" x14ac:dyDescent="0.3">
      <c r="A566" s="79" t="str">
        <f>IF(B566="","",IF(G566="","",VLOOKUP(G566,#REF!,3,0)))</f>
        <v/>
      </c>
      <c r="B566" s="52"/>
      <c r="C566" s="52" t="str">
        <f>IF(B566="","",VLOOKUP(B566,#REF!,2,FALSE))</f>
        <v/>
      </c>
      <c r="D566" s="52" t="str">
        <f>IF(B566="","",VLOOKUP(B566,#REF!,3,FALSE))</f>
        <v/>
      </c>
      <c r="E566" s="52" t="str">
        <f>IF(B566="","",VLOOKUP(B566,#REF!,4,FALSE))</f>
        <v/>
      </c>
      <c r="F566" s="80" t="str">
        <f>IF(B566="","",VLOOKUP(B566,#REF!,5,FALSE))</f>
        <v/>
      </c>
      <c r="G566" s="81" t="str">
        <f>IF(B566="","",VLOOKUP(B566,#REF!,6,FALSE))</f>
        <v/>
      </c>
      <c r="H566" s="82" t="str">
        <f>IF(B566="","",VLOOKUP(B566,#REF!,9,FALSE))</f>
        <v/>
      </c>
      <c r="I566" s="20" t="str">
        <f>IF(B566="","",IF(G566="","",VLOOKUP(G566,#REF!,2,0)))</f>
        <v/>
      </c>
      <c r="J566" s="19" t="str">
        <f>IF(B566="","",IF(H566="","",(VLOOKUP(H566,#REF!,6,0))))</f>
        <v/>
      </c>
      <c r="K566" s="20" t="str">
        <f>IF(B566="","",IF(H566="","",VLOOKUP(H566,#REF!,8,0)))</f>
        <v/>
      </c>
      <c r="L566" s="20" t="str">
        <f>IF(H566="","",VLOOKUP(H566,#REF!,7,0))</f>
        <v/>
      </c>
      <c r="M566" s="80" t="str">
        <f>IF(B566="","",VLOOKUP(B566,#REF!,13,FALSE))</f>
        <v/>
      </c>
      <c r="N566" s="19" t="str">
        <f t="shared" si="50"/>
        <v/>
      </c>
      <c r="O566" s="6" t="str">
        <f>IF(H566="","",VLOOKUP(H566,#REF!,5,0))</f>
        <v/>
      </c>
      <c r="P566" s="83" t="str">
        <f>IF(B566="","",VLOOKUP(B566,#REF!,17,FALSE))</f>
        <v/>
      </c>
      <c r="Q566" s="84" t="str">
        <f>IF(B566="","",VLOOKUP(B566,'Suivi Dates'!C:P,14,FALSE))</f>
        <v/>
      </c>
      <c r="R566" s="85" t="str">
        <f>IF(B566="","",VLOOKUP(B566,'Suivi Dates'!C:S,17,FALSE))</f>
        <v/>
      </c>
      <c r="S566" s="86" t="str">
        <f>IF(B566="","",VLOOKUP(B566,'Suivi Dates'!C:V,20))</f>
        <v/>
      </c>
      <c r="T566" s="87">
        <f t="shared" si="51"/>
        <v>0</v>
      </c>
      <c r="U566" s="88"/>
      <c r="V566" s="85"/>
      <c r="W566" s="86"/>
      <c r="X566" s="87">
        <f t="shared" si="52"/>
        <v>0</v>
      </c>
      <c r="Y566" s="88"/>
      <c r="Z566" s="85"/>
      <c r="AA566" s="86"/>
      <c r="AB566" s="87">
        <f t="shared" si="53"/>
        <v>0</v>
      </c>
      <c r="AC566" s="88"/>
      <c r="AD566" s="85"/>
      <c r="AE566" s="86"/>
      <c r="AF566" s="87">
        <f t="shared" si="54"/>
        <v>0</v>
      </c>
      <c r="AG566" s="89">
        <f t="shared" si="55"/>
        <v>0</v>
      </c>
      <c r="AH566" s="90"/>
      <c r="AI566" s="91" t="str">
        <f>IF(G566="","",VLOOKUP(G566,#REF!,4,0))</f>
        <v/>
      </c>
      <c r="AJ566" s="92" t="str">
        <f>IF(G566="","",VLOOKUP(G566,#REF!,5,FALSE))</f>
        <v/>
      </c>
    </row>
    <row r="567" spans="1:36" x14ac:dyDescent="0.3">
      <c r="A567" s="79" t="str">
        <f>IF(B567="","",IF(G567="","",VLOOKUP(G567,#REF!,3,0)))</f>
        <v/>
      </c>
      <c r="B567" s="52"/>
      <c r="C567" s="52" t="str">
        <f>IF(B567="","",VLOOKUP(B567,#REF!,2,FALSE))</f>
        <v/>
      </c>
      <c r="D567" s="52" t="str">
        <f>IF(B567="","",VLOOKUP(B567,#REF!,3,FALSE))</f>
        <v/>
      </c>
      <c r="E567" s="52" t="str">
        <f>IF(B567="","",VLOOKUP(B567,#REF!,4,FALSE))</f>
        <v/>
      </c>
      <c r="F567" s="80" t="str">
        <f>IF(B567="","",VLOOKUP(B567,#REF!,5,FALSE))</f>
        <v/>
      </c>
      <c r="G567" s="81" t="str">
        <f>IF(B567="","",VLOOKUP(B567,#REF!,6,FALSE))</f>
        <v/>
      </c>
      <c r="H567" s="82" t="str">
        <f>IF(B567="","",VLOOKUP(B567,#REF!,9,FALSE))</f>
        <v/>
      </c>
      <c r="I567" s="20" t="str">
        <f>IF(B567="","",IF(G567="","",VLOOKUP(G567,#REF!,2,0)))</f>
        <v/>
      </c>
      <c r="J567" s="19" t="str">
        <f>IF(B567="","",IF(H567="","",(VLOOKUP(H567,#REF!,6,0))))</f>
        <v/>
      </c>
      <c r="K567" s="20" t="str">
        <f>IF(B567="","",IF(H567="","",VLOOKUP(H567,#REF!,8,0)))</f>
        <v/>
      </c>
      <c r="L567" s="20" t="str">
        <f>IF(H567="","",VLOOKUP(H567,#REF!,7,0))</f>
        <v/>
      </c>
      <c r="M567" s="80" t="str">
        <f>IF(B567="","",VLOOKUP(B567,#REF!,13,FALSE))</f>
        <v/>
      </c>
      <c r="N567" s="19" t="str">
        <f t="shared" si="50"/>
        <v/>
      </c>
      <c r="O567" s="6" t="str">
        <f>IF(H567="","",VLOOKUP(H567,#REF!,5,0))</f>
        <v/>
      </c>
      <c r="P567" s="83" t="str">
        <f>IF(B567="","",VLOOKUP(B567,#REF!,17,FALSE))</f>
        <v/>
      </c>
      <c r="Q567" s="84" t="str">
        <f>IF(B567="","",VLOOKUP(B567,'Suivi Dates'!C:P,14,FALSE))</f>
        <v/>
      </c>
      <c r="R567" s="85" t="str">
        <f>IF(B567="","",VLOOKUP(B567,'Suivi Dates'!C:S,17,FALSE))</f>
        <v/>
      </c>
      <c r="S567" s="86" t="str">
        <f>IF(B567="","",VLOOKUP(B567,'Suivi Dates'!C:V,20))</f>
        <v/>
      </c>
      <c r="T567" s="87">
        <f t="shared" si="51"/>
        <v>0</v>
      </c>
      <c r="U567" s="88"/>
      <c r="V567" s="85"/>
      <c r="W567" s="86"/>
      <c r="X567" s="87">
        <f t="shared" si="52"/>
        <v>0</v>
      </c>
      <c r="Y567" s="88"/>
      <c r="Z567" s="85"/>
      <c r="AA567" s="86"/>
      <c r="AB567" s="87">
        <f t="shared" si="53"/>
        <v>0</v>
      </c>
      <c r="AC567" s="88"/>
      <c r="AD567" s="85"/>
      <c r="AE567" s="86"/>
      <c r="AF567" s="87">
        <f t="shared" si="54"/>
        <v>0</v>
      </c>
      <c r="AG567" s="89">
        <f t="shared" si="55"/>
        <v>0</v>
      </c>
      <c r="AH567" s="90"/>
      <c r="AI567" s="91" t="str">
        <f>IF(G567="","",VLOOKUP(G567,#REF!,4,0))</f>
        <v/>
      </c>
      <c r="AJ567" s="92" t="str">
        <f>IF(G567="","",VLOOKUP(G567,#REF!,5,FALSE))</f>
        <v/>
      </c>
    </row>
    <row r="568" spans="1:36" x14ac:dyDescent="0.3">
      <c r="A568" s="79" t="str">
        <f>IF(B568="","",IF(G568="","",VLOOKUP(G568,#REF!,3,0)))</f>
        <v/>
      </c>
      <c r="B568" s="52"/>
      <c r="C568" s="52" t="str">
        <f>IF(B568="","",VLOOKUP(B568,#REF!,2,FALSE))</f>
        <v/>
      </c>
      <c r="D568" s="52" t="str">
        <f>IF(B568="","",VLOOKUP(B568,#REF!,3,FALSE))</f>
        <v/>
      </c>
      <c r="E568" s="52" t="str">
        <f>IF(B568="","",VLOOKUP(B568,#REF!,4,FALSE))</f>
        <v/>
      </c>
      <c r="F568" s="80" t="str">
        <f>IF(B568="","",VLOOKUP(B568,#REF!,5,FALSE))</f>
        <v/>
      </c>
      <c r="G568" s="81" t="str">
        <f>IF(B568="","",VLOOKUP(B568,#REF!,6,FALSE))</f>
        <v/>
      </c>
      <c r="H568" s="82" t="str">
        <f>IF(B568="","",VLOOKUP(B568,#REF!,9,FALSE))</f>
        <v/>
      </c>
      <c r="I568" s="20" t="str">
        <f>IF(B568="","",IF(G568="","",VLOOKUP(G568,#REF!,2,0)))</f>
        <v/>
      </c>
      <c r="J568" s="19" t="str">
        <f>IF(B568="","",IF(H568="","",(VLOOKUP(H568,#REF!,6,0))))</f>
        <v/>
      </c>
      <c r="K568" s="20" t="str">
        <f>IF(B568="","",IF(H568="","",VLOOKUP(H568,#REF!,8,0)))</f>
        <v/>
      </c>
      <c r="L568" s="20" t="str">
        <f>IF(H568="","",VLOOKUP(H568,#REF!,7,0))</f>
        <v/>
      </c>
      <c r="M568" s="80" t="str">
        <f>IF(B568="","",VLOOKUP(B568,#REF!,13,FALSE))</f>
        <v/>
      </c>
      <c r="N568" s="19" t="str">
        <f t="shared" si="50"/>
        <v/>
      </c>
      <c r="O568" s="6" t="str">
        <f>IF(H568="","",VLOOKUP(H568,#REF!,5,0))</f>
        <v/>
      </c>
      <c r="P568" s="83" t="str">
        <f>IF(B568="","",VLOOKUP(B568,#REF!,17,FALSE))</f>
        <v/>
      </c>
      <c r="Q568" s="84" t="str">
        <f>IF(B568="","",VLOOKUP(B568,'Suivi Dates'!C:P,14,FALSE))</f>
        <v/>
      </c>
      <c r="R568" s="85" t="str">
        <f>IF(B568="","",VLOOKUP(B568,'Suivi Dates'!C:S,17,FALSE))</f>
        <v/>
      </c>
      <c r="S568" s="86" t="str">
        <f>IF(B568="","",VLOOKUP(B568,'Suivi Dates'!C:V,20))</f>
        <v/>
      </c>
      <c r="T568" s="87">
        <f t="shared" si="51"/>
        <v>0</v>
      </c>
      <c r="U568" s="88"/>
      <c r="V568" s="85"/>
      <c r="W568" s="86"/>
      <c r="X568" s="87">
        <f t="shared" si="52"/>
        <v>0</v>
      </c>
      <c r="Y568" s="88"/>
      <c r="Z568" s="85"/>
      <c r="AA568" s="86"/>
      <c r="AB568" s="87">
        <f t="shared" si="53"/>
        <v>0</v>
      </c>
      <c r="AC568" s="88"/>
      <c r="AD568" s="85"/>
      <c r="AE568" s="86"/>
      <c r="AF568" s="87">
        <f t="shared" si="54"/>
        <v>0</v>
      </c>
      <c r="AG568" s="89">
        <f t="shared" si="55"/>
        <v>0</v>
      </c>
      <c r="AH568" s="90"/>
      <c r="AI568" s="91" t="str">
        <f>IF(G568="","",VLOOKUP(G568,#REF!,4,0))</f>
        <v/>
      </c>
      <c r="AJ568" s="92" t="str">
        <f>IF(G568="","",VLOOKUP(G568,#REF!,5,FALSE))</f>
        <v/>
      </c>
    </row>
    <row r="569" spans="1:36" x14ac:dyDescent="0.3">
      <c r="A569" s="79" t="str">
        <f>IF(B569="","",IF(G569="","",VLOOKUP(G569,#REF!,3,0)))</f>
        <v/>
      </c>
      <c r="B569" s="52"/>
      <c r="C569" s="52" t="str">
        <f>IF(B569="","",VLOOKUP(B569,#REF!,2,FALSE))</f>
        <v/>
      </c>
      <c r="D569" s="52" t="str">
        <f>IF(B569="","",VLOOKUP(B569,#REF!,3,FALSE))</f>
        <v/>
      </c>
      <c r="E569" s="52" t="str">
        <f>IF(B569="","",VLOOKUP(B569,#REF!,4,FALSE))</f>
        <v/>
      </c>
      <c r="F569" s="80" t="str">
        <f>IF(B569="","",VLOOKUP(B569,#REF!,5,FALSE))</f>
        <v/>
      </c>
      <c r="G569" s="81" t="str">
        <f>IF(B569="","",VLOOKUP(B569,#REF!,6,FALSE))</f>
        <v/>
      </c>
      <c r="H569" s="82" t="str">
        <f>IF(B569="","",VLOOKUP(B569,#REF!,9,FALSE))</f>
        <v/>
      </c>
      <c r="I569" s="20" t="str">
        <f>IF(B569="","",IF(G569="","",VLOOKUP(G569,#REF!,2,0)))</f>
        <v/>
      </c>
      <c r="J569" s="19" t="str">
        <f>IF(B569="","",IF(H569="","",(VLOOKUP(H569,#REF!,6,0))))</f>
        <v/>
      </c>
      <c r="K569" s="20" t="str">
        <f>IF(B569="","",IF(H569="","",VLOOKUP(H569,#REF!,8,0)))</f>
        <v/>
      </c>
      <c r="L569" s="20" t="str">
        <f>IF(H569="","",VLOOKUP(H569,#REF!,7,0))</f>
        <v/>
      </c>
      <c r="M569" s="80" t="str">
        <f>IF(B569="","",VLOOKUP(B569,#REF!,13,FALSE))</f>
        <v/>
      </c>
      <c r="N569" s="19" t="str">
        <f t="shared" si="50"/>
        <v/>
      </c>
      <c r="O569" s="6" t="str">
        <f>IF(H569="","",VLOOKUP(H569,#REF!,5,0))</f>
        <v/>
      </c>
      <c r="P569" s="83" t="str">
        <f>IF(B569="","",VLOOKUP(B569,#REF!,17,FALSE))</f>
        <v/>
      </c>
      <c r="Q569" s="84" t="str">
        <f>IF(B569="","",VLOOKUP(B569,'Suivi Dates'!C:P,14,FALSE))</f>
        <v/>
      </c>
      <c r="R569" s="85" t="str">
        <f>IF(B569="","",VLOOKUP(B569,'Suivi Dates'!C:S,17,FALSE))</f>
        <v/>
      </c>
      <c r="S569" s="86" t="str">
        <f>IF(B569="","",VLOOKUP(B569,'Suivi Dates'!C:V,20))</f>
        <v/>
      </c>
      <c r="T569" s="87">
        <f t="shared" si="51"/>
        <v>0</v>
      </c>
      <c r="U569" s="88"/>
      <c r="V569" s="85"/>
      <c r="W569" s="86"/>
      <c r="X569" s="87">
        <f t="shared" si="52"/>
        <v>0</v>
      </c>
      <c r="Y569" s="88"/>
      <c r="Z569" s="85"/>
      <c r="AA569" s="86"/>
      <c r="AB569" s="87">
        <f t="shared" si="53"/>
        <v>0</v>
      </c>
      <c r="AC569" s="88"/>
      <c r="AD569" s="85"/>
      <c r="AE569" s="86"/>
      <c r="AF569" s="87">
        <f t="shared" si="54"/>
        <v>0</v>
      </c>
      <c r="AG569" s="89">
        <f t="shared" si="55"/>
        <v>0</v>
      </c>
      <c r="AH569" s="90"/>
      <c r="AI569" s="91" t="str">
        <f>IF(G569="","",VLOOKUP(G569,#REF!,4,0))</f>
        <v/>
      </c>
      <c r="AJ569" s="92" t="str">
        <f>IF(G569="","",VLOOKUP(G569,#REF!,5,FALSE))</f>
        <v/>
      </c>
    </row>
    <row r="570" spans="1:36" x14ac:dyDescent="0.3">
      <c r="A570" s="79" t="str">
        <f>IF(B570="","",IF(G570="","",VLOOKUP(G570,#REF!,3,0)))</f>
        <v/>
      </c>
      <c r="B570" s="52"/>
      <c r="C570" s="52" t="str">
        <f>IF(B570="","",VLOOKUP(B570,#REF!,2,FALSE))</f>
        <v/>
      </c>
      <c r="D570" s="52" t="str">
        <f>IF(B570="","",VLOOKUP(B570,#REF!,3,FALSE))</f>
        <v/>
      </c>
      <c r="E570" s="52" t="str">
        <f>IF(B570="","",VLOOKUP(B570,#REF!,4,FALSE))</f>
        <v/>
      </c>
      <c r="F570" s="80" t="str">
        <f>IF(B570="","",VLOOKUP(B570,#REF!,5,FALSE))</f>
        <v/>
      </c>
      <c r="G570" s="81" t="str">
        <f>IF(B570="","",VLOOKUP(B570,#REF!,6,FALSE))</f>
        <v/>
      </c>
      <c r="H570" s="82" t="str">
        <f>IF(B570="","",VLOOKUP(B570,#REF!,9,FALSE))</f>
        <v/>
      </c>
      <c r="I570" s="20" t="str">
        <f>IF(B570="","",IF(G570="","",VLOOKUP(G570,#REF!,2,0)))</f>
        <v/>
      </c>
      <c r="J570" s="19" t="str">
        <f>IF(B570="","",IF(H570="","",(VLOOKUP(H570,#REF!,6,0))))</f>
        <v/>
      </c>
      <c r="K570" s="20" t="str">
        <f>IF(B570="","",IF(H570="","",VLOOKUP(H570,#REF!,8,0)))</f>
        <v/>
      </c>
      <c r="L570" s="20" t="str">
        <f>IF(H570="","",VLOOKUP(H570,#REF!,7,0))</f>
        <v/>
      </c>
      <c r="M570" s="80" t="str">
        <f>IF(B570="","",VLOOKUP(B570,#REF!,13,FALSE))</f>
        <v/>
      </c>
      <c r="N570" s="19" t="str">
        <f t="shared" si="50"/>
        <v/>
      </c>
      <c r="O570" s="6" t="str">
        <f>IF(H570="","",VLOOKUP(H570,#REF!,5,0))</f>
        <v/>
      </c>
      <c r="P570" s="83" t="str">
        <f>IF(B570="","",VLOOKUP(B570,#REF!,17,FALSE))</f>
        <v/>
      </c>
      <c r="Q570" s="84" t="str">
        <f>IF(B570="","",VLOOKUP(B570,'Suivi Dates'!C:P,14,FALSE))</f>
        <v/>
      </c>
      <c r="R570" s="85" t="str">
        <f>IF(B570="","",VLOOKUP(B570,'Suivi Dates'!C:S,17,FALSE))</f>
        <v/>
      </c>
      <c r="S570" s="86" t="str">
        <f>IF(B570="","",VLOOKUP(B570,'Suivi Dates'!C:V,20))</f>
        <v/>
      </c>
      <c r="T570" s="87">
        <f t="shared" si="51"/>
        <v>0</v>
      </c>
      <c r="U570" s="88"/>
      <c r="V570" s="85"/>
      <c r="W570" s="86"/>
      <c r="X570" s="87">
        <f t="shared" si="52"/>
        <v>0</v>
      </c>
      <c r="Y570" s="88"/>
      <c r="Z570" s="85"/>
      <c r="AA570" s="86"/>
      <c r="AB570" s="87">
        <f t="shared" si="53"/>
        <v>0</v>
      </c>
      <c r="AC570" s="88"/>
      <c r="AD570" s="85"/>
      <c r="AE570" s="86"/>
      <c r="AF570" s="87">
        <f t="shared" si="54"/>
        <v>0</v>
      </c>
      <c r="AG570" s="89">
        <f t="shared" si="55"/>
        <v>0</v>
      </c>
      <c r="AH570" s="90"/>
      <c r="AI570" s="91" t="str">
        <f>IF(G570="","",VLOOKUP(G570,#REF!,4,0))</f>
        <v/>
      </c>
      <c r="AJ570" s="92" t="str">
        <f>IF(G570="","",VLOOKUP(G570,#REF!,5,FALSE))</f>
        <v/>
      </c>
    </row>
    <row r="571" spans="1:36" x14ac:dyDescent="0.3">
      <c r="A571" s="79" t="str">
        <f>IF(B571="","",IF(G571="","",VLOOKUP(G571,#REF!,3,0)))</f>
        <v/>
      </c>
      <c r="B571" s="52"/>
      <c r="C571" s="52" t="str">
        <f>IF(B571="","",VLOOKUP(B571,#REF!,2,FALSE))</f>
        <v/>
      </c>
      <c r="D571" s="52" t="str">
        <f>IF(B571="","",VLOOKUP(B571,#REF!,3,FALSE))</f>
        <v/>
      </c>
      <c r="E571" s="52" t="str">
        <f>IF(B571="","",VLOOKUP(B571,#REF!,4,FALSE))</f>
        <v/>
      </c>
      <c r="F571" s="80" t="str">
        <f>IF(B571="","",VLOOKUP(B571,#REF!,5,FALSE))</f>
        <v/>
      </c>
      <c r="G571" s="81" t="str">
        <f>IF(B571="","",VLOOKUP(B571,#REF!,6,FALSE))</f>
        <v/>
      </c>
      <c r="H571" s="82" t="str">
        <f>IF(B571="","",VLOOKUP(B571,#REF!,9,FALSE))</f>
        <v/>
      </c>
      <c r="I571" s="20" t="str">
        <f>IF(B571="","",IF(G571="","",VLOOKUP(G571,#REF!,2,0)))</f>
        <v/>
      </c>
      <c r="J571" s="19" t="str">
        <f>IF(B571="","",IF(H571="","",(VLOOKUP(H571,#REF!,6,0))))</f>
        <v/>
      </c>
      <c r="K571" s="20" t="str">
        <f>IF(B571="","",IF(H571="","",VLOOKUP(H571,#REF!,8,0)))</f>
        <v/>
      </c>
      <c r="L571" s="20" t="str">
        <f>IF(H571="","",VLOOKUP(H571,#REF!,7,0))</f>
        <v/>
      </c>
      <c r="M571" s="80" t="str">
        <f>IF(B571="","",VLOOKUP(B571,#REF!,13,FALSE))</f>
        <v/>
      </c>
      <c r="N571" s="19" t="str">
        <f t="shared" si="50"/>
        <v/>
      </c>
      <c r="O571" s="6" t="str">
        <f>IF(H571="","",VLOOKUP(H571,#REF!,5,0))</f>
        <v/>
      </c>
      <c r="P571" s="83" t="str">
        <f>IF(B571="","",VLOOKUP(B571,#REF!,17,FALSE))</f>
        <v/>
      </c>
      <c r="Q571" s="84" t="str">
        <f>IF(B571="","",VLOOKUP(B571,'Suivi Dates'!C:P,14,FALSE))</f>
        <v/>
      </c>
      <c r="R571" s="85" t="str">
        <f>IF(B571="","",VLOOKUP(B571,'Suivi Dates'!C:S,17,FALSE))</f>
        <v/>
      </c>
      <c r="S571" s="86" t="str">
        <f>IF(B571="","",VLOOKUP(B571,'Suivi Dates'!C:V,20))</f>
        <v/>
      </c>
      <c r="T571" s="87">
        <f t="shared" si="51"/>
        <v>0</v>
      </c>
      <c r="U571" s="88"/>
      <c r="V571" s="85"/>
      <c r="W571" s="86"/>
      <c r="X571" s="87">
        <f t="shared" si="52"/>
        <v>0</v>
      </c>
      <c r="Y571" s="88"/>
      <c r="Z571" s="85"/>
      <c r="AA571" s="86"/>
      <c r="AB571" s="87">
        <f t="shared" si="53"/>
        <v>0</v>
      </c>
      <c r="AC571" s="88"/>
      <c r="AD571" s="85"/>
      <c r="AE571" s="86"/>
      <c r="AF571" s="87">
        <f t="shared" si="54"/>
        <v>0</v>
      </c>
      <c r="AG571" s="89">
        <f t="shared" si="55"/>
        <v>0</v>
      </c>
      <c r="AH571" s="90"/>
      <c r="AI571" s="91" t="str">
        <f>IF(G571="","",VLOOKUP(G571,#REF!,4,0))</f>
        <v/>
      </c>
      <c r="AJ571" s="92" t="str">
        <f>IF(G571="","",VLOOKUP(G571,#REF!,5,FALSE))</f>
        <v/>
      </c>
    </row>
    <row r="572" spans="1:36" x14ac:dyDescent="0.3">
      <c r="A572" s="79" t="str">
        <f>IF(B572="","",IF(G572="","",VLOOKUP(G572,#REF!,3,0)))</f>
        <v/>
      </c>
      <c r="B572" s="52"/>
      <c r="C572" s="52" t="str">
        <f>IF(B572="","",VLOOKUP(B572,#REF!,2,FALSE))</f>
        <v/>
      </c>
      <c r="D572" s="52" t="str">
        <f>IF(B572="","",VLOOKUP(B572,#REF!,3,FALSE))</f>
        <v/>
      </c>
      <c r="E572" s="52" t="str">
        <f>IF(B572="","",VLOOKUP(B572,#REF!,4,FALSE))</f>
        <v/>
      </c>
      <c r="F572" s="80" t="str">
        <f>IF(B572="","",VLOOKUP(B572,#REF!,5,FALSE))</f>
        <v/>
      </c>
      <c r="G572" s="81" t="str">
        <f>IF(B572="","",VLOOKUP(B572,#REF!,6,FALSE))</f>
        <v/>
      </c>
      <c r="H572" s="82" t="str">
        <f>IF(B572="","",VLOOKUP(B572,#REF!,9,FALSE))</f>
        <v/>
      </c>
      <c r="I572" s="20" t="str">
        <f>IF(B572="","",IF(G572="","",VLOOKUP(G572,#REF!,2,0)))</f>
        <v/>
      </c>
      <c r="J572" s="19" t="str">
        <f>IF(B572="","",IF(H572="","",(VLOOKUP(H572,#REF!,6,0))))</f>
        <v/>
      </c>
      <c r="K572" s="20" t="str">
        <f>IF(B572="","",IF(H572="","",VLOOKUP(H572,#REF!,8,0)))</f>
        <v/>
      </c>
      <c r="L572" s="20" t="str">
        <f>IF(H572="","",VLOOKUP(H572,#REF!,7,0))</f>
        <v/>
      </c>
      <c r="M572" s="80" t="str">
        <f>IF(B572="","",VLOOKUP(B572,#REF!,13,FALSE))</f>
        <v/>
      </c>
      <c r="N572" s="19" t="str">
        <f t="shared" si="50"/>
        <v/>
      </c>
      <c r="O572" s="6" t="str">
        <f>IF(H572="","",VLOOKUP(H572,#REF!,5,0))</f>
        <v/>
      </c>
      <c r="P572" s="83" t="str">
        <f>IF(B572="","",VLOOKUP(B572,#REF!,17,FALSE))</f>
        <v/>
      </c>
      <c r="Q572" s="84" t="str">
        <f>IF(B572="","",VLOOKUP(B572,'Suivi Dates'!C:P,14,FALSE))</f>
        <v/>
      </c>
      <c r="R572" s="85" t="str">
        <f>IF(B572="","",VLOOKUP(B572,'Suivi Dates'!C:S,17,FALSE))</f>
        <v/>
      </c>
      <c r="S572" s="86" t="str">
        <f>IF(B572="","",VLOOKUP(B572,'Suivi Dates'!C:V,20))</f>
        <v/>
      </c>
      <c r="T572" s="87">
        <f t="shared" si="51"/>
        <v>0</v>
      </c>
      <c r="U572" s="88"/>
      <c r="V572" s="85"/>
      <c r="W572" s="86"/>
      <c r="X572" s="87">
        <f t="shared" si="52"/>
        <v>0</v>
      </c>
      <c r="Y572" s="88"/>
      <c r="Z572" s="85"/>
      <c r="AA572" s="86"/>
      <c r="AB572" s="87">
        <f t="shared" si="53"/>
        <v>0</v>
      </c>
      <c r="AC572" s="88"/>
      <c r="AD572" s="85"/>
      <c r="AE572" s="86"/>
      <c r="AF572" s="87">
        <f t="shared" si="54"/>
        <v>0</v>
      </c>
      <c r="AG572" s="89">
        <f t="shared" si="55"/>
        <v>0</v>
      </c>
      <c r="AH572" s="90"/>
      <c r="AI572" s="91" t="str">
        <f>IF(G572="","",VLOOKUP(G572,#REF!,4,0))</f>
        <v/>
      </c>
      <c r="AJ572" s="92" t="str">
        <f>IF(G572="","",VLOOKUP(G572,#REF!,5,FALSE))</f>
        <v/>
      </c>
    </row>
    <row r="573" spans="1:36" x14ac:dyDescent="0.3">
      <c r="A573" s="79" t="str">
        <f>IF(B573="","",IF(G573="","",VLOOKUP(G573,#REF!,3,0)))</f>
        <v/>
      </c>
      <c r="B573" s="52"/>
      <c r="C573" s="52" t="str">
        <f>IF(B573="","",VLOOKUP(B573,#REF!,2,FALSE))</f>
        <v/>
      </c>
      <c r="D573" s="52" t="str">
        <f>IF(B573="","",VLOOKUP(B573,#REF!,3,FALSE))</f>
        <v/>
      </c>
      <c r="E573" s="52" t="str">
        <f>IF(B573="","",VLOOKUP(B573,#REF!,4,FALSE))</f>
        <v/>
      </c>
      <c r="F573" s="80" t="str">
        <f>IF(B573="","",VLOOKUP(B573,#REF!,5,FALSE))</f>
        <v/>
      </c>
      <c r="G573" s="81" t="str">
        <f>IF(B573="","",VLOOKUP(B573,#REF!,6,FALSE))</f>
        <v/>
      </c>
      <c r="H573" s="82" t="str">
        <f>IF(B573="","",VLOOKUP(B573,#REF!,9,FALSE))</f>
        <v/>
      </c>
      <c r="I573" s="20" t="str">
        <f>IF(B573="","",IF(G573="","",VLOOKUP(G573,#REF!,2,0)))</f>
        <v/>
      </c>
      <c r="J573" s="19" t="str">
        <f>IF(B573="","",IF(H573="","",(VLOOKUP(H573,#REF!,6,0))))</f>
        <v/>
      </c>
      <c r="K573" s="20" t="str">
        <f>IF(B573="","",IF(H573="","",VLOOKUP(H573,#REF!,8,0)))</f>
        <v/>
      </c>
      <c r="L573" s="20" t="str">
        <f>IF(H573="","",VLOOKUP(H573,#REF!,7,0))</f>
        <v/>
      </c>
      <c r="M573" s="80" t="str">
        <f>IF(B573="","",VLOOKUP(B573,#REF!,13,FALSE))</f>
        <v/>
      </c>
      <c r="N573" s="19" t="str">
        <f t="shared" si="50"/>
        <v/>
      </c>
      <c r="O573" s="6" t="str">
        <f>IF(H573="","",VLOOKUP(H573,#REF!,5,0))</f>
        <v/>
      </c>
      <c r="P573" s="83" t="str">
        <f>IF(B573="","",VLOOKUP(B573,#REF!,17,FALSE))</f>
        <v/>
      </c>
      <c r="Q573" s="84" t="str">
        <f>IF(B573="","",VLOOKUP(B573,'Suivi Dates'!C:P,14,FALSE))</f>
        <v/>
      </c>
      <c r="R573" s="85" t="str">
        <f>IF(B573="","",VLOOKUP(B573,'Suivi Dates'!C:S,17,FALSE))</f>
        <v/>
      </c>
      <c r="S573" s="86" t="str">
        <f>IF(B573="","",VLOOKUP(B573,'Suivi Dates'!C:V,20))</f>
        <v/>
      </c>
      <c r="T573" s="87">
        <f t="shared" si="51"/>
        <v>0</v>
      </c>
      <c r="U573" s="88"/>
      <c r="V573" s="85"/>
      <c r="W573" s="86"/>
      <c r="X573" s="87">
        <f t="shared" si="52"/>
        <v>0</v>
      </c>
      <c r="Y573" s="88"/>
      <c r="Z573" s="85"/>
      <c r="AA573" s="86"/>
      <c r="AB573" s="87">
        <f t="shared" si="53"/>
        <v>0</v>
      </c>
      <c r="AC573" s="88"/>
      <c r="AD573" s="85"/>
      <c r="AE573" s="86"/>
      <c r="AF573" s="87">
        <f t="shared" si="54"/>
        <v>0</v>
      </c>
      <c r="AG573" s="89">
        <f t="shared" si="55"/>
        <v>0</v>
      </c>
      <c r="AH573" s="90"/>
      <c r="AI573" s="91" t="str">
        <f>IF(G573="","",VLOOKUP(G573,#REF!,4,0))</f>
        <v/>
      </c>
      <c r="AJ573" s="92" t="str">
        <f>IF(G573="","",VLOOKUP(G573,#REF!,5,FALSE))</f>
        <v/>
      </c>
    </row>
    <row r="574" spans="1:36" x14ac:dyDescent="0.3">
      <c r="A574" s="79" t="str">
        <f>IF(B574="","",IF(G574="","",VLOOKUP(G574,#REF!,3,0)))</f>
        <v/>
      </c>
      <c r="B574" s="52"/>
      <c r="C574" s="52" t="str">
        <f>IF(B574="","",VLOOKUP(B574,#REF!,2,FALSE))</f>
        <v/>
      </c>
      <c r="D574" s="52" t="str">
        <f>IF(B574="","",VLOOKUP(B574,#REF!,3,FALSE))</f>
        <v/>
      </c>
      <c r="E574" s="52" t="str">
        <f>IF(B574="","",VLOOKUP(B574,#REF!,4,FALSE))</f>
        <v/>
      </c>
      <c r="F574" s="80" t="str">
        <f>IF(B574="","",VLOOKUP(B574,#REF!,5,FALSE))</f>
        <v/>
      </c>
      <c r="G574" s="81" t="str">
        <f>IF(B574="","",VLOOKUP(B574,#REF!,6,FALSE))</f>
        <v/>
      </c>
      <c r="H574" s="82" t="str">
        <f>IF(B574="","",VLOOKUP(B574,#REF!,9,FALSE))</f>
        <v/>
      </c>
      <c r="I574" s="20" t="str">
        <f>IF(B574="","",IF(G574="","",VLOOKUP(G574,#REF!,2,0)))</f>
        <v/>
      </c>
      <c r="J574" s="19" t="str">
        <f>IF(B574="","",IF(H574="","",(VLOOKUP(H574,#REF!,6,0))))</f>
        <v/>
      </c>
      <c r="K574" s="20" t="str">
        <f>IF(B574="","",IF(H574="","",VLOOKUP(H574,#REF!,8,0)))</f>
        <v/>
      </c>
      <c r="L574" s="20" t="str">
        <f>IF(H574="","",VLOOKUP(H574,#REF!,7,0))</f>
        <v/>
      </c>
      <c r="M574" s="80" t="str">
        <f>IF(B574="","",VLOOKUP(B574,#REF!,13,FALSE))</f>
        <v/>
      </c>
      <c r="N574" s="19" t="str">
        <f t="shared" si="50"/>
        <v/>
      </c>
      <c r="O574" s="6" t="str">
        <f>IF(H574="","",VLOOKUP(H574,#REF!,5,0))</f>
        <v/>
      </c>
      <c r="P574" s="83" t="str">
        <f>IF(B574="","",VLOOKUP(B574,#REF!,17,FALSE))</f>
        <v/>
      </c>
      <c r="Q574" s="84" t="str">
        <f>IF(B574="","",VLOOKUP(B574,'Suivi Dates'!C:P,14,FALSE))</f>
        <v/>
      </c>
      <c r="R574" s="85" t="str">
        <f>IF(B574="","",VLOOKUP(B574,'Suivi Dates'!C:S,17,FALSE))</f>
        <v/>
      </c>
      <c r="S574" s="86" t="str">
        <f>IF(B574="","",VLOOKUP(B574,'Suivi Dates'!C:V,20))</f>
        <v/>
      </c>
      <c r="T574" s="87">
        <f t="shared" si="51"/>
        <v>0</v>
      </c>
      <c r="U574" s="88"/>
      <c r="V574" s="85"/>
      <c r="W574" s="86"/>
      <c r="X574" s="87">
        <f t="shared" si="52"/>
        <v>0</v>
      </c>
      <c r="Y574" s="88"/>
      <c r="Z574" s="85"/>
      <c r="AA574" s="86"/>
      <c r="AB574" s="87">
        <f t="shared" si="53"/>
        <v>0</v>
      </c>
      <c r="AC574" s="88"/>
      <c r="AD574" s="85"/>
      <c r="AE574" s="86"/>
      <c r="AF574" s="87">
        <f t="shared" si="54"/>
        <v>0</v>
      </c>
      <c r="AG574" s="89">
        <f t="shared" si="55"/>
        <v>0</v>
      </c>
      <c r="AH574" s="90"/>
      <c r="AI574" s="91" t="str">
        <f>IF(G574="","",VLOOKUP(G574,#REF!,4,0))</f>
        <v/>
      </c>
      <c r="AJ574" s="92" t="str">
        <f>IF(G574="","",VLOOKUP(G574,#REF!,5,FALSE))</f>
        <v/>
      </c>
    </row>
    <row r="575" spans="1:36" x14ac:dyDescent="0.3">
      <c r="A575" s="79" t="str">
        <f>IF(B575="","",IF(G575="","",VLOOKUP(G575,#REF!,3,0)))</f>
        <v/>
      </c>
      <c r="B575" s="52"/>
      <c r="C575" s="52" t="str">
        <f>IF(B575="","",VLOOKUP(B575,#REF!,2,FALSE))</f>
        <v/>
      </c>
      <c r="D575" s="52" t="str">
        <f>IF(B575="","",VLOOKUP(B575,#REF!,3,FALSE))</f>
        <v/>
      </c>
      <c r="E575" s="52" t="str">
        <f>IF(B575="","",VLOOKUP(B575,#REF!,4,FALSE))</f>
        <v/>
      </c>
      <c r="F575" s="80" t="str">
        <f>IF(B575="","",VLOOKUP(B575,#REF!,5,FALSE))</f>
        <v/>
      </c>
      <c r="G575" s="81" t="str">
        <f>IF(B575="","",VLOOKUP(B575,#REF!,6,FALSE))</f>
        <v/>
      </c>
      <c r="H575" s="82" t="str">
        <f>IF(B575="","",VLOOKUP(B575,#REF!,9,FALSE))</f>
        <v/>
      </c>
      <c r="I575" s="20" t="str">
        <f>IF(B575="","",IF(G575="","",VLOOKUP(G575,#REF!,2,0)))</f>
        <v/>
      </c>
      <c r="J575" s="19" t="str">
        <f>IF(B575="","",IF(H575="","",(VLOOKUP(H575,#REF!,6,0))))</f>
        <v/>
      </c>
      <c r="K575" s="20" t="str">
        <f>IF(B575="","",IF(H575="","",VLOOKUP(H575,#REF!,8,0)))</f>
        <v/>
      </c>
      <c r="L575" s="20" t="str">
        <f>IF(H575="","",VLOOKUP(H575,#REF!,7,0))</f>
        <v/>
      </c>
      <c r="M575" s="80" t="str">
        <f>IF(B575="","",VLOOKUP(B575,#REF!,13,FALSE))</f>
        <v/>
      </c>
      <c r="N575" s="19" t="str">
        <f t="shared" si="50"/>
        <v/>
      </c>
      <c r="O575" s="6" t="str">
        <f>IF(H575="","",VLOOKUP(H575,#REF!,5,0))</f>
        <v/>
      </c>
      <c r="P575" s="83" t="str">
        <f>IF(B575="","",VLOOKUP(B575,#REF!,17,FALSE))</f>
        <v/>
      </c>
      <c r="Q575" s="84" t="str">
        <f>IF(B575="","",VLOOKUP(B575,'Suivi Dates'!C:P,14,FALSE))</f>
        <v/>
      </c>
      <c r="R575" s="85" t="str">
        <f>IF(B575="","",VLOOKUP(B575,'Suivi Dates'!C:S,17,FALSE))</f>
        <v/>
      </c>
      <c r="S575" s="86" t="str">
        <f>IF(B575="","",VLOOKUP(B575,'Suivi Dates'!C:V,20))</f>
        <v/>
      </c>
      <c r="T575" s="87">
        <f t="shared" si="51"/>
        <v>0</v>
      </c>
      <c r="U575" s="88"/>
      <c r="V575" s="85"/>
      <c r="W575" s="86"/>
      <c r="X575" s="87">
        <f t="shared" si="52"/>
        <v>0</v>
      </c>
      <c r="Y575" s="88"/>
      <c r="Z575" s="85"/>
      <c r="AA575" s="86"/>
      <c r="AB575" s="87">
        <f t="shared" si="53"/>
        <v>0</v>
      </c>
      <c r="AC575" s="88"/>
      <c r="AD575" s="85"/>
      <c r="AE575" s="86"/>
      <c r="AF575" s="87">
        <f t="shared" si="54"/>
        <v>0</v>
      </c>
      <c r="AG575" s="89">
        <f t="shared" si="55"/>
        <v>0</v>
      </c>
      <c r="AH575" s="90"/>
      <c r="AI575" s="91" t="str">
        <f>IF(G575="","",VLOOKUP(G575,#REF!,4,0))</f>
        <v/>
      </c>
      <c r="AJ575" s="92" t="str">
        <f>IF(G575="","",VLOOKUP(G575,#REF!,5,FALSE))</f>
        <v/>
      </c>
    </row>
    <row r="576" spans="1:36" x14ac:dyDescent="0.3">
      <c r="A576" s="79" t="str">
        <f>IF(B576="","",IF(G576="","",VLOOKUP(G576,#REF!,3,0)))</f>
        <v/>
      </c>
      <c r="B576" s="52"/>
      <c r="C576" s="52" t="str">
        <f>IF(B576="","",VLOOKUP(B576,#REF!,2,FALSE))</f>
        <v/>
      </c>
      <c r="D576" s="52" t="str">
        <f>IF(B576="","",VLOOKUP(B576,#REF!,3,FALSE))</f>
        <v/>
      </c>
      <c r="E576" s="52" t="str">
        <f>IF(B576="","",VLOOKUP(B576,#REF!,4,FALSE))</f>
        <v/>
      </c>
      <c r="F576" s="80" t="str">
        <f>IF(B576="","",VLOOKUP(B576,#REF!,5,FALSE))</f>
        <v/>
      </c>
      <c r="G576" s="81" t="str">
        <f>IF(B576="","",VLOOKUP(B576,#REF!,6,FALSE))</f>
        <v/>
      </c>
      <c r="H576" s="82" t="str">
        <f>IF(B576="","",VLOOKUP(B576,#REF!,9,FALSE))</f>
        <v/>
      </c>
      <c r="I576" s="20" t="str">
        <f>IF(B576="","",IF(G576="","",VLOOKUP(G576,#REF!,2,0)))</f>
        <v/>
      </c>
      <c r="J576" s="19" t="str">
        <f>IF(B576="","",IF(H576="","",(VLOOKUP(H576,#REF!,6,0))))</f>
        <v/>
      </c>
      <c r="K576" s="20" t="str">
        <f>IF(B576="","",IF(H576="","",VLOOKUP(H576,#REF!,8,0)))</f>
        <v/>
      </c>
      <c r="L576" s="20" t="str">
        <f>IF(H576="","",VLOOKUP(H576,#REF!,7,0))</f>
        <v/>
      </c>
      <c r="M576" s="80" t="str">
        <f>IF(B576="","",VLOOKUP(B576,#REF!,13,FALSE))</f>
        <v/>
      </c>
      <c r="N576" s="19" t="str">
        <f t="shared" si="50"/>
        <v/>
      </c>
      <c r="O576" s="6" t="str">
        <f>IF(H576="","",VLOOKUP(H576,#REF!,5,0))</f>
        <v/>
      </c>
      <c r="P576" s="83" t="str">
        <f>IF(B576="","",VLOOKUP(B576,#REF!,17,FALSE))</f>
        <v/>
      </c>
      <c r="Q576" s="84" t="str">
        <f>IF(B576="","",VLOOKUP(B576,'Suivi Dates'!C:P,14,FALSE))</f>
        <v/>
      </c>
      <c r="R576" s="85" t="str">
        <f>IF(B576="","",VLOOKUP(B576,'Suivi Dates'!C:S,17,FALSE))</f>
        <v/>
      </c>
      <c r="S576" s="86" t="str">
        <f>IF(B576="","",VLOOKUP(B576,'Suivi Dates'!C:V,20))</f>
        <v/>
      </c>
      <c r="T576" s="87">
        <f t="shared" si="51"/>
        <v>0</v>
      </c>
      <c r="U576" s="88"/>
      <c r="V576" s="85"/>
      <c r="W576" s="86"/>
      <c r="X576" s="87">
        <f t="shared" si="52"/>
        <v>0</v>
      </c>
      <c r="Y576" s="88"/>
      <c r="Z576" s="85"/>
      <c r="AA576" s="86"/>
      <c r="AB576" s="87">
        <f t="shared" si="53"/>
        <v>0</v>
      </c>
      <c r="AC576" s="88"/>
      <c r="AD576" s="85"/>
      <c r="AE576" s="86"/>
      <c r="AF576" s="87">
        <f t="shared" si="54"/>
        <v>0</v>
      </c>
      <c r="AG576" s="89">
        <f t="shared" si="55"/>
        <v>0</v>
      </c>
      <c r="AH576" s="90"/>
      <c r="AI576" s="91" t="str">
        <f>IF(G576="","",VLOOKUP(G576,#REF!,4,0))</f>
        <v/>
      </c>
      <c r="AJ576" s="92" t="str">
        <f>IF(G576="","",VLOOKUP(G576,#REF!,5,FALSE))</f>
        <v/>
      </c>
    </row>
    <row r="577" spans="1:36" x14ac:dyDescent="0.3">
      <c r="A577" s="79" t="str">
        <f>IF(B577="","",IF(G577="","",VLOOKUP(G577,#REF!,3,0)))</f>
        <v/>
      </c>
      <c r="B577" s="52"/>
      <c r="C577" s="52" t="str">
        <f>IF(B577="","",VLOOKUP(B577,#REF!,2,FALSE))</f>
        <v/>
      </c>
      <c r="D577" s="52" t="str">
        <f>IF(B577="","",VLOOKUP(B577,#REF!,3,FALSE))</f>
        <v/>
      </c>
      <c r="E577" s="52" t="str">
        <f>IF(B577="","",VLOOKUP(B577,#REF!,4,FALSE))</f>
        <v/>
      </c>
      <c r="F577" s="80" t="str">
        <f>IF(B577="","",VLOOKUP(B577,#REF!,5,FALSE))</f>
        <v/>
      </c>
      <c r="G577" s="81" t="str">
        <f>IF(B577="","",VLOOKUP(B577,#REF!,6,FALSE))</f>
        <v/>
      </c>
      <c r="H577" s="82" t="str">
        <f>IF(B577="","",VLOOKUP(B577,#REF!,9,FALSE))</f>
        <v/>
      </c>
      <c r="I577" s="20" t="str">
        <f>IF(B577="","",IF(G577="","",VLOOKUP(G577,#REF!,2,0)))</f>
        <v/>
      </c>
      <c r="J577" s="19" t="str">
        <f>IF(B577="","",IF(H577="","",(VLOOKUP(H577,#REF!,6,0))))</f>
        <v/>
      </c>
      <c r="K577" s="20" t="str">
        <f>IF(B577="","",IF(H577="","",VLOOKUP(H577,#REF!,8,0)))</f>
        <v/>
      </c>
      <c r="L577" s="20" t="str">
        <f>IF(H577="","",VLOOKUP(H577,#REF!,7,0))</f>
        <v/>
      </c>
      <c r="M577" s="80" t="str">
        <f>IF(B577="","",VLOOKUP(B577,#REF!,13,FALSE))</f>
        <v/>
      </c>
      <c r="N577" s="19" t="str">
        <f t="shared" si="50"/>
        <v/>
      </c>
      <c r="O577" s="6" t="str">
        <f>IF(H577="","",VLOOKUP(H577,#REF!,5,0))</f>
        <v/>
      </c>
      <c r="P577" s="83" t="str">
        <f>IF(B577="","",VLOOKUP(B577,#REF!,17,FALSE))</f>
        <v/>
      </c>
      <c r="Q577" s="84" t="str">
        <f>IF(B577="","",VLOOKUP(B577,'Suivi Dates'!C:P,14,FALSE))</f>
        <v/>
      </c>
      <c r="R577" s="85" t="str">
        <f>IF(B577="","",VLOOKUP(B577,'Suivi Dates'!C:S,17,FALSE))</f>
        <v/>
      </c>
      <c r="S577" s="86" t="str">
        <f>IF(B577="","",VLOOKUP(B577,'Suivi Dates'!C:V,20))</f>
        <v/>
      </c>
      <c r="T577" s="87">
        <f t="shared" si="51"/>
        <v>0</v>
      </c>
      <c r="U577" s="88"/>
      <c r="V577" s="85"/>
      <c r="W577" s="86"/>
      <c r="X577" s="87">
        <f t="shared" si="52"/>
        <v>0</v>
      </c>
      <c r="Y577" s="88"/>
      <c r="Z577" s="85"/>
      <c r="AA577" s="86"/>
      <c r="AB577" s="87">
        <f t="shared" si="53"/>
        <v>0</v>
      </c>
      <c r="AC577" s="88"/>
      <c r="AD577" s="85"/>
      <c r="AE577" s="86"/>
      <c r="AF577" s="87">
        <f t="shared" si="54"/>
        <v>0</v>
      </c>
      <c r="AG577" s="89">
        <f t="shared" si="55"/>
        <v>0</v>
      </c>
      <c r="AH577" s="90"/>
      <c r="AI577" s="91" t="str">
        <f>IF(G577="","",VLOOKUP(G577,#REF!,4,0))</f>
        <v/>
      </c>
      <c r="AJ577" s="92" t="str">
        <f>IF(G577="","",VLOOKUP(G577,#REF!,5,FALSE))</f>
        <v/>
      </c>
    </row>
    <row r="578" spans="1:36" x14ac:dyDescent="0.3">
      <c r="A578" s="79" t="str">
        <f>IF(B578="","",IF(G578="","",VLOOKUP(G578,#REF!,3,0)))</f>
        <v/>
      </c>
      <c r="B578" s="52"/>
      <c r="C578" s="52" t="str">
        <f>IF(B578="","",VLOOKUP(B578,#REF!,2,FALSE))</f>
        <v/>
      </c>
      <c r="D578" s="52" t="str">
        <f>IF(B578="","",VLOOKUP(B578,#REF!,3,FALSE))</f>
        <v/>
      </c>
      <c r="E578" s="52" t="str">
        <f>IF(B578="","",VLOOKUP(B578,#REF!,4,FALSE))</f>
        <v/>
      </c>
      <c r="F578" s="80" t="str">
        <f>IF(B578="","",VLOOKUP(B578,#REF!,5,FALSE))</f>
        <v/>
      </c>
      <c r="G578" s="81" t="str">
        <f>IF(B578="","",VLOOKUP(B578,#REF!,6,FALSE))</f>
        <v/>
      </c>
      <c r="H578" s="82" t="str">
        <f>IF(B578="","",VLOOKUP(B578,#REF!,9,FALSE))</f>
        <v/>
      </c>
      <c r="I578" s="20" t="str">
        <f>IF(B578="","",IF(G578="","",VLOOKUP(G578,#REF!,2,0)))</f>
        <v/>
      </c>
      <c r="J578" s="19" t="str">
        <f>IF(B578="","",IF(H578="","",(VLOOKUP(H578,#REF!,6,0))))</f>
        <v/>
      </c>
      <c r="K578" s="20" t="str">
        <f>IF(B578="","",IF(H578="","",VLOOKUP(H578,#REF!,8,0)))</f>
        <v/>
      </c>
      <c r="L578" s="20" t="str">
        <f>IF(H578="","",VLOOKUP(H578,#REF!,7,0))</f>
        <v/>
      </c>
      <c r="M578" s="80" t="str">
        <f>IF(B578="","",VLOOKUP(B578,#REF!,13,FALSE))</f>
        <v/>
      </c>
      <c r="N578" s="19" t="str">
        <f t="shared" si="50"/>
        <v/>
      </c>
      <c r="O578" s="6" t="str">
        <f>IF(H578="","",VLOOKUP(H578,#REF!,5,0))</f>
        <v/>
      </c>
      <c r="P578" s="83" t="str">
        <f>IF(B578="","",VLOOKUP(B578,#REF!,17,FALSE))</f>
        <v/>
      </c>
      <c r="Q578" s="84" t="str">
        <f>IF(B578="","",VLOOKUP(B578,'Suivi Dates'!C:P,14,FALSE))</f>
        <v/>
      </c>
      <c r="R578" s="85" t="str">
        <f>IF(B578="","",VLOOKUP(B578,'Suivi Dates'!C:S,17,FALSE))</f>
        <v/>
      </c>
      <c r="S578" s="86" t="str">
        <f>IF(B578="","",VLOOKUP(B578,'Suivi Dates'!C:V,20))</f>
        <v/>
      </c>
      <c r="T578" s="87">
        <f t="shared" si="51"/>
        <v>0</v>
      </c>
      <c r="U578" s="88"/>
      <c r="V578" s="85"/>
      <c r="W578" s="86"/>
      <c r="X578" s="87">
        <f t="shared" si="52"/>
        <v>0</v>
      </c>
      <c r="Y578" s="88"/>
      <c r="Z578" s="85"/>
      <c r="AA578" s="86"/>
      <c r="AB578" s="87">
        <f t="shared" si="53"/>
        <v>0</v>
      </c>
      <c r="AC578" s="88"/>
      <c r="AD578" s="85"/>
      <c r="AE578" s="86"/>
      <c r="AF578" s="87">
        <f t="shared" si="54"/>
        <v>0</v>
      </c>
      <c r="AG578" s="89">
        <f t="shared" si="55"/>
        <v>0</v>
      </c>
      <c r="AH578" s="90"/>
      <c r="AI578" s="91" t="str">
        <f>IF(G578="","",VLOOKUP(G578,#REF!,4,0))</f>
        <v/>
      </c>
      <c r="AJ578" s="92" t="str">
        <f>IF(G578="","",VLOOKUP(G578,#REF!,5,FALSE))</f>
        <v/>
      </c>
    </row>
    <row r="579" spans="1:36" x14ac:dyDescent="0.3">
      <c r="A579" s="79" t="str">
        <f>IF(B579="","",IF(G579="","",VLOOKUP(G579,#REF!,3,0)))</f>
        <v/>
      </c>
      <c r="B579" s="52"/>
      <c r="C579" s="52" t="str">
        <f>IF(B579="","",VLOOKUP(B579,#REF!,2,FALSE))</f>
        <v/>
      </c>
      <c r="D579" s="52" t="str">
        <f>IF(B579="","",VLOOKUP(B579,#REF!,3,FALSE))</f>
        <v/>
      </c>
      <c r="E579" s="52" t="str">
        <f>IF(B579="","",VLOOKUP(B579,#REF!,4,FALSE))</f>
        <v/>
      </c>
      <c r="F579" s="80" t="str">
        <f>IF(B579="","",VLOOKUP(B579,#REF!,5,FALSE))</f>
        <v/>
      </c>
      <c r="G579" s="81" t="str">
        <f>IF(B579="","",VLOOKUP(B579,#REF!,6,FALSE))</f>
        <v/>
      </c>
      <c r="H579" s="82" t="str">
        <f>IF(B579="","",VLOOKUP(B579,#REF!,9,FALSE))</f>
        <v/>
      </c>
      <c r="I579" s="20" t="str">
        <f>IF(B579="","",IF(G579="","",VLOOKUP(G579,#REF!,2,0)))</f>
        <v/>
      </c>
      <c r="J579" s="19" t="str">
        <f>IF(B579="","",IF(H579="","",(VLOOKUP(H579,#REF!,6,0))))</f>
        <v/>
      </c>
      <c r="K579" s="20" t="str">
        <f>IF(B579="","",IF(H579="","",VLOOKUP(H579,#REF!,8,0)))</f>
        <v/>
      </c>
      <c r="L579" s="20" t="str">
        <f>IF(H579="","",VLOOKUP(H579,#REF!,7,0))</f>
        <v/>
      </c>
      <c r="M579" s="80" t="str">
        <f>IF(B579="","",VLOOKUP(B579,#REF!,13,FALSE))</f>
        <v/>
      </c>
      <c r="N579" s="19" t="str">
        <f t="shared" si="50"/>
        <v/>
      </c>
      <c r="O579" s="6" t="str">
        <f>IF(H579="","",VLOOKUP(H579,#REF!,5,0))</f>
        <v/>
      </c>
      <c r="P579" s="83" t="str">
        <f>IF(B579="","",VLOOKUP(B579,#REF!,17,FALSE))</f>
        <v/>
      </c>
      <c r="Q579" s="84" t="str">
        <f>IF(B579="","",VLOOKUP(B579,'Suivi Dates'!C:P,14,FALSE))</f>
        <v/>
      </c>
      <c r="R579" s="85" t="str">
        <f>IF(B579="","",VLOOKUP(B579,'Suivi Dates'!C:S,17,FALSE))</f>
        <v/>
      </c>
      <c r="S579" s="86" t="str">
        <f>IF(B579="","",VLOOKUP(B579,'Suivi Dates'!C:V,20))</f>
        <v/>
      </c>
      <c r="T579" s="87">
        <f t="shared" si="51"/>
        <v>0</v>
      </c>
      <c r="U579" s="88"/>
      <c r="V579" s="85"/>
      <c r="W579" s="86"/>
      <c r="X579" s="87">
        <f t="shared" si="52"/>
        <v>0</v>
      </c>
      <c r="Y579" s="88"/>
      <c r="Z579" s="85"/>
      <c r="AA579" s="86"/>
      <c r="AB579" s="87">
        <f t="shared" si="53"/>
        <v>0</v>
      </c>
      <c r="AC579" s="88"/>
      <c r="AD579" s="85"/>
      <c r="AE579" s="86"/>
      <c r="AF579" s="87">
        <f t="shared" si="54"/>
        <v>0</v>
      </c>
      <c r="AG579" s="89">
        <f t="shared" si="55"/>
        <v>0</v>
      </c>
      <c r="AH579" s="90"/>
      <c r="AI579" s="91" t="str">
        <f>IF(G579="","",VLOOKUP(G579,#REF!,4,0))</f>
        <v/>
      </c>
      <c r="AJ579" s="92" t="str">
        <f>IF(G579="","",VLOOKUP(G579,#REF!,5,FALSE))</f>
        <v/>
      </c>
    </row>
    <row r="580" spans="1:36" x14ac:dyDescent="0.3">
      <c r="A580" s="79" t="str">
        <f>IF(B580="","",IF(G580="","",VLOOKUP(G580,#REF!,3,0)))</f>
        <v/>
      </c>
      <c r="B580" s="52"/>
      <c r="C580" s="52" t="str">
        <f>IF(B580="","",VLOOKUP(B580,#REF!,2,FALSE))</f>
        <v/>
      </c>
      <c r="D580" s="52" t="str">
        <f>IF(B580="","",VLOOKUP(B580,#REF!,3,FALSE))</f>
        <v/>
      </c>
      <c r="E580" s="52" t="str">
        <f>IF(B580="","",VLOOKUP(B580,#REF!,4,FALSE))</f>
        <v/>
      </c>
      <c r="F580" s="80" t="str">
        <f>IF(B580="","",VLOOKUP(B580,#REF!,5,FALSE))</f>
        <v/>
      </c>
      <c r="G580" s="81" t="str">
        <f>IF(B580="","",VLOOKUP(B580,#REF!,6,FALSE))</f>
        <v/>
      </c>
      <c r="H580" s="82" t="str">
        <f>IF(B580="","",VLOOKUP(B580,#REF!,9,FALSE))</f>
        <v/>
      </c>
      <c r="I580" s="20" t="str">
        <f>IF(B580="","",IF(G580="","",VLOOKUP(G580,#REF!,2,0)))</f>
        <v/>
      </c>
      <c r="J580" s="19" t="str">
        <f>IF(B580="","",IF(H580="","",(VLOOKUP(H580,#REF!,6,0))))</f>
        <v/>
      </c>
      <c r="K580" s="20" t="str">
        <f>IF(B580="","",IF(H580="","",VLOOKUP(H580,#REF!,8,0)))</f>
        <v/>
      </c>
      <c r="L580" s="20" t="str">
        <f>IF(H580="","",VLOOKUP(H580,#REF!,7,0))</f>
        <v/>
      </c>
      <c r="M580" s="80" t="str">
        <f>IF(B580="","",VLOOKUP(B580,#REF!,13,FALSE))</f>
        <v/>
      </c>
      <c r="N580" s="19" t="str">
        <f t="shared" si="50"/>
        <v/>
      </c>
      <c r="O580" s="6" t="str">
        <f>IF(H580="","",VLOOKUP(H580,#REF!,5,0))</f>
        <v/>
      </c>
      <c r="P580" s="83" t="str">
        <f>IF(B580="","",VLOOKUP(B580,#REF!,17,FALSE))</f>
        <v/>
      </c>
      <c r="Q580" s="84" t="str">
        <f>IF(B580="","",VLOOKUP(B580,'Suivi Dates'!C:P,14,FALSE))</f>
        <v/>
      </c>
      <c r="R580" s="85" t="str">
        <f>IF(B580="","",VLOOKUP(B580,'Suivi Dates'!C:S,17,FALSE))</f>
        <v/>
      </c>
      <c r="S580" s="86" t="str">
        <f>IF(B580="","",VLOOKUP(B580,'Suivi Dates'!C:V,20))</f>
        <v/>
      </c>
      <c r="T580" s="87">
        <f t="shared" si="51"/>
        <v>0</v>
      </c>
      <c r="U580" s="88"/>
      <c r="V580" s="85"/>
      <c r="W580" s="86"/>
      <c r="X580" s="87">
        <f t="shared" si="52"/>
        <v>0</v>
      </c>
      <c r="Y580" s="88"/>
      <c r="Z580" s="85"/>
      <c r="AA580" s="86"/>
      <c r="AB580" s="87">
        <f t="shared" si="53"/>
        <v>0</v>
      </c>
      <c r="AC580" s="88"/>
      <c r="AD580" s="85"/>
      <c r="AE580" s="86"/>
      <c r="AF580" s="87">
        <f t="shared" si="54"/>
        <v>0</v>
      </c>
      <c r="AG580" s="89">
        <f t="shared" si="55"/>
        <v>0</v>
      </c>
      <c r="AH580" s="90"/>
      <c r="AI580" s="91" t="str">
        <f>IF(G580="","",VLOOKUP(G580,#REF!,4,0))</f>
        <v/>
      </c>
      <c r="AJ580" s="92" t="str">
        <f>IF(G580="","",VLOOKUP(G580,#REF!,5,FALSE))</f>
        <v/>
      </c>
    </row>
    <row r="581" spans="1:36" x14ac:dyDescent="0.3">
      <c r="A581" s="79" t="str">
        <f>IF(B581="","",IF(G581="","",VLOOKUP(G581,#REF!,3,0)))</f>
        <v/>
      </c>
      <c r="B581" s="52"/>
      <c r="C581" s="52" t="str">
        <f>IF(B581="","",VLOOKUP(B581,#REF!,2,FALSE))</f>
        <v/>
      </c>
      <c r="D581" s="52" t="str">
        <f>IF(B581="","",VLOOKUP(B581,#REF!,3,FALSE))</f>
        <v/>
      </c>
      <c r="E581" s="52" t="str">
        <f>IF(B581="","",VLOOKUP(B581,#REF!,4,FALSE))</f>
        <v/>
      </c>
      <c r="F581" s="80" t="str">
        <f>IF(B581="","",VLOOKUP(B581,#REF!,5,FALSE))</f>
        <v/>
      </c>
      <c r="G581" s="81" t="str">
        <f>IF(B581="","",VLOOKUP(B581,#REF!,6,FALSE))</f>
        <v/>
      </c>
      <c r="H581" s="82" t="str">
        <f>IF(B581="","",VLOOKUP(B581,#REF!,9,FALSE))</f>
        <v/>
      </c>
      <c r="I581" s="20" t="str">
        <f>IF(B581="","",IF(G581="","",VLOOKUP(G581,#REF!,2,0)))</f>
        <v/>
      </c>
      <c r="J581" s="19" t="str">
        <f>IF(B581="","",IF(H581="","",(VLOOKUP(H581,#REF!,6,0))))</f>
        <v/>
      </c>
      <c r="K581" s="20" t="str">
        <f>IF(B581="","",IF(H581="","",VLOOKUP(H581,#REF!,8,0)))</f>
        <v/>
      </c>
      <c r="L581" s="20" t="str">
        <f>IF(H581="","",VLOOKUP(H581,#REF!,7,0))</f>
        <v/>
      </c>
      <c r="M581" s="80" t="str">
        <f>IF(B581="","",VLOOKUP(B581,#REF!,13,FALSE))</f>
        <v/>
      </c>
      <c r="N581" s="19" t="str">
        <f t="shared" ref="N581:N644" si="56">IF(B581="","",IF(COUNTIF(G581,"*UEMO*")=1,"MO",IF(COUNTIF(G581,"*STEMOI*")=1,"MO",IF(COUNTIF(G581,"*STEMO*")=1,"MO",IF(COUNTIF(G581,"*UEHD*")=1,"HEB",IF(COUNTIF(G581,"*UEAJ*")=1,"INS",IF(COUNTIF(G581,"*UEHC*")=1,"HEB",IF(COUNTIF(G581,"*CEF*")=1,"HEB",IF(COUNTIF(G581,"*CER*")=1,"HEB",IF(COUNTIF(G581,"*EPE*")=1,"HEB",IF(COUNTIF(G581,"*USEEPM*")=1,"EPM",IF(COUNTIF(G581,"*UESEEPM*")=1,"EPM",IF(COUNTIF(G581,"*DIR*")=1,"SUP",IF(COUNTIF(G581,"*DIP*")=1,"SUP",IF(COUNTIF(G581,"*DT*")=1,"SUP",IF(COUNTIF(G581,"*DT*")=1,"SUP",IF(COUNTIF(G581,"*UEAT*")=1,"MO")))))))))))))))))</f>
        <v/>
      </c>
      <c r="O581" s="6" t="str">
        <f>IF(H581="","",VLOOKUP(H581,#REF!,5,0))</f>
        <v/>
      </c>
      <c r="P581" s="83" t="str">
        <f>IF(B581="","",VLOOKUP(B581,#REF!,17,FALSE))</f>
        <v/>
      </c>
      <c r="Q581" s="84" t="str">
        <f>IF(B581="","",VLOOKUP(B581,'Suivi Dates'!C:P,14,FALSE))</f>
        <v/>
      </c>
      <c r="R581" s="85" t="str">
        <f>IF(B581="","",VLOOKUP(B581,'Suivi Dates'!C:S,17,FALSE))</f>
        <v/>
      </c>
      <c r="S581" s="86" t="str">
        <f>IF(B581="","",VLOOKUP(B581,'Suivi Dates'!C:V,20))</f>
        <v/>
      </c>
      <c r="T581" s="87">
        <f t="shared" ref="T581:T644" si="57">SUM(Q581:S581)</f>
        <v>0</v>
      </c>
      <c r="U581" s="88"/>
      <c r="V581" s="85"/>
      <c r="W581" s="86"/>
      <c r="X581" s="87">
        <f t="shared" ref="X581:X644" si="58">SUM(U581:W581)</f>
        <v>0</v>
      </c>
      <c r="Y581" s="88"/>
      <c r="Z581" s="85"/>
      <c r="AA581" s="86"/>
      <c r="AB581" s="87">
        <f t="shared" ref="AB581:AB644" si="59">SUM(Y581:AA581)</f>
        <v>0</v>
      </c>
      <c r="AC581" s="88"/>
      <c r="AD581" s="85"/>
      <c r="AE581" s="86"/>
      <c r="AF581" s="87">
        <f t="shared" ref="AF581:AF644" si="60">SUM(AC581:AE581)</f>
        <v>0</v>
      </c>
      <c r="AG581" s="89">
        <f t="shared" ref="AG581:AG644" si="61">T581+X581+AB581+AF581</f>
        <v>0</v>
      </c>
      <c r="AH581" s="90"/>
      <c r="AI581" s="91" t="str">
        <f>IF(G581="","",VLOOKUP(G581,#REF!,4,0))</f>
        <v/>
      </c>
      <c r="AJ581" s="92" t="str">
        <f>IF(G581="","",VLOOKUP(G581,#REF!,5,FALSE))</f>
        <v/>
      </c>
    </row>
    <row r="582" spans="1:36" x14ac:dyDescent="0.3">
      <c r="A582" s="79" t="str">
        <f>IF(B582="","",IF(G582="","",VLOOKUP(G582,#REF!,3,0)))</f>
        <v/>
      </c>
      <c r="B582" s="52"/>
      <c r="C582" s="52" t="str">
        <f>IF(B582="","",VLOOKUP(B582,#REF!,2,FALSE))</f>
        <v/>
      </c>
      <c r="D582" s="52" t="str">
        <f>IF(B582="","",VLOOKUP(B582,#REF!,3,FALSE))</f>
        <v/>
      </c>
      <c r="E582" s="52" t="str">
        <f>IF(B582="","",VLOOKUP(B582,#REF!,4,FALSE))</f>
        <v/>
      </c>
      <c r="F582" s="80" t="str">
        <f>IF(B582="","",VLOOKUP(B582,#REF!,5,FALSE))</f>
        <v/>
      </c>
      <c r="G582" s="81" t="str">
        <f>IF(B582="","",VLOOKUP(B582,#REF!,6,FALSE))</f>
        <v/>
      </c>
      <c r="H582" s="82" t="str">
        <f>IF(B582="","",VLOOKUP(B582,#REF!,9,FALSE))</f>
        <v/>
      </c>
      <c r="I582" s="20" t="str">
        <f>IF(B582="","",IF(G582="","",VLOOKUP(G582,#REF!,2,0)))</f>
        <v/>
      </c>
      <c r="J582" s="19" t="str">
        <f>IF(B582="","",IF(H582="","",(VLOOKUP(H582,#REF!,6,0))))</f>
        <v/>
      </c>
      <c r="K582" s="20" t="str">
        <f>IF(B582="","",IF(H582="","",VLOOKUP(H582,#REF!,8,0)))</f>
        <v/>
      </c>
      <c r="L582" s="20" t="str">
        <f>IF(H582="","",VLOOKUP(H582,#REF!,7,0))</f>
        <v/>
      </c>
      <c r="M582" s="80" t="str">
        <f>IF(B582="","",VLOOKUP(B582,#REF!,13,FALSE))</f>
        <v/>
      </c>
      <c r="N582" s="19" t="str">
        <f t="shared" si="56"/>
        <v/>
      </c>
      <c r="O582" s="6" t="str">
        <f>IF(H582="","",VLOOKUP(H582,#REF!,5,0))</f>
        <v/>
      </c>
      <c r="P582" s="83" t="str">
        <f>IF(B582="","",VLOOKUP(B582,#REF!,17,FALSE))</f>
        <v/>
      </c>
      <c r="Q582" s="84" t="str">
        <f>IF(B582="","",VLOOKUP(B582,'Suivi Dates'!C:P,14,FALSE))</f>
        <v/>
      </c>
      <c r="R582" s="85" t="str">
        <f>IF(B582="","",VLOOKUP(B582,'Suivi Dates'!C:S,17,FALSE))</f>
        <v/>
      </c>
      <c r="S582" s="86" t="str">
        <f>IF(B582="","",VLOOKUP(B582,'Suivi Dates'!C:V,20))</f>
        <v/>
      </c>
      <c r="T582" s="87">
        <f t="shared" si="57"/>
        <v>0</v>
      </c>
      <c r="U582" s="88"/>
      <c r="V582" s="85"/>
      <c r="W582" s="86"/>
      <c r="X582" s="87">
        <f t="shared" si="58"/>
        <v>0</v>
      </c>
      <c r="Y582" s="88"/>
      <c r="Z582" s="85"/>
      <c r="AA582" s="86"/>
      <c r="AB582" s="87">
        <f t="shared" si="59"/>
        <v>0</v>
      </c>
      <c r="AC582" s="88"/>
      <c r="AD582" s="85"/>
      <c r="AE582" s="86"/>
      <c r="AF582" s="87">
        <f t="shared" si="60"/>
        <v>0</v>
      </c>
      <c r="AG582" s="89">
        <f t="shared" si="61"/>
        <v>0</v>
      </c>
      <c r="AH582" s="90"/>
      <c r="AI582" s="91" t="str">
        <f>IF(G582="","",VLOOKUP(G582,#REF!,4,0))</f>
        <v/>
      </c>
      <c r="AJ582" s="92" t="str">
        <f>IF(G582="","",VLOOKUP(G582,#REF!,5,FALSE))</f>
        <v/>
      </c>
    </row>
    <row r="583" spans="1:36" x14ac:dyDescent="0.3">
      <c r="A583" s="79" t="str">
        <f>IF(B583="","",IF(G583="","",VLOOKUP(G583,#REF!,3,0)))</f>
        <v/>
      </c>
      <c r="B583" s="52"/>
      <c r="C583" s="52" t="str">
        <f>IF(B583="","",VLOOKUP(B583,#REF!,2,FALSE))</f>
        <v/>
      </c>
      <c r="D583" s="52" t="str">
        <f>IF(B583="","",VLOOKUP(B583,#REF!,3,FALSE))</f>
        <v/>
      </c>
      <c r="E583" s="52" t="str">
        <f>IF(B583="","",VLOOKUP(B583,#REF!,4,FALSE))</f>
        <v/>
      </c>
      <c r="F583" s="80" t="str">
        <f>IF(B583="","",VLOOKUP(B583,#REF!,5,FALSE))</f>
        <v/>
      </c>
      <c r="G583" s="81" t="str">
        <f>IF(B583="","",VLOOKUP(B583,#REF!,6,FALSE))</f>
        <v/>
      </c>
      <c r="H583" s="82" t="str">
        <f>IF(B583="","",VLOOKUP(B583,#REF!,9,FALSE))</f>
        <v/>
      </c>
      <c r="I583" s="20" t="str">
        <f>IF(B583="","",IF(G583="","",VLOOKUP(G583,#REF!,2,0)))</f>
        <v/>
      </c>
      <c r="J583" s="19" t="str">
        <f>IF(B583="","",IF(H583="","",(VLOOKUP(H583,#REF!,6,0))))</f>
        <v/>
      </c>
      <c r="K583" s="20" t="str">
        <f>IF(B583="","",IF(H583="","",VLOOKUP(H583,#REF!,8,0)))</f>
        <v/>
      </c>
      <c r="L583" s="20" t="str">
        <f>IF(H583="","",VLOOKUP(H583,#REF!,7,0))</f>
        <v/>
      </c>
      <c r="M583" s="80" t="str">
        <f>IF(B583="","",VLOOKUP(B583,#REF!,13,FALSE))</f>
        <v/>
      </c>
      <c r="N583" s="19" t="str">
        <f t="shared" si="56"/>
        <v/>
      </c>
      <c r="O583" s="6" t="str">
        <f>IF(H583="","",VLOOKUP(H583,#REF!,5,0))</f>
        <v/>
      </c>
      <c r="P583" s="83" t="str">
        <f>IF(B583="","",VLOOKUP(B583,#REF!,17,FALSE))</f>
        <v/>
      </c>
      <c r="Q583" s="84" t="str">
        <f>IF(B583="","",VLOOKUP(B583,'Suivi Dates'!C:P,14,FALSE))</f>
        <v/>
      </c>
      <c r="R583" s="85" t="str">
        <f>IF(B583="","",VLOOKUP(B583,'Suivi Dates'!C:S,17,FALSE))</f>
        <v/>
      </c>
      <c r="S583" s="86" t="str">
        <f>IF(B583="","",VLOOKUP(B583,'Suivi Dates'!C:V,20))</f>
        <v/>
      </c>
      <c r="T583" s="87">
        <f t="shared" si="57"/>
        <v>0</v>
      </c>
      <c r="U583" s="88"/>
      <c r="V583" s="85"/>
      <c r="W583" s="86"/>
      <c r="X583" s="87">
        <f t="shared" si="58"/>
        <v>0</v>
      </c>
      <c r="Y583" s="88"/>
      <c r="Z583" s="85"/>
      <c r="AA583" s="86"/>
      <c r="AB583" s="87">
        <f t="shared" si="59"/>
        <v>0</v>
      </c>
      <c r="AC583" s="88"/>
      <c r="AD583" s="85"/>
      <c r="AE583" s="86"/>
      <c r="AF583" s="87">
        <f t="shared" si="60"/>
        <v>0</v>
      </c>
      <c r="AG583" s="89">
        <f t="shared" si="61"/>
        <v>0</v>
      </c>
      <c r="AH583" s="90"/>
      <c r="AI583" s="91" t="str">
        <f>IF(G583="","",VLOOKUP(G583,#REF!,4,0))</f>
        <v/>
      </c>
      <c r="AJ583" s="92" t="str">
        <f>IF(G583="","",VLOOKUP(G583,#REF!,5,FALSE))</f>
        <v/>
      </c>
    </row>
    <row r="584" spans="1:36" x14ac:dyDescent="0.3">
      <c r="A584" s="79" t="str">
        <f>IF(B584="","",IF(G584="","",VLOOKUP(G584,#REF!,3,0)))</f>
        <v/>
      </c>
      <c r="B584" s="52"/>
      <c r="C584" s="52" t="str">
        <f>IF(B584="","",VLOOKUP(B584,#REF!,2,FALSE))</f>
        <v/>
      </c>
      <c r="D584" s="52" t="str">
        <f>IF(B584="","",VLOOKUP(B584,#REF!,3,FALSE))</f>
        <v/>
      </c>
      <c r="E584" s="52" t="str">
        <f>IF(B584="","",VLOOKUP(B584,#REF!,4,FALSE))</f>
        <v/>
      </c>
      <c r="F584" s="80" t="str">
        <f>IF(B584="","",VLOOKUP(B584,#REF!,5,FALSE))</f>
        <v/>
      </c>
      <c r="G584" s="81" t="str">
        <f>IF(B584="","",VLOOKUP(B584,#REF!,6,FALSE))</f>
        <v/>
      </c>
      <c r="H584" s="82" t="str">
        <f>IF(B584="","",VLOOKUP(B584,#REF!,9,FALSE))</f>
        <v/>
      </c>
      <c r="I584" s="20" t="str">
        <f>IF(B584="","",IF(G584="","",VLOOKUP(G584,#REF!,2,0)))</f>
        <v/>
      </c>
      <c r="J584" s="19" t="str">
        <f>IF(B584="","",IF(H584="","",(VLOOKUP(H584,#REF!,6,0))))</f>
        <v/>
      </c>
      <c r="K584" s="20" t="str">
        <f>IF(B584="","",IF(H584="","",VLOOKUP(H584,#REF!,8,0)))</f>
        <v/>
      </c>
      <c r="L584" s="20" t="str">
        <f>IF(H584="","",VLOOKUP(H584,#REF!,7,0))</f>
        <v/>
      </c>
      <c r="M584" s="80" t="str">
        <f>IF(B584="","",VLOOKUP(B584,#REF!,13,FALSE))</f>
        <v/>
      </c>
      <c r="N584" s="19" t="str">
        <f t="shared" si="56"/>
        <v/>
      </c>
      <c r="O584" s="6" t="str">
        <f>IF(H584="","",VLOOKUP(H584,#REF!,5,0))</f>
        <v/>
      </c>
      <c r="P584" s="83" t="str">
        <f>IF(B584="","",VLOOKUP(B584,#REF!,17,FALSE))</f>
        <v/>
      </c>
      <c r="Q584" s="84" t="str">
        <f>IF(B584="","",VLOOKUP(B584,'Suivi Dates'!C:P,14,FALSE))</f>
        <v/>
      </c>
      <c r="R584" s="85" t="str">
        <f>IF(B584="","",VLOOKUP(B584,'Suivi Dates'!C:S,17,FALSE))</f>
        <v/>
      </c>
      <c r="S584" s="86" t="str">
        <f>IF(B584="","",VLOOKUP(B584,'Suivi Dates'!C:V,20))</f>
        <v/>
      </c>
      <c r="T584" s="87">
        <f t="shared" si="57"/>
        <v>0</v>
      </c>
      <c r="U584" s="88"/>
      <c r="V584" s="85"/>
      <c r="W584" s="86"/>
      <c r="X584" s="87">
        <f t="shared" si="58"/>
        <v>0</v>
      </c>
      <c r="Y584" s="88"/>
      <c r="Z584" s="85"/>
      <c r="AA584" s="86"/>
      <c r="AB584" s="87">
        <f t="shared" si="59"/>
        <v>0</v>
      </c>
      <c r="AC584" s="88"/>
      <c r="AD584" s="85"/>
      <c r="AE584" s="86"/>
      <c r="AF584" s="87">
        <f t="shared" si="60"/>
        <v>0</v>
      </c>
      <c r="AG584" s="89">
        <f t="shared" si="61"/>
        <v>0</v>
      </c>
      <c r="AH584" s="90"/>
      <c r="AI584" s="91" t="str">
        <f>IF(G584="","",VLOOKUP(G584,#REF!,4,0))</f>
        <v/>
      </c>
      <c r="AJ584" s="92" t="str">
        <f>IF(G584="","",VLOOKUP(G584,#REF!,5,FALSE))</f>
        <v/>
      </c>
    </row>
    <row r="585" spans="1:36" x14ac:dyDescent="0.3">
      <c r="A585" s="79" t="str">
        <f>IF(B585="","",IF(G585="","",VLOOKUP(G585,#REF!,3,0)))</f>
        <v/>
      </c>
      <c r="B585" s="52"/>
      <c r="C585" s="52" t="str">
        <f>IF(B585="","",VLOOKUP(B585,#REF!,2,FALSE))</f>
        <v/>
      </c>
      <c r="D585" s="52" t="str">
        <f>IF(B585="","",VLOOKUP(B585,#REF!,3,FALSE))</f>
        <v/>
      </c>
      <c r="E585" s="52" t="str">
        <f>IF(B585="","",VLOOKUP(B585,#REF!,4,FALSE))</f>
        <v/>
      </c>
      <c r="F585" s="80" t="str">
        <f>IF(B585="","",VLOOKUP(B585,#REF!,5,FALSE))</f>
        <v/>
      </c>
      <c r="G585" s="81" t="str">
        <f>IF(B585="","",VLOOKUP(B585,#REF!,6,FALSE))</f>
        <v/>
      </c>
      <c r="H585" s="82" t="str">
        <f>IF(B585="","",VLOOKUP(B585,#REF!,9,FALSE))</f>
        <v/>
      </c>
      <c r="I585" s="20" t="str">
        <f>IF(B585="","",IF(G585="","",VLOOKUP(G585,#REF!,2,0)))</f>
        <v/>
      </c>
      <c r="J585" s="19" t="str">
        <f>IF(B585="","",IF(H585="","",(VLOOKUP(H585,#REF!,6,0))))</f>
        <v/>
      </c>
      <c r="K585" s="20" t="str">
        <f>IF(B585="","",IF(H585="","",VLOOKUP(H585,#REF!,8,0)))</f>
        <v/>
      </c>
      <c r="L585" s="20" t="str">
        <f>IF(H585="","",VLOOKUP(H585,#REF!,7,0))</f>
        <v/>
      </c>
      <c r="M585" s="80" t="str">
        <f>IF(B585="","",VLOOKUP(B585,#REF!,13,FALSE))</f>
        <v/>
      </c>
      <c r="N585" s="19" t="str">
        <f t="shared" si="56"/>
        <v/>
      </c>
      <c r="O585" s="6" t="str">
        <f>IF(H585="","",VLOOKUP(H585,#REF!,5,0))</f>
        <v/>
      </c>
      <c r="P585" s="83" t="str">
        <f>IF(B585="","",VLOOKUP(B585,#REF!,17,FALSE))</f>
        <v/>
      </c>
      <c r="Q585" s="84" t="str">
        <f>IF(B585="","",VLOOKUP(B585,'Suivi Dates'!C:P,14,FALSE))</f>
        <v/>
      </c>
      <c r="R585" s="85" t="str">
        <f>IF(B585="","",VLOOKUP(B585,'Suivi Dates'!C:S,17,FALSE))</f>
        <v/>
      </c>
      <c r="S585" s="86" t="str">
        <f>IF(B585="","",VLOOKUP(B585,'Suivi Dates'!C:V,20))</f>
        <v/>
      </c>
      <c r="T585" s="87">
        <f t="shared" si="57"/>
        <v>0</v>
      </c>
      <c r="U585" s="88"/>
      <c r="V585" s="85"/>
      <c r="W585" s="86"/>
      <c r="X585" s="87">
        <f t="shared" si="58"/>
        <v>0</v>
      </c>
      <c r="Y585" s="88"/>
      <c r="Z585" s="85"/>
      <c r="AA585" s="86"/>
      <c r="AB585" s="87">
        <f t="shared" si="59"/>
        <v>0</v>
      </c>
      <c r="AC585" s="88"/>
      <c r="AD585" s="85"/>
      <c r="AE585" s="86"/>
      <c r="AF585" s="87">
        <f t="shared" si="60"/>
        <v>0</v>
      </c>
      <c r="AG585" s="89">
        <f t="shared" si="61"/>
        <v>0</v>
      </c>
      <c r="AH585" s="90"/>
      <c r="AI585" s="91" t="str">
        <f>IF(G585="","",VLOOKUP(G585,#REF!,4,0))</f>
        <v/>
      </c>
      <c r="AJ585" s="92" t="str">
        <f>IF(G585="","",VLOOKUP(G585,#REF!,5,FALSE))</f>
        <v/>
      </c>
    </row>
    <row r="586" spans="1:36" x14ac:dyDescent="0.3">
      <c r="A586" s="79" t="str">
        <f>IF(B586="","",IF(G586="","",VLOOKUP(G586,#REF!,3,0)))</f>
        <v/>
      </c>
      <c r="B586" s="52"/>
      <c r="C586" s="52" t="str">
        <f>IF(B586="","",VLOOKUP(B586,#REF!,2,FALSE))</f>
        <v/>
      </c>
      <c r="D586" s="52" t="str">
        <f>IF(B586="","",VLOOKUP(B586,#REF!,3,FALSE))</f>
        <v/>
      </c>
      <c r="E586" s="52" t="str">
        <f>IF(B586="","",VLOOKUP(B586,#REF!,4,FALSE))</f>
        <v/>
      </c>
      <c r="F586" s="80" t="str">
        <f>IF(B586="","",VLOOKUP(B586,#REF!,5,FALSE))</f>
        <v/>
      </c>
      <c r="G586" s="81" t="str">
        <f>IF(B586="","",VLOOKUP(B586,#REF!,6,FALSE))</f>
        <v/>
      </c>
      <c r="H586" s="82" t="str">
        <f>IF(B586="","",VLOOKUP(B586,#REF!,9,FALSE))</f>
        <v/>
      </c>
      <c r="I586" s="20" t="str">
        <f>IF(B586="","",IF(G586="","",VLOOKUP(G586,#REF!,2,0)))</f>
        <v/>
      </c>
      <c r="J586" s="19" t="str">
        <f>IF(B586="","",IF(H586="","",(VLOOKUP(H586,#REF!,6,0))))</f>
        <v/>
      </c>
      <c r="K586" s="20" t="str">
        <f>IF(B586="","",IF(H586="","",VLOOKUP(H586,#REF!,8,0)))</f>
        <v/>
      </c>
      <c r="L586" s="20" t="str">
        <f>IF(H586="","",VLOOKUP(H586,#REF!,7,0))</f>
        <v/>
      </c>
      <c r="M586" s="80" t="str">
        <f>IF(B586="","",VLOOKUP(B586,#REF!,13,FALSE))</f>
        <v/>
      </c>
      <c r="N586" s="19" t="str">
        <f t="shared" si="56"/>
        <v/>
      </c>
      <c r="O586" s="6" t="str">
        <f>IF(H586="","",VLOOKUP(H586,#REF!,5,0))</f>
        <v/>
      </c>
      <c r="P586" s="83" t="str">
        <f>IF(B586="","",VLOOKUP(B586,#REF!,17,FALSE))</f>
        <v/>
      </c>
      <c r="Q586" s="84" t="str">
        <f>IF(B586="","",VLOOKUP(B586,'Suivi Dates'!C:P,14,FALSE))</f>
        <v/>
      </c>
      <c r="R586" s="85" t="str">
        <f>IF(B586="","",VLOOKUP(B586,'Suivi Dates'!C:S,17,FALSE))</f>
        <v/>
      </c>
      <c r="S586" s="86" t="str">
        <f>IF(B586="","",VLOOKUP(B586,'Suivi Dates'!C:V,20))</f>
        <v/>
      </c>
      <c r="T586" s="87">
        <f t="shared" si="57"/>
        <v>0</v>
      </c>
      <c r="U586" s="88"/>
      <c r="V586" s="85"/>
      <c r="W586" s="86"/>
      <c r="X586" s="87">
        <f t="shared" si="58"/>
        <v>0</v>
      </c>
      <c r="Y586" s="88"/>
      <c r="Z586" s="85"/>
      <c r="AA586" s="86"/>
      <c r="AB586" s="87">
        <f t="shared" si="59"/>
        <v>0</v>
      </c>
      <c r="AC586" s="88"/>
      <c r="AD586" s="85"/>
      <c r="AE586" s="86"/>
      <c r="AF586" s="87">
        <f t="shared" si="60"/>
        <v>0</v>
      </c>
      <c r="AG586" s="89">
        <f t="shared" si="61"/>
        <v>0</v>
      </c>
      <c r="AH586" s="90"/>
      <c r="AI586" s="91" t="str">
        <f>IF(G586="","",VLOOKUP(G586,#REF!,4,0))</f>
        <v/>
      </c>
      <c r="AJ586" s="92" t="str">
        <f>IF(G586="","",VLOOKUP(G586,#REF!,5,FALSE))</f>
        <v/>
      </c>
    </row>
    <row r="587" spans="1:36" x14ac:dyDescent="0.3">
      <c r="A587" s="79" t="str">
        <f>IF(B587="","",IF(G587="","",VLOOKUP(G587,#REF!,3,0)))</f>
        <v/>
      </c>
      <c r="B587" s="52"/>
      <c r="C587" s="52" t="str">
        <f>IF(B587="","",VLOOKUP(B587,#REF!,2,FALSE))</f>
        <v/>
      </c>
      <c r="D587" s="52" t="str">
        <f>IF(B587="","",VLOOKUP(B587,#REF!,3,FALSE))</f>
        <v/>
      </c>
      <c r="E587" s="52" t="str">
        <f>IF(B587="","",VLOOKUP(B587,#REF!,4,FALSE))</f>
        <v/>
      </c>
      <c r="F587" s="80" t="str">
        <f>IF(B587="","",VLOOKUP(B587,#REF!,5,FALSE))</f>
        <v/>
      </c>
      <c r="G587" s="81" t="str">
        <f>IF(B587="","",VLOOKUP(B587,#REF!,6,FALSE))</f>
        <v/>
      </c>
      <c r="H587" s="82" t="str">
        <f>IF(B587="","",VLOOKUP(B587,#REF!,9,FALSE))</f>
        <v/>
      </c>
      <c r="I587" s="20" t="str">
        <f>IF(B587="","",IF(G587="","",VLOOKUP(G587,#REF!,2,0)))</f>
        <v/>
      </c>
      <c r="J587" s="19" t="str">
        <f>IF(B587="","",IF(H587="","",(VLOOKUP(H587,#REF!,6,0))))</f>
        <v/>
      </c>
      <c r="K587" s="20" t="str">
        <f>IF(B587="","",IF(H587="","",VLOOKUP(H587,#REF!,8,0)))</f>
        <v/>
      </c>
      <c r="L587" s="20" t="str">
        <f>IF(H587="","",VLOOKUP(H587,#REF!,7,0))</f>
        <v/>
      </c>
      <c r="M587" s="80" t="str">
        <f>IF(B587="","",VLOOKUP(B587,#REF!,13,FALSE))</f>
        <v/>
      </c>
      <c r="N587" s="19" t="str">
        <f t="shared" si="56"/>
        <v/>
      </c>
      <c r="O587" s="6" t="str">
        <f>IF(H587="","",VLOOKUP(H587,#REF!,5,0))</f>
        <v/>
      </c>
      <c r="P587" s="83" t="str">
        <f>IF(B587="","",VLOOKUP(B587,#REF!,17,FALSE))</f>
        <v/>
      </c>
      <c r="Q587" s="84" t="str">
        <f>IF(B587="","",VLOOKUP(B587,'Suivi Dates'!C:P,14,FALSE))</f>
        <v/>
      </c>
      <c r="R587" s="85" t="str">
        <f>IF(B587="","",VLOOKUP(B587,'Suivi Dates'!C:S,17,FALSE))</f>
        <v/>
      </c>
      <c r="S587" s="86" t="str">
        <f>IF(B587="","",VLOOKUP(B587,'Suivi Dates'!C:V,20))</f>
        <v/>
      </c>
      <c r="T587" s="87">
        <f t="shared" si="57"/>
        <v>0</v>
      </c>
      <c r="U587" s="88"/>
      <c r="V587" s="85"/>
      <c r="W587" s="86"/>
      <c r="X587" s="87">
        <f t="shared" si="58"/>
        <v>0</v>
      </c>
      <c r="Y587" s="88"/>
      <c r="Z587" s="85"/>
      <c r="AA587" s="86"/>
      <c r="AB587" s="87">
        <f t="shared" si="59"/>
        <v>0</v>
      </c>
      <c r="AC587" s="88"/>
      <c r="AD587" s="85"/>
      <c r="AE587" s="86"/>
      <c r="AF587" s="87">
        <f t="shared" si="60"/>
        <v>0</v>
      </c>
      <c r="AG587" s="89">
        <f t="shared" si="61"/>
        <v>0</v>
      </c>
      <c r="AH587" s="90"/>
      <c r="AI587" s="91" t="str">
        <f>IF(G587="","",VLOOKUP(G587,#REF!,4,0))</f>
        <v/>
      </c>
      <c r="AJ587" s="92" t="str">
        <f>IF(G587="","",VLOOKUP(G587,#REF!,5,FALSE))</f>
        <v/>
      </c>
    </row>
    <row r="588" spans="1:36" x14ac:dyDescent="0.3">
      <c r="A588" s="79" t="str">
        <f>IF(B588="","",IF(G588="","",VLOOKUP(G588,#REF!,3,0)))</f>
        <v/>
      </c>
      <c r="B588" s="52"/>
      <c r="C588" s="52" t="str">
        <f>IF(B588="","",VLOOKUP(B588,#REF!,2,FALSE))</f>
        <v/>
      </c>
      <c r="D588" s="52" t="str">
        <f>IF(B588="","",VLOOKUP(B588,#REF!,3,FALSE))</f>
        <v/>
      </c>
      <c r="E588" s="52" t="str">
        <f>IF(B588="","",VLOOKUP(B588,#REF!,4,FALSE))</f>
        <v/>
      </c>
      <c r="F588" s="80" t="str">
        <f>IF(B588="","",VLOOKUP(B588,#REF!,5,FALSE))</f>
        <v/>
      </c>
      <c r="G588" s="81" t="str">
        <f>IF(B588="","",VLOOKUP(B588,#REF!,6,FALSE))</f>
        <v/>
      </c>
      <c r="H588" s="82" t="str">
        <f>IF(B588="","",VLOOKUP(B588,#REF!,9,FALSE))</f>
        <v/>
      </c>
      <c r="I588" s="20" t="str">
        <f>IF(B588="","",IF(G588="","",VLOOKUP(G588,#REF!,2,0)))</f>
        <v/>
      </c>
      <c r="J588" s="19" t="str">
        <f>IF(B588="","",IF(H588="","",(VLOOKUP(H588,#REF!,6,0))))</f>
        <v/>
      </c>
      <c r="K588" s="20" t="str">
        <f>IF(B588="","",IF(H588="","",VLOOKUP(H588,#REF!,8,0)))</f>
        <v/>
      </c>
      <c r="L588" s="20" t="str">
        <f>IF(H588="","",VLOOKUP(H588,#REF!,7,0))</f>
        <v/>
      </c>
      <c r="M588" s="80" t="str">
        <f>IF(B588="","",VLOOKUP(B588,#REF!,13,FALSE))</f>
        <v/>
      </c>
      <c r="N588" s="19" t="str">
        <f t="shared" si="56"/>
        <v/>
      </c>
      <c r="O588" s="6" t="str">
        <f>IF(H588="","",VLOOKUP(H588,#REF!,5,0))</f>
        <v/>
      </c>
      <c r="P588" s="83" t="str">
        <f>IF(B588="","",VLOOKUP(B588,#REF!,17,FALSE))</f>
        <v/>
      </c>
      <c r="Q588" s="84" t="str">
        <f>IF(B588="","",VLOOKUP(B588,'Suivi Dates'!C:P,14,FALSE))</f>
        <v/>
      </c>
      <c r="R588" s="85" t="str">
        <f>IF(B588="","",VLOOKUP(B588,'Suivi Dates'!C:S,17,FALSE))</f>
        <v/>
      </c>
      <c r="S588" s="86" t="str">
        <f>IF(B588="","",VLOOKUP(B588,'Suivi Dates'!C:V,20))</f>
        <v/>
      </c>
      <c r="T588" s="87">
        <f t="shared" si="57"/>
        <v>0</v>
      </c>
      <c r="U588" s="88"/>
      <c r="V588" s="85"/>
      <c r="W588" s="86"/>
      <c r="X588" s="87">
        <f t="shared" si="58"/>
        <v>0</v>
      </c>
      <c r="Y588" s="88"/>
      <c r="Z588" s="85"/>
      <c r="AA588" s="86"/>
      <c r="AB588" s="87">
        <f t="shared" si="59"/>
        <v>0</v>
      </c>
      <c r="AC588" s="88"/>
      <c r="AD588" s="85"/>
      <c r="AE588" s="86"/>
      <c r="AF588" s="87">
        <f t="shared" si="60"/>
        <v>0</v>
      </c>
      <c r="AG588" s="89">
        <f t="shared" si="61"/>
        <v>0</v>
      </c>
      <c r="AH588" s="90"/>
      <c r="AI588" s="91" t="str">
        <f>IF(G588="","",VLOOKUP(G588,#REF!,4,0))</f>
        <v/>
      </c>
      <c r="AJ588" s="92" t="str">
        <f>IF(G588="","",VLOOKUP(G588,#REF!,5,FALSE))</f>
        <v/>
      </c>
    </row>
    <row r="589" spans="1:36" x14ac:dyDescent="0.3">
      <c r="A589" s="79" t="str">
        <f>IF(B589="","",IF(G589="","",VLOOKUP(G589,#REF!,3,0)))</f>
        <v/>
      </c>
      <c r="B589" s="52"/>
      <c r="C589" s="52" t="str">
        <f>IF(B589="","",VLOOKUP(B589,#REF!,2,FALSE))</f>
        <v/>
      </c>
      <c r="D589" s="52" t="str">
        <f>IF(B589="","",VLOOKUP(B589,#REF!,3,FALSE))</f>
        <v/>
      </c>
      <c r="E589" s="52" t="str">
        <f>IF(B589="","",VLOOKUP(B589,#REF!,4,FALSE))</f>
        <v/>
      </c>
      <c r="F589" s="80" t="str">
        <f>IF(B589="","",VLOOKUP(B589,#REF!,5,FALSE))</f>
        <v/>
      </c>
      <c r="G589" s="81" t="str">
        <f>IF(B589="","",VLOOKUP(B589,#REF!,6,FALSE))</f>
        <v/>
      </c>
      <c r="H589" s="82" t="str">
        <f>IF(B589="","",VLOOKUP(B589,#REF!,9,FALSE))</f>
        <v/>
      </c>
      <c r="I589" s="20" t="str">
        <f>IF(B589="","",IF(G589="","",VLOOKUP(G589,#REF!,2,0)))</f>
        <v/>
      </c>
      <c r="J589" s="19" t="str">
        <f>IF(B589="","",IF(H589="","",(VLOOKUP(H589,#REF!,6,0))))</f>
        <v/>
      </c>
      <c r="K589" s="20" t="str">
        <f>IF(B589="","",IF(H589="","",VLOOKUP(H589,#REF!,8,0)))</f>
        <v/>
      </c>
      <c r="L589" s="20" t="str">
        <f>IF(H589="","",VLOOKUP(H589,#REF!,7,0))</f>
        <v/>
      </c>
      <c r="M589" s="80" t="str">
        <f>IF(B589="","",VLOOKUP(B589,#REF!,13,FALSE))</f>
        <v/>
      </c>
      <c r="N589" s="19" t="str">
        <f t="shared" si="56"/>
        <v/>
      </c>
      <c r="O589" s="6" t="str">
        <f>IF(H589="","",VLOOKUP(H589,#REF!,5,0))</f>
        <v/>
      </c>
      <c r="P589" s="83" t="str">
        <f>IF(B589="","",VLOOKUP(B589,#REF!,17,FALSE))</f>
        <v/>
      </c>
      <c r="Q589" s="84" t="str">
        <f>IF(B589="","",VLOOKUP(B589,'Suivi Dates'!C:P,14,FALSE))</f>
        <v/>
      </c>
      <c r="R589" s="85" t="str">
        <f>IF(B589="","",VLOOKUP(B589,'Suivi Dates'!C:S,17,FALSE))</f>
        <v/>
      </c>
      <c r="S589" s="86" t="str">
        <f>IF(B589="","",VLOOKUP(B589,'Suivi Dates'!C:V,20))</f>
        <v/>
      </c>
      <c r="T589" s="87">
        <f t="shared" si="57"/>
        <v>0</v>
      </c>
      <c r="U589" s="88"/>
      <c r="V589" s="85"/>
      <c r="W589" s="86"/>
      <c r="X589" s="87">
        <f t="shared" si="58"/>
        <v>0</v>
      </c>
      <c r="Y589" s="88"/>
      <c r="Z589" s="85"/>
      <c r="AA589" s="86"/>
      <c r="AB589" s="87">
        <f t="shared" si="59"/>
        <v>0</v>
      </c>
      <c r="AC589" s="88"/>
      <c r="AD589" s="85"/>
      <c r="AE589" s="86"/>
      <c r="AF589" s="87">
        <f t="shared" si="60"/>
        <v>0</v>
      </c>
      <c r="AG589" s="89">
        <f t="shared" si="61"/>
        <v>0</v>
      </c>
      <c r="AH589" s="90"/>
      <c r="AI589" s="91" t="str">
        <f>IF(G589="","",VLOOKUP(G589,#REF!,4,0))</f>
        <v/>
      </c>
      <c r="AJ589" s="92" t="str">
        <f>IF(G589="","",VLOOKUP(G589,#REF!,5,FALSE))</f>
        <v/>
      </c>
    </row>
    <row r="590" spans="1:36" x14ac:dyDescent="0.3">
      <c r="A590" s="79" t="str">
        <f>IF(B590="","",IF(G590="","",VLOOKUP(G590,#REF!,3,0)))</f>
        <v/>
      </c>
      <c r="B590" s="52"/>
      <c r="C590" s="52" t="str">
        <f>IF(B590="","",VLOOKUP(B590,#REF!,2,FALSE))</f>
        <v/>
      </c>
      <c r="D590" s="52" t="str">
        <f>IF(B590="","",VLOOKUP(B590,#REF!,3,FALSE))</f>
        <v/>
      </c>
      <c r="E590" s="52" t="str">
        <f>IF(B590="","",VLOOKUP(B590,#REF!,4,FALSE))</f>
        <v/>
      </c>
      <c r="F590" s="80" t="str">
        <f>IF(B590="","",VLOOKUP(B590,#REF!,5,FALSE))</f>
        <v/>
      </c>
      <c r="G590" s="81" t="str">
        <f>IF(B590="","",VLOOKUP(B590,#REF!,6,FALSE))</f>
        <v/>
      </c>
      <c r="H590" s="82" t="str">
        <f>IF(B590="","",VLOOKUP(B590,#REF!,9,FALSE))</f>
        <v/>
      </c>
      <c r="I590" s="20" t="str">
        <f>IF(B590="","",IF(G590="","",VLOOKUP(G590,#REF!,2,0)))</f>
        <v/>
      </c>
      <c r="J590" s="19" t="str">
        <f>IF(B590="","",IF(H590="","",(VLOOKUP(H590,#REF!,6,0))))</f>
        <v/>
      </c>
      <c r="K590" s="20" t="str">
        <f>IF(B590="","",IF(H590="","",VLOOKUP(H590,#REF!,8,0)))</f>
        <v/>
      </c>
      <c r="L590" s="20" t="str">
        <f>IF(H590="","",VLOOKUP(H590,#REF!,7,0))</f>
        <v/>
      </c>
      <c r="M590" s="80" t="str">
        <f>IF(B590="","",VLOOKUP(B590,#REF!,13,FALSE))</f>
        <v/>
      </c>
      <c r="N590" s="19" t="str">
        <f t="shared" si="56"/>
        <v/>
      </c>
      <c r="O590" s="6" t="str">
        <f>IF(H590="","",VLOOKUP(H590,#REF!,5,0))</f>
        <v/>
      </c>
      <c r="P590" s="83" t="str">
        <f>IF(B590="","",VLOOKUP(B590,#REF!,17,FALSE))</f>
        <v/>
      </c>
      <c r="Q590" s="84" t="str">
        <f>IF(B590="","",VLOOKUP(B590,'Suivi Dates'!C:P,14,FALSE))</f>
        <v/>
      </c>
      <c r="R590" s="85" t="str">
        <f>IF(B590="","",VLOOKUP(B590,'Suivi Dates'!C:S,17,FALSE))</f>
        <v/>
      </c>
      <c r="S590" s="86" t="str">
        <f>IF(B590="","",VLOOKUP(B590,'Suivi Dates'!C:V,20))</f>
        <v/>
      </c>
      <c r="T590" s="87">
        <f t="shared" si="57"/>
        <v>0</v>
      </c>
      <c r="U590" s="88"/>
      <c r="V590" s="85"/>
      <c r="W590" s="86"/>
      <c r="X590" s="87">
        <f t="shared" si="58"/>
        <v>0</v>
      </c>
      <c r="Y590" s="88"/>
      <c r="Z590" s="85"/>
      <c r="AA590" s="86"/>
      <c r="AB590" s="87">
        <f t="shared" si="59"/>
        <v>0</v>
      </c>
      <c r="AC590" s="88"/>
      <c r="AD590" s="85"/>
      <c r="AE590" s="86"/>
      <c r="AF590" s="87">
        <f t="shared" si="60"/>
        <v>0</v>
      </c>
      <c r="AG590" s="89">
        <f t="shared" si="61"/>
        <v>0</v>
      </c>
      <c r="AH590" s="90"/>
      <c r="AI590" s="91" t="str">
        <f>IF(G590="","",VLOOKUP(G590,#REF!,4,0))</f>
        <v/>
      </c>
      <c r="AJ590" s="92" t="str">
        <f>IF(G590="","",VLOOKUP(G590,#REF!,5,FALSE))</f>
        <v/>
      </c>
    </row>
    <row r="591" spans="1:36" x14ac:dyDescent="0.3">
      <c r="A591" s="79" t="str">
        <f>IF(B591="","",IF(G591="","",VLOOKUP(G591,#REF!,3,0)))</f>
        <v/>
      </c>
      <c r="B591" s="52"/>
      <c r="C591" s="52" t="str">
        <f>IF(B591="","",VLOOKUP(B591,#REF!,2,FALSE))</f>
        <v/>
      </c>
      <c r="D591" s="52" t="str">
        <f>IF(B591="","",VLOOKUP(B591,#REF!,3,FALSE))</f>
        <v/>
      </c>
      <c r="E591" s="52" t="str">
        <f>IF(B591="","",VLOOKUP(B591,#REF!,4,FALSE))</f>
        <v/>
      </c>
      <c r="F591" s="80" t="str">
        <f>IF(B591="","",VLOOKUP(B591,#REF!,5,FALSE))</f>
        <v/>
      </c>
      <c r="G591" s="81" t="str">
        <f>IF(B591="","",VLOOKUP(B591,#REF!,6,FALSE))</f>
        <v/>
      </c>
      <c r="H591" s="82" t="str">
        <f>IF(B591="","",VLOOKUP(B591,#REF!,9,FALSE))</f>
        <v/>
      </c>
      <c r="I591" s="20" t="str">
        <f>IF(B591="","",IF(G591="","",VLOOKUP(G591,#REF!,2,0)))</f>
        <v/>
      </c>
      <c r="J591" s="19" t="str">
        <f>IF(B591="","",IF(H591="","",(VLOOKUP(H591,#REF!,6,0))))</f>
        <v/>
      </c>
      <c r="K591" s="20" t="str">
        <f>IF(B591="","",IF(H591="","",VLOOKUP(H591,#REF!,8,0)))</f>
        <v/>
      </c>
      <c r="L591" s="20" t="str">
        <f>IF(H591="","",VLOOKUP(H591,#REF!,7,0))</f>
        <v/>
      </c>
      <c r="M591" s="80" t="str">
        <f>IF(B591="","",VLOOKUP(B591,#REF!,13,FALSE))</f>
        <v/>
      </c>
      <c r="N591" s="19" t="str">
        <f t="shared" si="56"/>
        <v/>
      </c>
      <c r="O591" s="6" t="str">
        <f>IF(H591="","",VLOOKUP(H591,#REF!,5,0))</f>
        <v/>
      </c>
      <c r="P591" s="83" t="str">
        <f>IF(B591="","",VLOOKUP(B591,#REF!,17,FALSE))</f>
        <v/>
      </c>
      <c r="Q591" s="84" t="str">
        <f>IF(B591="","",VLOOKUP(B591,'Suivi Dates'!C:P,14,FALSE))</f>
        <v/>
      </c>
      <c r="R591" s="85" t="str">
        <f>IF(B591="","",VLOOKUP(B591,'Suivi Dates'!C:S,17,FALSE))</f>
        <v/>
      </c>
      <c r="S591" s="86" t="str">
        <f>IF(B591="","",VLOOKUP(B591,'Suivi Dates'!C:V,20))</f>
        <v/>
      </c>
      <c r="T591" s="87">
        <f t="shared" si="57"/>
        <v>0</v>
      </c>
      <c r="U591" s="88"/>
      <c r="V591" s="85"/>
      <c r="W591" s="86"/>
      <c r="X591" s="87">
        <f t="shared" si="58"/>
        <v>0</v>
      </c>
      <c r="Y591" s="88"/>
      <c r="Z591" s="85"/>
      <c r="AA591" s="86"/>
      <c r="AB591" s="87">
        <f t="shared" si="59"/>
        <v>0</v>
      </c>
      <c r="AC591" s="88"/>
      <c r="AD591" s="85"/>
      <c r="AE591" s="86"/>
      <c r="AF591" s="87">
        <f t="shared" si="60"/>
        <v>0</v>
      </c>
      <c r="AG591" s="89">
        <f t="shared" si="61"/>
        <v>0</v>
      </c>
      <c r="AH591" s="90"/>
      <c r="AI591" s="91" t="str">
        <f>IF(G591="","",VLOOKUP(G591,#REF!,4,0))</f>
        <v/>
      </c>
      <c r="AJ591" s="92" t="str">
        <f>IF(G591="","",VLOOKUP(G591,#REF!,5,FALSE))</f>
        <v/>
      </c>
    </row>
    <row r="592" spans="1:36" x14ac:dyDescent="0.3">
      <c r="A592" s="79" t="str">
        <f>IF(B592="","",IF(G592="","",VLOOKUP(G592,#REF!,3,0)))</f>
        <v/>
      </c>
      <c r="B592" s="52"/>
      <c r="C592" s="52" t="str">
        <f>IF(B592="","",VLOOKUP(B592,#REF!,2,FALSE))</f>
        <v/>
      </c>
      <c r="D592" s="52" t="str">
        <f>IF(B592="","",VLOOKUP(B592,#REF!,3,FALSE))</f>
        <v/>
      </c>
      <c r="E592" s="52" t="str">
        <f>IF(B592="","",VLOOKUP(B592,#REF!,4,FALSE))</f>
        <v/>
      </c>
      <c r="F592" s="80" t="str">
        <f>IF(B592="","",VLOOKUP(B592,#REF!,5,FALSE))</f>
        <v/>
      </c>
      <c r="G592" s="81" t="str">
        <f>IF(B592="","",VLOOKUP(B592,#REF!,6,FALSE))</f>
        <v/>
      </c>
      <c r="H592" s="82" t="str">
        <f>IF(B592="","",VLOOKUP(B592,#REF!,9,FALSE))</f>
        <v/>
      </c>
      <c r="I592" s="20" t="str">
        <f>IF(B592="","",IF(G592="","",VLOOKUP(G592,#REF!,2,0)))</f>
        <v/>
      </c>
      <c r="J592" s="19" t="str">
        <f>IF(B592="","",IF(H592="","",(VLOOKUP(H592,#REF!,6,0))))</f>
        <v/>
      </c>
      <c r="K592" s="20" t="str">
        <f>IF(B592="","",IF(H592="","",VLOOKUP(H592,#REF!,8,0)))</f>
        <v/>
      </c>
      <c r="L592" s="20" t="str">
        <f>IF(H592="","",VLOOKUP(H592,#REF!,7,0))</f>
        <v/>
      </c>
      <c r="M592" s="80" t="str">
        <f>IF(B592="","",VLOOKUP(B592,#REF!,13,FALSE))</f>
        <v/>
      </c>
      <c r="N592" s="19" t="str">
        <f t="shared" si="56"/>
        <v/>
      </c>
      <c r="O592" s="6" t="str">
        <f>IF(H592="","",VLOOKUP(H592,#REF!,5,0))</f>
        <v/>
      </c>
      <c r="P592" s="83" t="str">
        <f>IF(B592="","",VLOOKUP(B592,#REF!,17,FALSE))</f>
        <v/>
      </c>
      <c r="Q592" s="84" t="str">
        <f>IF(B592="","",VLOOKUP(B592,'Suivi Dates'!C:P,14,FALSE))</f>
        <v/>
      </c>
      <c r="R592" s="85" t="str">
        <f>IF(B592="","",VLOOKUP(B592,'Suivi Dates'!C:S,17,FALSE))</f>
        <v/>
      </c>
      <c r="S592" s="86" t="str">
        <f>IF(B592="","",VLOOKUP(B592,'Suivi Dates'!C:V,20))</f>
        <v/>
      </c>
      <c r="T592" s="87">
        <f t="shared" si="57"/>
        <v>0</v>
      </c>
      <c r="U592" s="88"/>
      <c r="V592" s="85"/>
      <c r="W592" s="86"/>
      <c r="X592" s="87">
        <f t="shared" si="58"/>
        <v>0</v>
      </c>
      <c r="Y592" s="88"/>
      <c r="Z592" s="85"/>
      <c r="AA592" s="86"/>
      <c r="AB592" s="87">
        <f t="shared" si="59"/>
        <v>0</v>
      </c>
      <c r="AC592" s="88"/>
      <c r="AD592" s="85"/>
      <c r="AE592" s="86"/>
      <c r="AF592" s="87">
        <f t="shared" si="60"/>
        <v>0</v>
      </c>
      <c r="AG592" s="89">
        <f t="shared" si="61"/>
        <v>0</v>
      </c>
      <c r="AH592" s="90"/>
      <c r="AI592" s="91" t="str">
        <f>IF(G592="","",VLOOKUP(G592,#REF!,4,0))</f>
        <v/>
      </c>
      <c r="AJ592" s="92" t="str">
        <f>IF(G592="","",VLOOKUP(G592,#REF!,5,FALSE))</f>
        <v/>
      </c>
    </row>
    <row r="593" spans="1:36" x14ac:dyDescent="0.3">
      <c r="A593" s="79" t="str">
        <f>IF(B593="","",IF(G593="","",VLOOKUP(G593,#REF!,3,0)))</f>
        <v/>
      </c>
      <c r="B593" s="52"/>
      <c r="C593" s="52" t="str">
        <f>IF(B593="","",VLOOKUP(B593,#REF!,2,FALSE))</f>
        <v/>
      </c>
      <c r="D593" s="52" t="str">
        <f>IF(B593="","",VLOOKUP(B593,#REF!,3,FALSE))</f>
        <v/>
      </c>
      <c r="E593" s="52" t="str">
        <f>IF(B593="","",VLOOKUP(B593,#REF!,4,FALSE))</f>
        <v/>
      </c>
      <c r="F593" s="80" t="str">
        <f>IF(B593="","",VLOOKUP(B593,#REF!,5,FALSE))</f>
        <v/>
      </c>
      <c r="G593" s="81" t="str">
        <f>IF(B593="","",VLOOKUP(B593,#REF!,6,FALSE))</f>
        <v/>
      </c>
      <c r="H593" s="82" t="str">
        <f>IF(B593="","",VLOOKUP(B593,#REF!,9,FALSE))</f>
        <v/>
      </c>
      <c r="I593" s="20" t="str">
        <f>IF(B593="","",IF(G593="","",VLOOKUP(G593,#REF!,2,0)))</f>
        <v/>
      </c>
      <c r="J593" s="19" t="str">
        <f>IF(B593="","",IF(H593="","",(VLOOKUP(H593,#REF!,6,0))))</f>
        <v/>
      </c>
      <c r="K593" s="20" t="str">
        <f>IF(B593="","",IF(H593="","",VLOOKUP(H593,#REF!,8,0)))</f>
        <v/>
      </c>
      <c r="L593" s="20" t="str">
        <f>IF(H593="","",VLOOKUP(H593,#REF!,7,0))</f>
        <v/>
      </c>
      <c r="M593" s="80" t="str">
        <f>IF(B593="","",VLOOKUP(B593,#REF!,13,FALSE))</f>
        <v/>
      </c>
      <c r="N593" s="19" t="str">
        <f t="shared" si="56"/>
        <v/>
      </c>
      <c r="O593" s="6" t="str">
        <f>IF(H593="","",VLOOKUP(H593,#REF!,5,0))</f>
        <v/>
      </c>
      <c r="P593" s="83" t="str">
        <f>IF(B593="","",VLOOKUP(B593,#REF!,17,FALSE))</f>
        <v/>
      </c>
      <c r="Q593" s="84" t="str">
        <f>IF(B593="","",VLOOKUP(B593,'Suivi Dates'!C:P,14,FALSE))</f>
        <v/>
      </c>
      <c r="R593" s="85" t="str">
        <f>IF(B593="","",VLOOKUP(B593,'Suivi Dates'!C:S,17,FALSE))</f>
        <v/>
      </c>
      <c r="S593" s="86" t="str">
        <f>IF(B593="","",VLOOKUP(B593,'Suivi Dates'!C:V,20))</f>
        <v/>
      </c>
      <c r="T593" s="87">
        <f t="shared" si="57"/>
        <v>0</v>
      </c>
      <c r="U593" s="88"/>
      <c r="V593" s="85"/>
      <c r="W593" s="86"/>
      <c r="X593" s="87">
        <f t="shared" si="58"/>
        <v>0</v>
      </c>
      <c r="Y593" s="88"/>
      <c r="Z593" s="85"/>
      <c r="AA593" s="86"/>
      <c r="AB593" s="87">
        <f t="shared" si="59"/>
        <v>0</v>
      </c>
      <c r="AC593" s="88"/>
      <c r="AD593" s="85"/>
      <c r="AE593" s="86"/>
      <c r="AF593" s="87">
        <f t="shared" si="60"/>
        <v>0</v>
      </c>
      <c r="AG593" s="89">
        <f t="shared" si="61"/>
        <v>0</v>
      </c>
      <c r="AH593" s="90"/>
      <c r="AI593" s="91" t="str">
        <f>IF(G593="","",VLOOKUP(G593,#REF!,4,0))</f>
        <v/>
      </c>
      <c r="AJ593" s="92" t="str">
        <f>IF(G593="","",VLOOKUP(G593,#REF!,5,FALSE))</f>
        <v/>
      </c>
    </row>
    <row r="594" spans="1:36" x14ac:dyDescent="0.3">
      <c r="A594" s="79" t="str">
        <f>IF(B594="","",IF(G594="","",VLOOKUP(G594,#REF!,3,0)))</f>
        <v/>
      </c>
      <c r="B594" s="52"/>
      <c r="C594" s="52" t="str">
        <f>IF(B594="","",VLOOKUP(B594,#REF!,2,FALSE))</f>
        <v/>
      </c>
      <c r="D594" s="52" t="str">
        <f>IF(B594="","",VLOOKUP(B594,#REF!,3,FALSE))</f>
        <v/>
      </c>
      <c r="E594" s="52" t="str">
        <f>IF(B594="","",VLOOKUP(B594,#REF!,4,FALSE))</f>
        <v/>
      </c>
      <c r="F594" s="80" t="str">
        <f>IF(B594="","",VLOOKUP(B594,#REF!,5,FALSE))</f>
        <v/>
      </c>
      <c r="G594" s="81" t="str">
        <f>IF(B594="","",VLOOKUP(B594,#REF!,6,FALSE))</f>
        <v/>
      </c>
      <c r="H594" s="82" t="str">
        <f>IF(B594="","",VLOOKUP(B594,#REF!,9,FALSE))</f>
        <v/>
      </c>
      <c r="I594" s="20" t="str">
        <f>IF(B594="","",IF(G594="","",VLOOKUP(G594,#REF!,2,0)))</f>
        <v/>
      </c>
      <c r="J594" s="19" t="str">
        <f>IF(B594="","",IF(H594="","",(VLOOKUP(H594,#REF!,6,0))))</f>
        <v/>
      </c>
      <c r="K594" s="20" t="str">
        <f>IF(B594="","",IF(H594="","",VLOOKUP(H594,#REF!,8,0)))</f>
        <v/>
      </c>
      <c r="L594" s="20" t="str">
        <f>IF(H594="","",VLOOKUP(H594,#REF!,7,0))</f>
        <v/>
      </c>
      <c r="M594" s="80" t="str">
        <f>IF(B594="","",VLOOKUP(B594,#REF!,13,FALSE))</f>
        <v/>
      </c>
      <c r="N594" s="19" t="str">
        <f t="shared" si="56"/>
        <v/>
      </c>
      <c r="O594" s="6" t="str">
        <f>IF(H594="","",VLOOKUP(H594,#REF!,5,0))</f>
        <v/>
      </c>
      <c r="P594" s="83" t="str">
        <f>IF(B594="","",VLOOKUP(B594,#REF!,17,FALSE))</f>
        <v/>
      </c>
      <c r="Q594" s="84" t="str">
        <f>IF(B594="","",VLOOKUP(B594,'Suivi Dates'!C:P,14,FALSE))</f>
        <v/>
      </c>
      <c r="R594" s="85" t="str">
        <f>IF(B594="","",VLOOKUP(B594,'Suivi Dates'!C:S,17,FALSE))</f>
        <v/>
      </c>
      <c r="S594" s="86" t="str">
        <f>IF(B594="","",VLOOKUP(B594,'Suivi Dates'!C:V,20))</f>
        <v/>
      </c>
      <c r="T594" s="87">
        <f t="shared" si="57"/>
        <v>0</v>
      </c>
      <c r="U594" s="88"/>
      <c r="V594" s="85"/>
      <c r="W594" s="86"/>
      <c r="X594" s="87">
        <f t="shared" si="58"/>
        <v>0</v>
      </c>
      <c r="Y594" s="88"/>
      <c r="Z594" s="85"/>
      <c r="AA594" s="86"/>
      <c r="AB594" s="87">
        <f t="shared" si="59"/>
        <v>0</v>
      </c>
      <c r="AC594" s="88"/>
      <c r="AD594" s="85"/>
      <c r="AE594" s="86"/>
      <c r="AF594" s="87">
        <f t="shared" si="60"/>
        <v>0</v>
      </c>
      <c r="AG594" s="89">
        <f t="shared" si="61"/>
        <v>0</v>
      </c>
      <c r="AH594" s="90"/>
      <c r="AI594" s="91" t="str">
        <f>IF(G594="","",VLOOKUP(G594,#REF!,4,0))</f>
        <v/>
      </c>
      <c r="AJ594" s="92" t="str">
        <f>IF(G594="","",VLOOKUP(G594,#REF!,5,FALSE))</f>
        <v/>
      </c>
    </row>
    <row r="595" spans="1:36" x14ac:dyDescent="0.3">
      <c r="A595" s="79" t="str">
        <f>IF(B595="","",IF(G595="","",VLOOKUP(G595,#REF!,3,0)))</f>
        <v/>
      </c>
      <c r="B595" s="52"/>
      <c r="C595" s="52" t="str">
        <f>IF(B595="","",VLOOKUP(B595,#REF!,2,FALSE))</f>
        <v/>
      </c>
      <c r="D595" s="52" t="str">
        <f>IF(B595="","",VLOOKUP(B595,#REF!,3,FALSE))</f>
        <v/>
      </c>
      <c r="E595" s="52" t="str">
        <f>IF(B595="","",VLOOKUP(B595,#REF!,4,FALSE))</f>
        <v/>
      </c>
      <c r="F595" s="80" t="str">
        <f>IF(B595="","",VLOOKUP(B595,#REF!,5,FALSE))</f>
        <v/>
      </c>
      <c r="G595" s="81" t="str">
        <f>IF(B595="","",VLOOKUP(B595,#REF!,6,FALSE))</f>
        <v/>
      </c>
      <c r="H595" s="82" t="str">
        <f>IF(B595="","",VLOOKUP(B595,#REF!,9,FALSE))</f>
        <v/>
      </c>
      <c r="I595" s="20" t="str">
        <f>IF(B595="","",IF(G595="","",VLOOKUP(G595,#REF!,2,0)))</f>
        <v/>
      </c>
      <c r="J595" s="19" t="str">
        <f>IF(B595="","",IF(H595="","",(VLOOKUP(H595,#REF!,6,0))))</f>
        <v/>
      </c>
      <c r="K595" s="20" t="str">
        <f>IF(B595="","",IF(H595="","",VLOOKUP(H595,#REF!,8,0)))</f>
        <v/>
      </c>
      <c r="L595" s="20" t="str">
        <f>IF(H595="","",VLOOKUP(H595,#REF!,7,0))</f>
        <v/>
      </c>
      <c r="M595" s="80" t="str">
        <f>IF(B595="","",VLOOKUP(B595,#REF!,13,FALSE))</f>
        <v/>
      </c>
      <c r="N595" s="19" t="str">
        <f t="shared" si="56"/>
        <v/>
      </c>
      <c r="O595" s="6" t="str">
        <f>IF(H595="","",VLOOKUP(H595,#REF!,5,0))</f>
        <v/>
      </c>
      <c r="P595" s="83" t="str">
        <f>IF(B595="","",VLOOKUP(B595,#REF!,17,FALSE))</f>
        <v/>
      </c>
      <c r="Q595" s="84" t="str">
        <f>IF(B595="","",VLOOKUP(B595,'Suivi Dates'!C:P,14,FALSE))</f>
        <v/>
      </c>
      <c r="R595" s="85" t="str">
        <f>IF(B595="","",VLOOKUP(B595,'Suivi Dates'!C:S,17,FALSE))</f>
        <v/>
      </c>
      <c r="S595" s="86" t="str">
        <f>IF(B595="","",VLOOKUP(B595,'Suivi Dates'!C:V,20))</f>
        <v/>
      </c>
      <c r="T595" s="87">
        <f t="shared" si="57"/>
        <v>0</v>
      </c>
      <c r="U595" s="88"/>
      <c r="V595" s="85"/>
      <c r="W595" s="86"/>
      <c r="X595" s="87">
        <f t="shared" si="58"/>
        <v>0</v>
      </c>
      <c r="Y595" s="88"/>
      <c r="Z595" s="85"/>
      <c r="AA595" s="86"/>
      <c r="AB595" s="87">
        <f t="shared" si="59"/>
        <v>0</v>
      </c>
      <c r="AC595" s="88"/>
      <c r="AD595" s="85"/>
      <c r="AE595" s="86"/>
      <c r="AF595" s="87">
        <f t="shared" si="60"/>
        <v>0</v>
      </c>
      <c r="AG595" s="89">
        <f t="shared" si="61"/>
        <v>0</v>
      </c>
      <c r="AH595" s="90"/>
      <c r="AI595" s="91" t="str">
        <f>IF(G595="","",VLOOKUP(G595,#REF!,4,0))</f>
        <v/>
      </c>
      <c r="AJ595" s="92" t="str">
        <f>IF(G595="","",VLOOKUP(G595,#REF!,5,FALSE))</f>
        <v/>
      </c>
    </row>
    <row r="596" spans="1:36" x14ac:dyDescent="0.3">
      <c r="A596" s="79" t="str">
        <f>IF(B596="","",IF(G596="","",VLOOKUP(G596,#REF!,3,0)))</f>
        <v/>
      </c>
      <c r="B596" s="52"/>
      <c r="C596" s="52" t="str">
        <f>IF(B596="","",VLOOKUP(B596,#REF!,2,FALSE))</f>
        <v/>
      </c>
      <c r="D596" s="52" t="str">
        <f>IF(B596="","",VLOOKUP(B596,#REF!,3,FALSE))</f>
        <v/>
      </c>
      <c r="E596" s="52" t="str">
        <f>IF(B596="","",VLOOKUP(B596,#REF!,4,FALSE))</f>
        <v/>
      </c>
      <c r="F596" s="80" t="str">
        <f>IF(B596="","",VLOOKUP(B596,#REF!,5,FALSE))</f>
        <v/>
      </c>
      <c r="G596" s="81" t="str">
        <f>IF(B596="","",VLOOKUP(B596,#REF!,6,FALSE))</f>
        <v/>
      </c>
      <c r="H596" s="82" t="str">
        <f>IF(B596="","",VLOOKUP(B596,#REF!,9,FALSE))</f>
        <v/>
      </c>
      <c r="I596" s="20" t="str">
        <f>IF(B596="","",IF(G596="","",VLOOKUP(G596,#REF!,2,0)))</f>
        <v/>
      </c>
      <c r="J596" s="19" t="str">
        <f>IF(B596="","",IF(H596="","",(VLOOKUP(H596,#REF!,6,0))))</f>
        <v/>
      </c>
      <c r="K596" s="20" t="str">
        <f>IF(B596="","",IF(H596="","",VLOOKUP(H596,#REF!,8,0)))</f>
        <v/>
      </c>
      <c r="L596" s="20" t="str">
        <f>IF(H596="","",VLOOKUP(H596,#REF!,7,0))</f>
        <v/>
      </c>
      <c r="M596" s="80" t="str">
        <f>IF(B596="","",VLOOKUP(B596,#REF!,13,FALSE))</f>
        <v/>
      </c>
      <c r="N596" s="19" t="str">
        <f t="shared" si="56"/>
        <v/>
      </c>
      <c r="O596" s="6" t="str">
        <f>IF(H596="","",VLOOKUP(H596,#REF!,5,0))</f>
        <v/>
      </c>
      <c r="P596" s="83" t="str">
        <f>IF(B596="","",VLOOKUP(B596,#REF!,17,FALSE))</f>
        <v/>
      </c>
      <c r="Q596" s="84" t="str">
        <f>IF(B596="","",VLOOKUP(B596,'Suivi Dates'!C:P,14,FALSE))</f>
        <v/>
      </c>
      <c r="R596" s="85" t="str">
        <f>IF(B596="","",VLOOKUP(B596,'Suivi Dates'!C:S,17,FALSE))</f>
        <v/>
      </c>
      <c r="S596" s="86" t="str">
        <f>IF(B596="","",VLOOKUP(B596,'Suivi Dates'!C:V,20))</f>
        <v/>
      </c>
      <c r="T596" s="87">
        <f t="shared" si="57"/>
        <v>0</v>
      </c>
      <c r="U596" s="88"/>
      <c r="V596" s="85"/>
      <c r="W596" s="86"/>
      <c r="X596" s="87">
        <f t="shared" si="58"/>
        <v>0</v>
      </c>
      <c r="Y596" s="88"/>
      <c r="Z596" s="85"/>
      <c r="AA596" s="86"/>
      <c r="AB596" s="87">
        <f t="shared" si="59"/>
        <v>0</v>
      </c>
      <c r="AC596" s="88"/>
      <c r="AD596" s="85"/>
      <c r="AE596" s="86"/>
      <c r="AF596" s="87">
        <f t="shared" si="60"/>
        <v>0</v>
      </c>
      <c r="AG596" s="89">
        <f t="shared" si="61"/>
        <v>0</v>
      </c>
      <c r="AH596" s="90"/>
      <c r="AI596" s="91" t="str">
        <f>IF(G596="","",VLOOKUP(G596,#REF!,4,0))</f>
        <v/>
      </c>
      <c r="AJ596" s="92" t="str">
        <f>IF(G596="","",VLOOKUP(G596,#REF!,5,FALSE))</f>
        <v/>
      </c>
    </row>
    <row r="597" spans="1:36" x14ac:dyDescent="0.3">
      <c r="A597" s="79" t="str">
        <f>IF(B597="","",IF(G597="","",VLOOKUP(G597,#REF!,3,0)))</f>
        <v/>
      </c>
      <c r="B597" s="52"/>
      <c r="C597" s="52" t="str">
        <f>IF(B597="","",VLOOKUP(B597,#REF!,2,FALSE))</f>
        <v/>
      </c>
      <c r="D597" s="52" t="str">
        <f>IF(B597="","",VLOOKUP(B597,#REF!,3,FALSE))</f>
        <v/>
      </c>
      <c r="E597" s="52" t="str">
        <f>IF(B597="","",VLOOKUP(B597,#REF!,4,FALSE))</f>
        <v/>
      </c>
      <c r="F597" s="80" t="str">
        <f>IF(B597="","",VLOOKUP(B597,#REF!,5,FALSE))</f>
        <v/>
      </c>
      <c r="G597" s="81" t="str">
        <f>IF(B597="","",VLOOKUP(B597,#REF!,6,FALSE))</f>
        <v/>
      </c>
      <c r="H597" s="82" t="str">
        <f>IF(B597="","",VLOOKUP(B597,#REF!,9,FALSE))</f>
        <v/>
      </c>
      <c r="I597" s="20" t="str">
        <f>IF(B597="","",IF(G597="","",VLOOKUP(G597,#REF!,2,0)))</f>
        <v/>
      </c>
      <c r="J597" s="19" t="str">
        <f>IF(B597="","",IF(H597="","",(VLOOKUP(H597,#REF!,6,0))))</f>
        <v/>
      </c>
      <c r="K597" s="20" t="str">
        <f>IF(B597="","",IF(H597="","",VLOOKUP(H597,#REF!,8,0)))</f>
        <v/>
      </c>
      <c r="L597" s="20" t="str">
        <f>IF(H597="","",VLOOKUP(H597,#REF!,7,0))</f>
        <v/>
      </c>
      <c r="M597" s="80" t="str">
        <f>IF(B597="","",VLOOKUP(B597,#REF!,13,FALSE))</f>
        <v/>
      </c>
      <c r="N597" s="19" t="str">
        <f t="shared" si="56"/>
        <v/>
      </c>
      <c r="O597" s="6" t="str">
        <f>IF(H597="","",VLOOKUP(H597,#REF!,5,0))</f>
        <v/>
      </c>
      <c r="P597" s="83" t="str">
        <f>IF(B597="","",VLOOKUP(B597,#REF!,17,FALSE))</f>
        <v/>
      </c>
      <c r="Q597" s="84" t="str">
        <f>IF(B597="","",VLOOKUP(B597,'Suivi Dates'!C:P,14,FALSE))</f>
        <v/>
      </c>
      <c r="R597" s="85" t="str">
        <f>IF(B597="","",VLOOKUP(B597,'Suivi Dates'!C:S,17,FALSE))</f>
        <v/>
      </c>
      <c r="S597" s="86" t="str">
        <f>IF(B597="","",VLOOKUP(B597,'Suivi Dates'!C:V,20))</f>
        <v/>
      </c>
      <c r="T597" s="87">
        <f t="shared" si="57"/>
        <v>0</v>
      </c>
      <c r="U597" s="88"/>
      <c r="V597" s="85"/>
      <c r="W597" s="86"/>
      <c r="X597" s="87">
        <f t="shared" si="58"/>
        <v>0</v>
      </c>
      <c r="Y597" s="88"/>
      <c r="Z597" s="85"/>
      <c r="AA597" s="86"/>
      <c r="AB597" s="87">
        <f t="shared" si="59"/>
        <v>0</v>
      </c>
      <c r="AC597" s="88"/>
      <c r="AD597" s="85"/>
      <c r="AE597" s="86"/>
      <c r="AF597" s="87">
        <f t="shared" si="60"/>
        <v>0</v>
      </c>
      <c r="AG597" s="89">
        <f t="shared" si="61"/>
        <v>0</v>
      </c>
      <c r="AH597" s="90"/>
      <c r="AI597" s="91" t="str">
        <f>IF(G597="","",VLOOKUP(G597,#REF!,4,0))</f>
        <v/>
      </c>
      <c r="AJ597" s="92" t="str">
        <f>IF(G597="","",VLOOKUP(G597,#REF!,5,FALSE))</f>
        <v/>
      </c>
    </row>
    <row r="598" spans="1:36" x14ac:dyDescent="0.3">
      <c r="A598" s="79" t="str">
        <f>IF(B598="","",IF(G598="","",VLOOKUP(G598,#REF!,3,0)))</f>
        <v/>
      </c>
      <c r="B598" s="52"/>
      <c r="C598" s="52" t="str">
        <f>IF(B598="","",VLOOKUP(B598,#REF!,2,FALSE))</f>
        <v/>
      </c>
      <c r="D598" s="52" t="str">
        <f>IF(B598="","",VLOOKUP(B598,#REF!,3,FALSE))</f>
        <v/>
      </c>
      <c r="E598" s="52" t="str">
        <f>IF(B598="","",VLOOKUP(B598,#REF!,4,FALSE))</f>
        <v/>
      </c>
      <c r="F598" s="80" t="str">
        <f>IF(B598="","",VLOOKUP(B598,#REF!,5,FALSE))</f>
        <v/>
      </c>
      <c r="G598" s="81" t="str">
        <f>IF(B598="","",VLOOKUP(B598,#REF!,6,FALSE))</f>
        <v/>
      </c>
      <c r="H598" s="82" t="str">
        <f>IF(B598="","",VLOOKUP(B598,#REF!,9,FALSE))</f>
        <v/>
      </c>
      <c r="I598" s="20" t="str">
        <f>IF(B598="","",IF(G598="","",VLOOKUP(G598,#REF!,2,0)))</f>
        <v/>
      </c>
      <c r="J598" s="19" t="str">
        <f>IF(B598="","",IF(H598="","",(VLOOKUP(H598,#REF!,6,0))))</f>
        <v/>
      </c>
      <c r="K598" s="20" t="str">
        <f>IF(B598="","",IF(H598="","",VLOOKUP(H598,#REF!,8,0)))</f>
        <v/>
      </c>
      <c r="L598" s="20" t="str">
        <f>IF(H598="","",VLOOKUP(H598,#REF!,7,0))</f>
        <v/>
      </c>
      <c r="M598" s="80" t="str">
        <f>IF(B598="","",VLOOKUP(B598,#REF!,13,FALSE))</f>
        <v/>
      </c>
      <c r="N598" s="19" t="str">
        <f t="shared" si="56"/>
        <v/>
      </c>
      <c r="O598" s="6" t="str">
        <f>IF(H598="","",VLOOKUP(H598,#REF!,5,0))</f>
        <v/>
      </c>
      <c r="P598" s="83" t="str">
        <f>IF(B598="","",VLOOKUP(B598,#REF!,17,FALSE))</f>
        <v/>
      </c>
      <c r="Q598" s="84" t="str">
        <f>IF(B598="","",VLOOKUP(B598,'Suivi Dates'!C:P,14,FALSE))</f>
        <v/>
      </c>
      <c r="R598" s="85" t="str">
        <f>IF(B598="","",VLOOKUP(B598,'Suivi Dates'!C:S,17,FALSE))</f>
        <v/>
      </c>
      <c r="S598" s="86" t="str">
        <f>IF(B598="","",VLOOKUP(B598,'Suivi Dates'!C:V,20))</f>
        <v/>
      </c>
      <c r="T598" s="87">
        <f t="shared" si="57"/>
        <v>0</v>
      </c>
      <c r="U598" s="88"/>
      <c r="V598" s="85"/>
      <c r="W598" s="86"/>
      <c r="X598" s="87">
        <f t="shared" si="58"/>
        <v>0</v>
      </c>
      <c r="Y598" s="88"/>
      <c r="Z598" s="85"/>
      <c r="AA598" s="86"/>
      <c r="AB598" s="87">
        <f t="shared" si="59"/>
        <v>0</v>
      </c>
      <c r="AC598" s="88"/>
      <c r="AD598" s="85"/>
      <c r="AE598" s="86"/>
      <c r="AF598" s="87">
        <f t="shared" si="60"/>
        <v>0</v>
      </c>
      <c r="AG598" s="89">
        <f t="shared" si="61"/>
        <v>0</v>
      </c>
      <c r="AH598" s="90"/>
      <c r="AI598" s="91" t="str">
        <f>IF(G598="","",VLOOKUP(G598,#REF!,4,0))</f>
        <v/>
      </c>
      <c r="AJ598" s="92" t="str">
        <f>IF(G598="","",VLOOKUP(G598,#REF!,5,FALSE))</f>
        <v/>
      </c>
    </row>
    <row r="599" spans="1:36" x14ac:dyDescent="0.3">
      <c r="A599" s="79" t="str">
        <f>IF(B599="","",IF(G599="","",VLOOKUP(G599,#REF!,3,0)))</f>
        <v/>
      </c>
      <c r="B599" s="52"/>
      <c r="C599" s="52" t="str">
        <f>IF(B599="","",VLOOKUP(B599,#REF!,2,FALSE))</f>
        <v/>
      </c>
      <c r="D599" s="52" t="str">
        <f>IF(B599="","",VLOOKUP(B599,#REF!,3,FALSE))</f>
        <v/>
      </c>
      <c r="E599" s="52" t="str">
        <f>IF(B599="","",VLOOKUP(B599,#REF!,4,FALSE))</f>
        <v/>
      </c>
      <c r="F599" s="80" t="str">
        <f>IF(B599="","",VLOOKUP(B599,#REF!,5,FALSE))</f>
        <v/>
      </c>
      <c r="G599" s="81" t="str">
        <f>IF(B599="","",VLOOKUP(B599,#REF!,6,FALSE))</f>
        <v/>
      </c>
      <c r="H599" s="82" t="str">
        <f>IF(B599="","",VLOOKUP(B599,#REF!,9,FALSE))</f>
        <v/>
      </c>
      <c r="I599" s="20" t="str">
        <f>IF(B599="","",IF(G599="","",VLOOKUP(G599,#REF!,2,0)))</f>
        <v/>
      </c>
      <c r="J599" s="19" t="str">
        <f>IF(B599="","",IF(H599="","",(VLOOKUP(H599,#REF!,6,0))))</f>
        <v/>
      </c>
      <c r="K599" s="20" t="str">
        <f>IF(B599="","",IF(H599="","",VLOOKUP(H599,#REF!,8,0)))</f>
        <v/>
      </c>
      <c r="L599" s="20" t="str">
        <f>IF(H599="","",VLOOKUP(H599,#REF!,7,0))</f>
        <v/>
      </c>
      <c r="M599" s="80" t="str">
        <f>IF(B599="","",VLOOKUP(B599,#REF!,13,FALSE))</f>
        <v/>
      </c>
      <c r="N599" s="19" t="str">
        <f t="shared" si="56"/>
        <v/>
      </c>
      <c r="O599" s="6" t="str">
        <f>IF(H599="","",VLOOKUP(H599,#REF!,5,0))</f>
        <v/>
      </c>
      <c r="P599" s="83" t="str">
        <f>IF(B599="","",VLOOKUP(B599,#REF!,17,FALSE))</f>
        <v/>
      </c>
      <c r="Q599" s="84" t="str">
        <f>IF(B599="","",VLOOKUP(B599,'Suivi Dates'!C:P,14,FALSE))</f>
        <v/>
      </c>
      <c r="R599" s="85" t="str">
        <f>IF(B599="","",VLOOKUP(B599,'Suivi Dates'!C:S,17,FALSE))</f>
        <v/>
      </c>
      <c r="S599" s="86" t="str">
        <f>IF(B599="","",VLOOKUP(B599,'Suivi Dates'!C:V,20))</f>
        <v/>
      </c>
      <c r="T599" s="87">
        <f t="shared" si="57"/>
        <v>0</v>
      </c>
      <c r="U599" s="88"/>
      <c r="V599" s="85"/>
      <c r="W599" s="86"/>
      <c r="X599" s="87">
        <f t="shared" si="58"/>
        <v>0</v>
      </c>
      <c r="Y599" s="88"/>
      <c r="Z599" s="85"/>
      <c r="AA599" s="86"/>
      <c r="AB599" s="87">
        <f t="shared" si="59"/>
        <v>0</v>
      </c>
      <c r="AC599" s="88"/>
      <c r="AD599" s="85"/>
      <c r="AE599" s="86"/>
      <c r="AF599" s="87">
        <f t="shared" si="60"/>
        <v>0</v>
      </c>
      <c r="AG599" s="89">
        <f t="shared" si="61"/>
        <v>0</v>
      </c>
      <c r="AH599" s="90"/>
      <c r="AI599" s="91" t="str">
        <f>IF(G599="","",VLOOKUP(G599,#REF!,4,0))</f>
        <v/>
      </c>
      <c r="AJ599" s="92" t="str">
        <f>IF(G599="","",VLOOKUP(G599,#REF!,5,FALSE))</f>
        <v/>
      </c>
    </row>
    <row r="600" spans="1:36" x14ac:dyDescent="0.3">
      <c r="A600" s="79" t="str">
        <f>IF(B600="","",IF(G600="","",VLOOKUP(G600,#REF!,3,0)))</f>
        <v/>
      </c>
      <c r="B600" s="52"/>
      <c r="C600" s="52" t="str">
        <f>IF(B600="","",VLOOKUP(B600,#REF!,2,FALSE))</f>
        <v/>
      </c>
      <c r="D600" s="52" t="str">
        <f>IF(B600="","",VLOOKUP(B600,#REF!,3,FALSE))</f>
        <v/>
      </c>
      <c r="E600" s="52" t="str">
        <f>IF(B600="","",VLOOKUP(B600,#REF!,4,FALSE))</f>
        <v/>
      </c>
      <c r="F600" s="80" t="str">
        <f>IF(B600="","",VLOOKUP(B600,#REF!,5,FALSE))</f>
        <v/>
      </c>
      <c r="G600" s="81" t="str">
        <f>IF(B600="","",VLOOKUP(B600,#REF!,6,FALSE))</f>
        <v/>
      </c>
      <c r="H600" s="82" t="str">
        <f>IF(B600="","",VLOOKUP(B600,#REF!,9,FALSE))</f>
        <v/>
      </c>
      <c r="I600" s="20" t="str">
        <f>IF(B600="","",IF(G600="","",VLOOKUP(G600,#REF!,2,0)))</f>
        <v/>
      </c>
      <c r="J600" s="19" t="str">
        <f>IF(B600="","",IF(H600="","",(VLOOKUP(H600,#REF!,6,0))))</f>
        <v/>
      </c>
      <c r="K600" s="20" t="str">
        <f>IF(B600="","",IF(H600="","",VLOOKUP(H600,#REF!,8,0)))</f>
        <v/>
      </c>
      <c r="L600" s="20" t="str">
        <f>IF(H600="","",VLOOKUP(H600,#REF!,7,0))</f>
        <v/>
      </c>
      <c r="M600" s="80" t="str">
        <f>IF(B600="","",VLOOKUP(B600,#REF!,13,FALSE))</f>
        <v/>
      </c>
      <c r="N600" s="19" t="str">
        <f t="shared" si="56"/>
        <v/>
      </c>
      <c r="O600" s="6" t="str">
        <f>IF(H600="","",VLOOKUP(H600,#REF!,5,0))</f>
        <v/>
      </c>
      <c r="P600" s="83" t="str">
        <f>IF(B600="","",VLOOKUP(B600,#REF!,17,FALSE))</f>
        <v/>
      </c>
      <c r="Q600" s="84" t="str">
        <f>IF(B600="","",VLOOKUP(B600,'Suivi Dates'!C:P,14,FALSE))</f>
        <v/>
      </c>
      <c r="R600" s="85" t="str">
        <f>IF(B600="","",VLOOKUP(B600,'Suivi Dates'!C:S,17,FALSE))</f>
        <v/>
      </c>
      <c r="S600" s="86" t="str">
        <f>IF(B600="","",VLOOKUP(B600,'Suivi Dates'!C:V,20))</f>
        <v/>
      </c>
      <c r="T600" s="87">
        <f t="shared" si="57"/>
        <v>0</v>
      </c>
      <c r="U600" s="88"/>
      <c r="V600" s="85"/>
      <c r="W600" s="86"/>
      <c r="X600" s="87">
        <f t="shared" si="58"/>
        <v>0</v>
      </c>
      <c r="Y600" s="88"/>
      <c r="Z600" s="85"/>
      <c r="AA600" s="86"/>
      <c r="AB600" s="87">
        <f t="shared" si="59"/>
        <v>0</v>
      </c>
      <c r="AC600" s="88"/>
      <c r="AD600" s="85"/>
      <c r="AE600" s="86"/>
      <c r="AF600" s="87">
        <f t="shared" si="60"/>
        <v>0</v>
      </c>
      <c r="AG600" s="89">
        <f t="shared" si="61"/>
        <v>0</v>
      </c>
      <c r="AH600" s="90"/>
      <c r="AI600" s="91" t="str">
        <f>IF(G600="","",VLOOKUP(G600,#REF!,4,0))</f>
        <v/>
      </c>
      <c r="AJ600" s="92" t="str">
        <f>IF(G600="","",VLOOKUP(G600,#REF!,5,FALSE))</f>
        <v/>
      </c>
    </row>
    <row r="601" spans="1:36" x14ac:dyDescent="0.3">
      <c r="A601" s="79" t="str">
        <f>IF(B601="","",IF(G601="","",VLOOKUP(G601,#REF!,3,0)))</f>
        <v/>
      </c>
      <c r="B601" s="52"/>
      <c r="C601" s="52" t="str">
        <f>IF(B601="","",VLOOKUP(B601,#REF!,2,FALSE))</f>
        <v/>
      </c>
      <c r="D601" s="52" t="str">
        <f>IF(B601="","",VLOOKUP(B601,#REF!,3,FALSE))</f>
        <v/>
      </c>
      <c r="E601" s="52" t="str">
        <f>IF(B601="","",VLOOKUP(B601,#REF!,4,FALSE))</f>
        <v/>
      </c>
      <c r="F601" s="80" t="str">
        <f>IF(B601="","",VLOOKUP(B601,#REF!,5,FALSE))</f>
        <v/>
      </c>
      <c r="G601" s="81" t="str">
        <f>IF(B601="","",VLOOKUP(B601,#REF!,6,FALSE))</f>
        <v/>
      </c>
      <c r="H601" s="82" t="str">
        <f>IF(B601="","",VLOOKUP(B601,#REF!,9,FALSE))</f>
        <v/>
      </c>
      <c r="I601" s="20" t="str">
        <f>IF(B601="","",IF(G601="","",VLOOKUP(G601,#REF!,2,0)))</f>
        <v/>
      </c>
      <c r="J601" s="19" t="str">
        <f>IF(B601="","",IF(H601="","",(VLOOKUP(H601,#REF!,6,0))))</f>
        <v/>
      </c>
      <c r="K601" s="20" t="str">
        <f>IF(B601="","",IF(H601="","",VLOOKUP(H601,#REF!,8,0)))</f>
        <v/>
      </c>
      <c r="L601" s="20" t="str">
        <f>IF(H601="","",VLOOKUP(H601,#REF!,7,0))</f>
        <v/>
      </c>
      <c r="M601" s="80" t="str">
        <f>IF(B601="","",VLOOKUP(B601,#REF!,13,FALSE))</f>
        <v/>
      </c>
      <c r="N601" s="19" t="str">
        <f t="shared" si="56"/>
        <v/>
      </c>
      <c r="O601" s="6" t="str">
        <f>IF(H601="","",VLOOKUP(H601,#REF!,5,0))</f>
        <v/>
      </c>
      <c r="P601" s="83" t="str">
        <f>IF(B601="","",VLOOKUP(B601,#REF!,17,FALSE))</f>
        <v/>
      </c>
      <c r="Q601" s="84" t="str">
        <f>IF(B601="","",VLOOKUP(B601,'Suivi Dates'!C:P,14,FALSE))</f>
        <v/>
      </c>
      <c r="R601" s="85" t="str">
        <f>IF(B601="","",VLOOKUP(B601,'Suivi Dates'!C:S,17,FALSE))</f>
        <v/>
      </c>
      <c r="S601" s="86" t="str">
        <f>IF(B601="","",VLOOKUP(B601,'Suivi Dates'!C:V,20))</f>
        <v/>
      </c>
      <c r="T601" s="87">
        <f t="shared" si="57"/>
        <v>0</v>
      </c>
      <c r="U601" s="88"/>
      <c r="V601" s="85"/>
      <c r="W601" s="86"/>
      <c r="X601" s="87">
        <f t="shared" si="58"/>
        <v>0</v>
      </c>
      <c r="Y601" s="88"/>
      <c r="Z601" s="85"/>
      <c r="AA601" s="86"/>
      <c r="AB601" s="87">
        <f t="shared" si="59"/>
        <v>0</v>
      </c>
      <c r="AC601" s="88"/>
      <c r="AD601" s="85"/>
      <c r="AE601" s="86"/>
      <c r="AF601" s="87">
        <f t="shared" si="60"/>
        <v>0</v>
      </c>
      <c r="AG601" s="89">
        <f t="shared" si="61"/>
        <v>0</v>
      </c>
      <c r="AH601" s="90"/>
      <c r="AI601" s="91" t="str">
        <f>IF(G601="","",VLOOKUP(G601,#REF!,4,0))</f>
        <v/>
      </c>
      <c r="AJ601" s="92" t="str">
        <f>IF(G601="","",VLOOKUP(G601,#REF!,5,FALSE))</f>
        <v/>
      </c>
    </row>
    <row r="602" spans="1:36" x14ac:dyDescent="0.3">
      <c r="A602" s="79" t="str">
        <f>IF(B602="","",IF(G602="","",VLOOKUP(G602,#REF!,3,0)))</f>
        <v/>
      </c>
      <c r="B602" s="52"/>
      <c r="C602" s="52" t="str">
        <f>IF(B602="","",VLOOKUP(B602,#REF!,2,FALSE))</f>
        <v/>
      </c>
      <c r="D602" s="52" t="str">
        <f>IF(B602="","",VLOOKUP(B602,#REF!,3,FALSE))</f>
        <v/>
      </c>
      <c r="E602" s="52" t="str">
        <f>IF(B602="","",VLOOKUP(B602,#REF!,4,FALSE))</f>
        <v/>
      </c>
      <c r="F602" s="80" t="str">
        <f>IF(B602="","",VLOOKUP(B602,#REF!,5,FALSE))</f>
        <v/>
      </c>
      <c r="G602" s="81" t="str">
        <f>IF(B602="","",VLOOKUP(B602,#REF!,6,FALSE))</f>
        <v/>
      </c>
      <c r="H602" s="82" t="str">
        <f>IF(B602="","",VLOOKUP(B602,#REF!,9,FALSE))</f>
        <v/>
      </c>
      <c r="I602" s="20" t="str">
        <f>IF(B602="","",IF(G602="","",VLOOKUP(G602,#REF!,2,0)))</f>
        <v/>
      </c>
      <c r="J602" s="19" t="str">
        <f>IF(B602="","",IF(H602="","",(VLOOKUP(H602,#REF!,6,0))))</f>
        <v/>
      </c>
      <c r="K602" s="20" t="str">
        <f>IF(B602="","",IF(H602="","",VLOOKUP(H602,#REF!,8,0)))</f>
        <v/>
      </c>
      <c r="L602" s="20" t="str">
        <f>IF(H602="","",VLOOKUP(H602,#REF!,7,0))</f>
        <v/>
      </c>
      <c r="M602" s="80" t="str">
        <f>IF(B602="","",VLOOKUP(B602,#REF!,13,FALSE))</f>
        <v/>
      </c>
      <c r="N602" s="19" t="str">
        <f t="shared" si="56"/>
        <v/>
      </c>
      <c r="O602" s="6" t="str">
        <f>IF(H602="","",VLOOKUP(H602,#REF!,5,0))</f>
        <v/>
      </c>
      <c r="P602" s="83" t="str">
        <f>IF(B602="","",VLOOKUP(B602,#REF!,17,FALSE))</f>
        <v/>
      </c>
      <c r="Q602" s="84" t="str">
        <f>IF(B602="","",VLOOKUP(B602,'Suivi Dates'!C:P,14,FALSE))</f>
        <v/>
      </c>
      <c r="R602" s="85" t="str">
        <f>IF(B602="","",VLOOKUP(B602,'Suivi Dates'!C:S,17,FALSE))</f>
        <v/>
      </c>
      <c r="S602" s="86" t="str">
        <f>IF(B602="","",VLOOKUP(B602,'Suivi Dates'!C:V,20))</f>
        <v/>
      </c>
      <c r="T602" s="87">
        <f t="shared" si="57"/>
        <v>0</v>
      </c>
      <c r="U602" s="88"/>
      <c r="V602" s="85"/>
      <c r="W602" s="86"/>
      <c r="X602" s="87">
        <f t="shared" si="58"/>
        <v>0</v>
      </c>
      <c r="Y602" s="88"/>
      <c r="Z602" s="85"/>
      <c r="AA602" s="86"/>
      <c r="AB602" s="87">
        <f t="shared" si="59"/>
        <v>0</v>
      </c>
      <c r="AC602" s="88"/>
      <c r="AD602" s="85"/>
      <c r="AE602" s="86"/>
      <c r="AF602" s="87">
        <f t="shared" si="60"/>
        <v>0</v>
      </c>
      <c r="AG602" s="89">
        <f t="shared" si="61"/>
        <v>0</v>
      </c>
      <c r="AH602" s="90"/>
      <c r="AI602" s="91" t="str">
        <f>IF(G602="","",VLOOKUP(G602,#REF!,4,0))</f>
        <v/>
      </c>
      <c r="AJ602" s="92" t="str">
        <f>IF(G602="","",VLOOKUP(G602,#REF!,5,FALSE))</f>
        <v/>
      </c>
    </row>
    <row r="603" spans="1:36" x14ac:dyDescent="0.3">
      <c r="A603" s="79" t="str">
        <f>IF(B603="","",IF(G603="","",VLOOKUP(G603,#REF!,3,0)))</f>
        <v/>
      </c>
      <c r="B603" s="52"/>
      <c r="C603" s="52" t="str">
        <f>IF(B603="","",VLOOKUP(B603,#REF!,2,FALSE))</f>
        <v/>
      </c>
      <c r="D603" s="52" t="str">
        <f>IF(B603="","",VLOOKUP(B603,#REF!,3,FALSE))</f>
        <v/>
      </c>
      <c r="E603" s="52" t="str">
        <f>IF(B603="","",VLOOKUP(B603,#REF!,4,FALSE))</f>
        <v/>
      </c>
      <c r="F603" s="80" t="str">
        <f>IF(B603="","",VLOOKUP(B603,#REF!,5,FALSE))</f>
        <v/>
      </c>
      <c r="G603" s="81" t="str">
        <f>IF(B603="","",VLOOKUP(B603,#REF!,6,FALSE))</f>
        <v/>
      </c>
      <c r="H603" s="82" t="str">
        <f>IF(B603="","",VLOOKUP(B603,#REF!,9,FALSE))</f>
        <v/>
      </c>
      <c r="I603" s="20" t="str">
        <f>IF(B603="","",IF(G603="","",VLOOKUP(G603,#REF!,2,0)))</f>
        <v/>
      </c>
      <c r="J603" s="19" t="str">
        <f>IF(B603="","",IF(H603="","",(VLOOKUP(H603,#REF!,6,0))))</f>
        <v/>
      </c>
      <c r="K603" s="20" t="str">
        <f>IF(B603="","",IF(H603="","",VLOOKUP(H603,#REF!,8,0)))</f>
        <v/>
      </c>
      <c r="L603" s="20" t="str">
        <f>IF(H603="","",VLOOKUP(H603,#REF!,7,0))</f>
        <v/>
      </c>
      <c r="M603" s="80" t="str">
        <f>IF(B603="","",VLOOKUP(B603,#REF!,13,FALSE))</f>
        <v/>
      </c>
      <c r="N603" s="19" t="str">
        <f t="shared" si="56"/>
        <v/>
      </c>
      <c r="O603" s="6" t="str">
        <f>IF(H603="","",VLOOKUP(H603,#REF!,5,0))</f>
        <v/>
      </c>
      <c r="P603" s="83" t="str">
        <f>IF(B603="","",VLOOKUP(B603,#REF!,17,FALSE))</f>
        <v/>
      </c>
      <c r="Q603" s="84" t="str">
        <f>IF(B603="","",VLOOKUP(B603,'Suivi Dates'!C:P,14,FALSE))</f>
        <v/>
      </c>
      <c r="R603" s="85" t="str">
        <f>IF(B603="","",VLOOKUP(B603,'Suivi Dates'!C:S,17,FALSE))</f>
        <v/>
      </c>
      <c r="S603" s="86" t="str">
        <f>IF(B603="","",VLOOKUP(B603,'Suivi Dates'!C:V,20))</f>
        <v/>
      </c>
      <c r="T603" s="87">
        <f t="shared" si="57"/>
        <v>0</v>
      </c>
      <c r="U603" s="88"/>
      <c r="V603" s="85"/>
      <c r="W603" s="86"/>
      <c r="X603" s="87">
        <f t="shared" si="58"/>
        <v>0</v>
      </c>
      <c r="Y603" s="88"/>
      <c r="Z603" s="85"/>
      <c r="AA603" s="86"/>
      <c r="AB603" s="87">
        <f t="shared" si="59"/>
        <v>0</v>
      </c>
      <c r="AC603" s="88"/>
      <c r="AD603" s="85"/>
      <c r="AE603" s="86"/>
      <c r="AF603" s="87">
        <f t="shared" si="60"/>
        <v>0</v>
      </c>
      <c r="AG603" s="89">
        <f t="shared" si="61"/>
        <v>0</v>
      </c>
      <c r="AH603" s="90"/>
      <c r="AI603" s="91" t="str">
        <f>IF(G603="","",VLOOKUP(G603,#REF!,4,0))</f>
        <v/>
      </c>
      <c r="AJ603" s="92" t="str">
        <f>IF(G603="","",VLOOKUP(G603,#REF!,5,FALSE))</f>
        <v/>
      </c>
    </row>
    <row r="604" spans="1:36" x14ac:dyDescent="0.3">
      <c r="A604" s="79" t="str">
        <f>IF(B604="","",IF(G604="","",VLOOKUP(G604,#REF!,3,0)))</f>
        <v/>
      </c>
      <c r="B604" s="52"/>
      <c r="C604" s="52" t="str">
        <f>IF(B604="","",VLOOKUP(B604,#REF!,2,FALSE))</f>
        <v/>
      </c>
      <c r="D604" s="52" t="str">
        <f>IF(B604="","",VLOOKUP(B604,#REF!,3,FALSE))</f>
        <v/>
      </c>
      <c r="E604" s="52" t="str">
        <f>IF(B604="","",VLOOKUP(B604,#REF!,4,FALSE))</f>
        <v/>
      </c>
      <c r="F604" s="80" t="str">
        <f>IF(B604="","",VLOOKUP(B604,#REF!,5,FALSE))</f>
        <v/>
      </c>
      <c r="G604" s="81" t="str">
        <f>IF(B604="","",VLOOKUP(B604,#REF!,6,FALSE))</f>
        <v/>
      </c>
      <c r="H604" s="82" t="str">
        <f>IF(B604="","",VLOOKUP(B604,#REF!,9,FALSE))</f>
        <v/>
      </c>
      <c r="I604" s="20" t="str">
        <f>IF(B604="","",IF(G604="","",VLOOKUP(G604,#REF!,2,0)))</f>
        <v/>
      </c>
      <c r="J604" s="19" t="str">
        <f>IF(B604="","",IF(H604="","",(VLOOKUP(H604,#REF!,6,0))))</f>
        <v/>
      </c>
      <c r="K604" s="20" t="str">
        <f>IF(B604="","",IF(H604="","",VLOOKUP(H604,#REF!,8,0)))</f>
        <v/>
      </c>
      <c r="L604" s="20" t="str">
        <f>IF(H604="","",VLOOKUP(H604,#REF!,7,0))</f>
        <v/>
      </c>
      <c r="M604" s="80" t="str">
        <f>IF(B604="","",VLOOKUP(B604,#REF!,13,FALSE))</f>
        <v/>
      </c>
      <c r="N604" s="19" t="str">
        <f t="shared" si="56"/>
        <v/>
      </c>
      <c r="O604" s="6" t="str">
        <f>IF(H604="","",VLOOKUP(H604,#REF!,5,0))</f>
        <v/>
      </c>
      <c r="P604" s="83" t="str">
        <f>IF(B604="","",VLOOKUP(B604,#REF!,17,FALSE))</f>
        <v/>
      </c>
      <c r="Q604" s="84" t="str">
        <f>IF(B604="","",VLOOKUP(B604,'Suivi Dates'!C:P,14,FALSE))</f>
        <v/>
      </c>
      <c r="R604" s="85" t="str">
        <f>IF(B604="","",VLOOKUP(B604,'Suivi Dates'!C:S,17,FALSE))</f>
        <v/>
      </c>
      <c r="S604" s="86" t="str">
        <f>IF(B604="","",VLOOKUP(B604,'Suivi Dates'!C:V,20))</f>
        <v/>
      </c>
      <c r="T604" s="87">
        <f t="shared" si="57"/>
        <v>0</v>
      </c>
      <c r="U604" s="88"/>
      <c r="V604" s="85"/>
      <c r="W604" s="86"/>
      <c r="X604" s="87">
        <f t="shared" si="58"/>
        <v>0</v>
      </c>
      <c r="Y604" s="88"/>
      <c r="Z604" s="85"/>
      <c r="AA604" s="86"/>
      <c r="AB604" s="87">
        <f t="shared" si="59"/>
        <v>0</v>
      </c>
      <c r="AC604" s="88"/>
      <c r="AD604" s="85"/>
      <c r="AE604" s="86"/>
      <c r="AF604" s="87">
        <f t="shared" si="60"/>
        <v>0</v>
      </c>
      <c r="AG604" s="89">
        <f t="shared" si="61"/>
        <v>0</v>
      </c>
      <c r="AH604" s="90"/>
      <c r="AI604" s="91" t="str">
        <f>IF(G604="","",VLOOKUP(G604,#REF!,4,0))</f>
        <v/>
      </c>
      <c r="AJ604" s="92" t="str">
        <f>IF(G604="","",VLOOKUP(G604,#REF!,5,FALSE))</f>
        <v/>
      </c>
    </row>
    <row r="605" spans="1:36" x14ac:dyDescent="0.3">
      <c r="A605" s="79" t="str">
        <f>IF(B605="","",IF(G605="","",VLOOKUP(G605,#REF!,3,0)))</f>
        <v/>
      </c>
      <c r="B605" s="52"/>
      <c r="C605" s="52" t="str">
        <f>IF(B605="","",VLOOKUP(B605,#REF!,2,FALSE))</f>
        <v/>
      </c>
      <c r="D605" s="52" t="str">
        <f>IF(B605="","",VLOOKUP(B605,#REF!,3,FALSE))</f>
        <v/>
      </c>
      <c r="E605" s="52" t="str">
        <f>IF(B605="","",VLOOKUP(B605,#REF!,4,FALSE))</f>
        <v/>
      </c>
      <c r="F605" s="80" t="str">
        <f>IF(B605="","",VLOOKUP(B605,#REF!,5,FALSE))</f>
        <v/>
      </c>
      <c r="G605" s="81" t="str">
        <f>IF(B605="","",VLOOKUP(B605,#REF!,6,FALSE))</f>
        <v/>
      </c>
      <c r="H605" s="82" t="str">
        <f>IF(B605="","",VLOOKUP(B605,#REF!,9,FALSE))</f>
        <v/>
      </c>
      <c r="I605" s="20" t="str">
        <f>IF(B605="","",IF(G605="","",VLOOKUP(G605,#REF!,2,0)))</f>
        <v/>
      </c>
      <c r="J605" s="19" t="str">
        <f>IF(B605="","",IF(H605="","",(VLOOKUP(H605,#REF!,6,0))))</f>
        <v/>
      </c>
      <c r="K605" s="20" t="str">
        <f>IF(B605="","",IF(H605="","",VLOOKUP(H605,#REF!,8,0)))</f>
        <v/>
      </c>
      <c r="L605" s="20" t="str">
        <f>IF(H605="","",VLOOKUP(H605,#REF!,7,0))</f>
        <v/>
      </c>
      <c r="M605" s="80" t="str">
        <f>IF(B605="","",VLOOKUP(B605,#REF!,13,FALSE))</f>
        <v/>
      </c>
      <c r="N605" s="19" t="str">
        <f t="shared" si="56"/>
        <v/>
      </c>
      <c r="O605" s="6" t="str">
        <f>IF(H605="","",VLOOKUP(H605,#REF!,5,0))</f>
        <v/>
      </c>
      <c r="P605" s="83" t="str">
        <f>IF(B605="","",VLOOKUP(B605,#REF!,17,FALSE))</f>
        <v/>
      </c>
      <c r="Q605" s="84" t="str">
        <f>IF(B605="","",VLOOKUP(B605,'Suivi Dates'!C:P,14,FALSE))</f>
        <v/>
      </c>
      <c r="R605" s="85" t="str">
        <f>IF(B605="","",VLOOKUP(B605,'Suivi Dates'!C:S,17,FALSE))</f>
        <v/>
      </c>
      <c r="S605" s="86" t="str">
        <f>IF(B605="","",VLOOKUP(B605,'Suivi Dates'!C:V,20))</f>
        <v/>
      </c>
      <c r="T605" s="87">
        <f t="shared" si="57"/>
        <v>0</v>
      </c>
      <c r="U605" s="88"/>
      <c r="V605" s="85"/>
      <c r="W605" s="86"/>
      <c r="X605" s="87">
        <f t="shared" si="58"/>
        <v>0</v>
      </c>
      <c r="Y605" s="88"/>
      <c r="Z605" s="85"/>
      <c r="AA605" s="86"/>
      <c r="AB605" s="87">
        <f t="shared" si="59"/>
        <v>0</v>
      </c>
      <c r="AC605" s="88"/>
      <c r="AD605" s="85"/>
      <c r="AE605" s="86"/>
      <c r="AF605" s="87">
        <f t="shared" si="60"/>
        <v>0</v>
      </c>
      <c r="AG605" s="89">
        <f t="shared" si="61"/>
        <v>0</v>
      </c>
      <c r="AH605" s="90"/>
      <c r="AI605" s="91" t="str">
        <f>IF(G605="","",VLOOKUP(G605,#REF!,4,0))</f>
        <v/>
      </c>
      <c r="AJ605" s="92" t="str">
        <f>IF(G605="","",VLOOKUP(G605,#REF!,5,FALSE))</f>
        <v/>
      </c>
    </row>
    <row r="606" spans="1:36" x14ac:dyDescent="0.3">
      <c r="A606" s="79" t="str">
        <f>IF(B606="","",IF(G606="","",VLOOKUP(G606,#REF!,3,0)))</f>
        <v/>
      </c>
      <c r="B606" s="52"/>
      <c r="C606" s="52" t="str">
        <f>IF(B606="","",VLOOKUP(B606,#REF!,2,FALSE))</f>
        <v/>
      </c>
      <c r="D606" s="52" t="str">
        <f>IF(B606="","",VLOOKUP(B606,#REF!,3,FALSE))</f>
        <v/>
      </c>
      <c r="E606" s="52" t="str">
        <f>IF(B606="","",VLOOKUP(B606,#REF!,4,FALSE))</f>
        <v/>
      </c>
      <c r="F606" s="80" t="str">
        <f>IF(B606="","",VLOOKUP(B606,#REF!,5,FALSE))</f>
        <v/>
      </c>
      <c r="G606" s="81" t="str">
        <f>IF(B606="","",VLOOKUP(B606,#REF!,6,FALSE))</f>
        <v/>
      </c>
      <c r="H606" s="82" t="str">
        <f>IF(B606="","",VLOOKUP(B606,#REF!,9,FALSE))</f>
        <v/>
      </c>
      <c r="I606" s="20" t="str">
        <f>IF(B606="","",IF(G606="","",VLOOKUP(G606,#REF!,2,0)))</f>
        <v/>
      </c>
      <c r="J606" s="19" t="str">
        <f>IF(B606="","",IF(H606="","",(VLOOKUP(H606,#REF!,6,0))))</f>
        <v/>
      </c>
      <c r="K606" s="20" t="str">
        <f>IF(B606="","",IF(H606="","",VLOOKUP(H606,#REF!,8,0)))</f>
        <v/>
      </c>
      <c r="L606" s="20" t="str">
        <f>IF(H606="","",VLOOKUP(H606,#REF!,7,0))</f>
        <v/>
      </c>
      <c r="M606" s="80" t="str">
        <f>IF(B606="","",VLOOKUP(B606,#REF!,13,FALSE))</f>
        <v/>
      </c>
      <c r="N606" s="19" t="str">
        <f t="shared" si="56"/>
        <v/>
      </c>
      <c r="O606" s="6" t="str">
        <f>IF(H606="","",VLOOKUP(H606,#REF!,5,0))</f>
        <v/>
      </c>
      <c r="P606" s="83" t="str">
        <f>IF(B606="","",VLOOKUP(B606,#REF!,17,FALSE))</f>
        <v/>
      </c>
      <c r="Q606" s="84" t="str">
        <f>IF(B606="","",VLOOKUP(B606,'Suivi Dates'!C:P,14,FALSE))</f>
        <v/>
      </c>
      <c r="R606" s="85" t="str">
        <f>IF(B606="","",VLOOKUP(B606,'Suivi Dates'!C:S,17,FALSE))</f>
        <v/>
      </c>
      <c r="S606" s="86" t="str">
        <f>IF(B606="","",VLOOKUP(B606,'Suivi Dates'!C:V,20))</f>
        <v/>
      </c>
      <c r="T606" s="87">
        <f t="shared" si="57"/>
        <v>0</v>
      </c>
      <c r="U606" s="88"/>
      <c r="V606" s="85"/>
      <c r="W606" s="86"/>
      <c r="X606" s="87">
        <f t="shared" si="58"/>
        <v>0</v>
      </c>
      <c r="Y606" s="88"/>
      <c r="Z606" s="85"/>
      <c r="AA606" s="86"/>
      <c r="AB606" s="87">
        <f t="shared" si="59"/>
        <v>0</v>
      </c>
      <c r="AC606" s="88"/>
      <c r="AD606" s="85"/>
      <c r="AE606" s="86"/>
      <c r="AF606" s="87">
        <f t="shared" si="60"/>
        <v>0</v>
      </c>
      <c r="AG606" s="89">
        <f t="shared" si="61"/>
        <v>0</v>
      </c>
      <c r="AH606" s="90"/>
      <c r="AI606" s="91" t="str">
        <f>IF(G606="","",VLOOKUP(G606,#REF!,4,0))</f>
        <v/>
      </c>
      <c r="AJ606" s="92" t="str">
        <f>IF(G606="","",VLOOKUP(G606,#REF!,5,FALSE))</f>
        <v/>
      </c>
    </row>
    <row r="607" spans="1:36" x14ac:dyDescent="0.3">
      <c r="A607" s="79" t="str">
        <f>IF(B607="","",IF(G607="","",VLOOKUP(G607,#REF!,3,0)))</f>
        <v/>
      </c>
      <c r="B607" s="52"/>
      <c r="C607" s="52" t="str">
        <f>IF(B607="","",VLOOKUP(B607,#REF!,2,FALSE))</f>
        <v/>
      </c>
      <c r="D607" s="52" t="str">
        <f>IF(B607="","",VLOOKUP(B607,#REF!,3,FALSE))</f>
        <v/>
      </c>
      <c r="E607" s="52" t="str">
        <f>IF(B607="","",VLOOKUP(B607,#REF!,4,FALSE))</f>
        <v/>
      </c>
      <c r="F607" s="80" t="str">
        <f>IF(B607="","",VLOOKUP(B607,#REF!,5,FALSE))</f>
        <v/>
      </c>
      <c r="G607" s="81" t="str">
        <f>IF(B607="","",VLOOKUP(B607,#REF!,6,FALSE))</f>
        <v/>
      </c>
      <c r="H607" s="82" t="str">
        <f>IF(B607="","",VLOOKUP(B607,#REF!,9,FALSE))</f>
        <v/>
      </c>
      <c r="I607" s="20" t="str">
        <f>IF(B607="","",IF(G607="","",VLOOKUP(G607,#REF!,2,0)))</f>
        <v/>
      </c>
      <c r="J607" s="19" t="str">
        <f>IF(B607="","",IF(H607="","",(VLOOKUP(H607,#REF!,6,0))))</f>
        <v/>
      </c>
      <c r="K607" s="20" t="str">
        <f>IF(B607="","",IF(H607="","",VLOOKUP(H607,#REF!,8,0)))</f>
        <v/>
      </c>
      <c r="L607" s="20" t="str">
        <f>IF(H607="","",VLOOKUP(H607,#REF!,7,0))</f>
        <v/>
      </c>
      <c r="M607" s="80" t="str">
        <f>IF(B607="","",VLOOKUP(B607,#REF!,13,FALSE))</f>
        <v/>
      </c>
      <c r="N607" s="19" t="str">
        <f t="shared" si="56"/>
        <v/>
      </c>
      <c r="O607" s="6" t="str">
        <f>IF(H607="","",VLOOKUP(H607,#REF!,5,0))</f>
        <v/>
      </c>
      <c r="P607" s="83" t="str">
        <f>IF(B607="","",VLOOKUP(B607,#REF!,17,FALSE))</f>
        <v/>
      </c>
      <c r="Q607" s="84" t="str">
        <f>IF(B607="","",VLOOKUP(B607,'Suivi Dates'!C:P,14,FALSE))</f>
        <v/>
      </c>
      <c r="R607" s="85" t="str">
        <f>IF(B607="","",VLOOKUP(B607,'Suivi Dates'!C:S,17,FALSE))</f>
        <v/>
      </c>
      <c r="S607" s="86" t="str">
        <f>IF(B607="","",VLOOKUP(B607,'Suivi Dates'!C:V,20))</f>
        <v/>
      </c>
      <c r="T607" s="87">
        <f t="shared" si="57"/>
        <v>0</v>
      </c>
      <c r="U607" s="88"/>
      <c r="V607" s="85"/>
      <c r="W607" s="86"/>
      <c r="X607" s="87">
        <f t="shared" si="58"/>
        <v>0</v>
      </c>
      <c r="Y607" s="88"/>
      <c r="Z607" s="85"/>
      <c r="AA607" s="86"/>
      <c r="AB607" s="87">
        <f t="shared" si="59"/>
        <v>0</v>
      </c>
      <c r="AC607" s="88"/>
      <c r="AD607" s="85"/>
      <c r="AE607" s="86"/>
      <c r="AF607" s="87">
        <f t="shared" si="60"/>
        <v>0</v>
      </c>
      <c r="AG607" s="89">
        <f t="shared" si="61"/>
        <v>0</v>
      </c>
      <c r="AH607" s="90"/>
      <c r="AI607" s="91" t="str">
        <f>IF(G607="","",VLOOKUP(G607,#REF!,4,0))</f>
        <v/>
      </c>
      <c r="AJ607" s="92" t="str">
        <f>IF(G607="","",VLOOKUP(G607,#REF!,5,FALSE))</f>
        <v/>
      </c>
    </row>
    <row r="608" spans="1:36" x14ac:dyDescent="0.3">
      <c r="A608" s="79" t="str">
        <f>IF(B608="","",IF(G608="","",VLOOKUP(G608,#REF!,3,0)))</f>
        <v/>
      </c>
      <c r="B608" s="52"/>
      <c r="C608" s="52" t="str">
        <f>IF(B608="","",VLOOKUP(B608,#REF!,2,FALSE))</f>
        <v/>
      </c>
      <c r="D608" s="52" t="str">
        <f>IF(B608="","",VLOOKUP(B608,#REF!,3,FALSE))</f>
        <v/>
      </c>
      <c r="E608" s="52" t="str">
        <f>IF(B608="","",VLOOKUP(B608,#REF!,4,FALSE))</f>
        <v/>
      </c>
      <c r="F608" s="80" t="str">
        <f>IF(B608="","",VLOOKUP(B608,#REF!,5,FALSE))</f>
        <v/>
      </c>
      <c r="G608" s="81" t="str">
        <f>IF(B608="","",VLOOKUP(B608,#REF!,6,FALSE))</f>
        <v/>
      </c>
      <c r="H608" s="82" t="str">
        <f>IF(B608="","",VLOOKUP(B608,#REF!,9,FALSE))</f>
        <v/>
      </c>
      <c r="I608" s="20" t="str">
        <f>IF(B608="","",IF(G608="","",VLOOKUP(G608,#REF!,2,0)))</f>
        <v/>
      </c>
      <c r="J608" s="19" t="str">
        <f>IF(B608="","",IF(H608="","",(VLOOKUP(H608,#REF!,6,0))))</f>
        <v/>
      </c>
      <c r="K608" s="20" t="str">
        <f>IF(B608="","",IF(H608="","",VLOOKUP(H608,#REF!,8,0)))</f>
        <v/>
      </c>
      <c r="L608" s="20" t="str">
        <f>IF(H608="","",VLOOKUP(H608,#REF!,7,0))</f>
        <v/>
      </c>
      <c r="M608" s="80" t="str">
        <f>IF(B608="","",VLOOKUP(B608,#REF!,13,FALSE))</f>
        <v/>
      </c>
      <c r="N608" s="19" t="str">
        <f t="shared" si="56"/>
        <v/>
      </c>
      <c r="O608" s="6" t="str">
        <f>IF(H608="","",VLOOKUP(H608,#REF!,5,0))</f>
        <v/>
      </c>
      <c r="P608" s="83" t="str">
        <f>IF(B608="","",VLOOKUP(B608,#REF!,17,FALSE))</f>
        <v/>
      </c>
      <c r="Q608" s="84" t="str">
        <f>IF(B608="","",VLOOKUP(B608,'Suivi Dates'!C:P,14,FALSE))</f>
        <v/>
      </c>
      <c r="R608" s="85" t="str">
        <f>IF(B608="","",VLOOKUP(B608,'Suivi Dates'!C:S,17,FALSE))</f>
        <v/>
      </c>
      <c r="S608" s="86" t="str">
        <f>IF(B608="","",VLOOKUP(B608,'Suivi Dates'!C:V,20))</f>
        <v/>
      </c>
      <c r="T608" s="87">
        <f t="shared" si="57"/>
        <v>0</v>
      </c>
      <c r="U608" s="88"/>
      <c r="V608" s="85"/>
      <c r="W608" s="86"/>
      <c r="X608" s="87">
        <f t="shared" si="58"/>
        <v>0</v>
      </c>
      <c r="Y608" s="88"/>
      <c r="Z608" s="85"/>
      <c r="AA608" s="86"/>
      <c r="AB608" s="87">
        <f t="shared" si="59"/>
        <v>0</v>
      </c>
      <c r="AC608" s="88"/>
      <c r="AD608" s="85"/>
      <c r="AE608" s="86"/>
      <c r="AF608" s="87">
        <f t="shared" si="60"/>
        <v>0</v>
      </c>
      <c r="AG608" s="89">
        <f t="shared" si="61"/>
        <v>0</v>
      </c>
      <c r="AH608" s="90"/>
      <c r="AI608" s="91" t="str">
        <f>IF(G608="","",VLOOKUP(G608,#REF!,4,0))</f>
        <v/>
      </c>
      <c r="AJ608" s="92" t="str">
        <f>IF(G608="","",VLOOKUP(G608,#REF!,5,FALSE))</f>
        <v/>
      </c>
    </row>
    <row r="609" spans="1:36" x14ac:dyDescent="0.3">
      <c r="A609" s="79" t="str">
        <f>IF(B609="","",IF(G609="","",VLOOKUP(G609,#REF!,3,0)))</f>
        <v/>
      </c>
      <c r="B609" s="52"/>
      <c r="C609" s="52" t="str">
        <f>IF(B609="","",VLOOKUP(B609,#REF!,2,FALSE))</f>
        <v/>
      </c>
      <c r="D609" s="52" t="str">
        <f>IF(B609="","",VLOOKUP(B609,#REF!,3,FALSE))</f>
        <v/>
      </c>
      <c r="E609" s="52" t="str">
        <f>IF(B609="","",VLOOKUP(B609,#REF!,4,FALSE))</f>
        <v/>
      </c>
      <c r="F609" s="80" t="str">
        <f>IF(B609="","",VLOOKUP(B609,#REF!,5,FALSE))</f>
        <v/>
      </c>
      <c r="G609" s="81" t="str">
        <f>IF(B609="","",VLOOKUP(B609,#REF!,6,FALSE))</f>
        <v/>
      </c>
      <c r="H609" s="82" t="str">
        <f>IF(B609="","",VLOOKUP(B609,#REF!,9,FALSE))</f>
        <v/>
      </c>
      <c r="I609" s="20" t="str">
        <f>IF(B609="","",IF(G609="","",VLOOKUP(G609,#REF!,2,0)))</f>
        <v/>
      </c>
      <c r="J609" s="19" t="str">
        <f>IF(B609="","",IF(H609="","",(VLOOKUP(H609,#REF!,6,0))))</f>
        <v/>
      </c>
      <c r="K609" s="20" t="str">
        <f>IF(B609="","",IF(H609="","",VLOOKUP(H609,#REF!,8,0)))</f>
        <v/>
      </c>
      <c r="L609" s="20" t="str">
        <f>IF(H609="","",VLOOKUP(H609,#REF!,7,0))</f>
        <v/>
      </c>
      <c r="M609" s="80" t="str">
        <f>IF(B609="","",VLOOKUP(B609,#REF!,13,FALSE))</f>
        <v/>
      </c>
      <c r="N609" s="19" t="str">
        <f t="shared" si="56"/>
        <v/>
      </c>
      <c r="O609" s="6" t="str">
        <f>IF(H609="","",VLOOKUP(H609,#REF!,5,0))</f>
        <v/>
      </c>
      <c r="P609" s="83" t="str">
        <f>IF(B609="","",VLOOKUP(B609,#REF!,17,FALSE))</f>
        <v/>
      </c>
      <c r="Q609" s="84" t="str">
        <f>IF(B609="","",VLOOKUP(B609,'Suivi Dates'!C:P,14,FALSE))</f>
        <v/>
      </c>
      <c r="R609" s="85" t="str">
        <f>IF(B609="","",VLOOKUP(B609,'Suivi Dates'!C:S,17,FALSE))</f>
        <v/>
      </c>
      <c r="S609" s="86" t="str">
        <f>IF(B609="","",VLOOKUP(B609,'Suivi Dates'!C:V,20))</f>
        <v/>
      </c>
      <c r="T609" s="87">
        <f t="shared" si="57"/>
        <v>0</v>
      </c>
      <c r="U609" s="88"/>
      <c r="V609" s="85"/>
      <c r="W609" s="86"/>
      <c r="X609" s="87">
        <f t="shared" si="58"/>
        <v>0</v>
      </c>
      <c r="Y609" s="88"/>
      <c r="Z609" s="85"/>
      <c r="AA609" s="86"/>
      <c r="AB609" s="87">
        <f t="shared" si="59"/>
        <v>0</v>
      </c>
      <c r="AC609" s="88"/>
      <c r="AD609" s="85"/>
      <c r="AE609" s="86"/>
      <c r="AF609" s="87">
        <f t="shared" si="60"/>
        <v>0</v>
      </c>
      <c r="AG609" s="89">
        <f t="shared" si="61"/>
        <v>0</v>
      </c>
      <c r="AH609" s="90"/>
      <c r="AI609" s="91" t="str">
        <f>IF(G609="","",VLOOKUP(G609,#REF!,4,0))</f>
        <v/>
      </c>
      <c r="AJ609" s="92" t="str">
        <f>IF(G609="","",VLOOKUP(G609,#REF!,5,FALSE))</f>
        <v/>
      </c>
    </row>
    <row r="610" spans="1:36" x14ac:dyDescent="0.3">
      <c r="A610" s="79" t="str">
        <f>IF(B610="","",IF(G610="","",VLOOKUP(G610,#REF!,3,0)))</f>
        <v/>
      </c>
      <c r="B610" s="52"/>
      <c r="C610" s="52" t="str">
        <f>IF(B610="","",VLOOKUP(B610,#REF!,2,FALSE))</f>
        <v/>
      </c>
      <c r="D610" s="52" t="str">
        <f>IF(B610="","",VLOOKUP(B610,#REF!,3,FALSE))</f>
        <v/>
      </c>
      <c r="E610" s="52" t="str">
        <f>IF(B610="","",VLOOKUP(B610,#REF!,4,FALSE))</f>
        <v/>
      </c>
      <c r="F610" s="80" t="str">
        <f>IF(B610="","",VLOOKUP(B610,#REF!,5,FALSE))</f>
        <v/>
      </c>
      <c r="G610" s="81" t="str">
        <f>IF(B610="","",VLOOKUP(B610,#REF!,6,FALSE))</f>
        <v/>
      </c>
      <c r="H610" s="82" t="str">
        <f>IF(B610="","",VLOOKUP(B610,#REF!,9,FALSE))</f>
        <v/>
      </c>
      <c r="I610" s="20" t="str">
        <f>IF(B610="","",IF(G610="","",VLOOKUP(G610,#REF!,2,0)))</f>
        <v/>
      </c>
      <c r="J610" s="19" t="str">
        <f>IF(B610="","",IF(H610="","",(VLOOKUP(H610,#REF!,6,0))))</f>
        <v/>
      </c>
      <c r="K610" s="20" t="str">
        <f>IF(B610="","",IF(H610="","",VLOOKUP(H610,#REF!,8,0)))</f>
        <v/>
      </c>
      <c r="L610" s="20" t="str">
        <f>IF(H610="","",VLOOKUP(H610,#REF!,7,0))</f>
        <v/>
      </c>
      <c r="M610" s="80" t="str">
        <f>IF(B610="","",VLOOKUP(B610,#REF!,13,FALSE))</f>
        <v/>
      </c>
      <c r="N610" s="19" t="str">
        <f t="shared" si="56"/>
        <v/>
      </c>
      <c r="O610" s="6" t="str">
        <f>IF(H610="","",VLOOKUP(H610,#REF!,5,0))</f>
        <v/>
      </c>
      <c r="P610" s="83" t="str">
        <f>IF(B610="","",VLOOKUP(B610,#REF!,17,FALSE))</f>
        <v/>
      </c>
      <c r="Q610" s="84" t="str">
        <f>IF(B610="","",VLOOKUP(B610,'Suivi Dates'!C:P,14,FALSE))</f>
        <v/>
      </c>
      <c r="R610" s="85" t="str">
        <f>IF(B610="","",VLOOKUP(B610,'Suivi Dates'!C:S,17,FALSE))</f>
        <v/>
      </c>
      <c r="S610" s="86" t="str">
        <f>IF(B610="","",VLOOKUP(B610,'Suivi Dates'!C:V,20))</f>
        <v/>
      </c>
      <c r="T610" s="87">
        <f t="shared" si="57"/>
        <v>0</v>
      </c>
      <c r="U610" s="88"/>
      <c r="V610" s="85"/>
      <c r="W610" s="86"/>
      <c r="X610" s="87">
        <f t="shared" si="58"/>
        <v>0</v>
      </c>
      <c r="Y610" s="88"/>
      <c r="Z610" s="85"/>
      <c r="AA610" s="86"/>
      <c r="AB610" s="87">
        <f t="shared" si="59"/>
        <v>0</v>
      </c>
      <c r="AC610" s="88"/>
      <c r="AD610" s="85"/>
      <c r="AE610" s="86"/>
      <c r="AF610" s="87">
        <f t="shared" si="60"/>
        <v>0</v>
      </c>
      <c r="AG610" s="89">
        <f t="shared" si="61"/>
        <v>0</v>
      </c>
      <c r="AH610" s="90"/>
      <c r="AI610" s="91" t="str">
        <f>IF(G610="","",VLOOKUP(G610,#REF!,4,0))</f>
        <v/>
      </c>
      <c r="AJ610" s="92" t="str">
        <f>IF(G610="","",VLOOKUP(G610,#REF!,5,FALSE))</f>
        <v/>
      </c>
    </row>
    <row r="611" spans="1:36" x14ac:dyDescent="0.3">
      <c r="A611" s="79" t="str">
        <f>IF(B611="","",IF(G611="","",VLOOKUP(G611,#REF!,3,0)))</f>
        <v/>
      </c>
      <c r="B611" s="52"/>
      <c r="C611" s="52" t="str">
        <f>IF(B611="","",VLOOKUP(B611,#REF!,2,FALSE))</f>
        <v/>
      </c>
      <c r="D611" s="52" t="str">
        <f>IF(B611="","",VLOOKUP(B611,#REF!,3,FALSE))</f>
        <v/>
      </c>
      <c r="E611" s="52" t="str">
        <f>IF(B611="","",VLOOKUP(B611,#REF!,4,FALSE))</f>
        <v/>
      </c>
      <c r="F611" s="80" t="str">
        <f>IF(B611="","",VLOOKUP(B611,#REF!,5,FALSE))</f>
        <v/>
      </c>
      <c r="G611" s="81" t="str">
        <f>IF(B611="","",VLOOKUP(B611,#REF!,6,FALSE))</f>
        <v/>
      </c>
      <c r="H611" s="82" t="str">
        <f>IF(B611="","",VLOOKUP(B611,#REF!,9,FALSE))</f>
        <v/>
      </c>
      <c r="I611" s="20" t="str">
        <f>IF(B611="","",IF(G611="","",VLOOKUP(G611,#REF!,2,0)))</f>
        <v/>
      </c>
      <c r="J611" s="19" t="str">
        <f>IF(B611="","",IF(H611="","",(VLOOKUP(H611,#REF!,6,0))))</f>
        <v/>
      </c>
      <c r="K611" s="20" t="str">
        <f>IF(B611="","",IF(H611="","",VLOOKUP(H611,#REF!,8,0)))</f>
        <v/>
      </c>
      <c r="L611" s="20" t="str">
        <f>IF(H611="","",VLOOKUP(H611,#REF!,7,0))</f>
        <v/>
      </c>
      <c r="M611" s="80" t="str">
        <f>IF(B611="","",VLOOKUP(B611,#REF!,13,FALSE))</f>
        <v/>
      </c>
      <c r="N611" s="19" t="str">
        <f t="shared" si="56"/>
        <v/>
      </c>
      <c r="O611" s="6" t="str">
        <f>IF(H611="","",VLOOKUP(H611,#REF!,5,0))</f>
        <v/>
      </c>
      <c r="P611" s="83" t="str">
        <f>IF(B611="","",VLOOKUP(B611,#REF!,17,FALSE))</f>
        <v/>
      </c>
      <c r="Q611" s="84" t="str">
        <f>IF(B611="","",VLOOKUP(B611,'Suivi Dates'!C:P,14,FALSE))</f>
        <v/>
      </c>
      <c r="R611" s="85" t="str">
        <f>IF(B611="","",VLOOKUP(B611,'Suivi Dates'!C:S,17,FALSE))</f>
        <v/>
      </c>
      <c r="S611" s="86" t="str">
        <f>IF(B611="","",VLOOKUP(B611,'Suivi Dates'!C:V,20))</f>
        <v/>
      </c>
      <c r="T611" s="87">
        <f t="shared" si="57"/>
        <v>0</v>
      </c>
      <c r="U611" s="88"/>
      <c r="V611" s="85"/>
      <c r="W611" s="86"/>
      <c r="X611" s="87">
        <f t="shared" si="58"/>
        <v>0</v>
      </c>
      <c r="Y611" s="88"/>
      <c r="Z611" s="85"/>
      <c r="AA611" s="86"/>
      <c r="AB611" s="87">
        <f t="shared" si="59"/>
        <v>0</v>
      </c>
      <c r="AC611" s="88"/>
      <c r="AD611" s="85"/>
      <c r="AE611" s="86"/>
      <c r="AF611" s="87">
        <f t="shared" si="60"/>
        <v>0</v>
      </c>
      <c r="AG611" s="89">
        <f t="shared" si="61"/>
        <v>0</v>
      </c>
      <c r="AH611" s="90"/>
      <c r="AI611" s="91" t="str">
        <f>IF(G611="","",VLOOKUP(G611,#REF!,4,0))</f>
        <v/>
      </c>
      <c r="AJ611" s="92" t="str">
        <f>IF(G611="","",VLOOKUP(G611,#REF!,5,FALSE))</f>
        <v/>
      </c>
    </row>
    <row r="612" spans="1:36" x14ac:dyDescent="0.3">
      <c r="A612" s="79" t="str">
        <f>IF(B612="","",IF(G612="","",VLOOKUP(G612,#REF!,3,0)))</f>
        <v/>
      </c>
      <c r="B612" s="52"/>
      <c r="C612" s="52" t="str">
        <f>IF(B612="","",VLOOKUP(B612,#REF!,2,FALSE))</f>
        <v/>
      </c>
      <c r="D612" s="52" t="str">
        <f>IF(B612="","",VLOOKUP(B612,#REF!,3,FALSE))</f>
        <v/>
      </c>
      <c r="E612" s="52" t="str">
        <f>IF(B612="","",VLOOKUP(B612,#REF!,4,FALSE))</f>
        <v/>
      </c>
      <c r="F612" s="80" t="str">
        <f>IF(B612="","",VLOOKUP(B612,#REF!,5,FALSE))</f>
        <v/>
      </c>
      <c r="G612" s="81" t="str">
        <f>IF(B612="","",VLOOKUP(B612,#REF!,6,FALSE))</f>
        <v/>
      </c>
      <c r="H612" s="82" t="str">
        <f>IF(B612="","",VLOOKUP(B612,#REF!,9,FALSE))</f>
        <v/>
      </c>
      <c r="I612" s="20" t="str">
        <f>IF(B612="","",IF(G612="","",VLOOKUP(G612,#REF!,2,0)))</f>
        <v/>
      </c>
      <c r="J612" s="19" t="str">
        <f>IF(B612="","",IF(H612="","",(VLOOKUP(H612,#REF!,6,0))))</f>
        <v/>
      </c>
      <c r="K612" s="20" t="str">
        <f>IF(B612="","",IF(H612="","",VLOOKUP(H612,#REF!,8,0)))</f>
        <v/>
      </c>
      <c r="L612" s="20" t="str">
        <f>IF(H612="","",VLOOKUP(H612,#REF!,7,0))</f>
        <v/>
      </c>
      <c r="M612" s="80" t="str">
        <f>IF(B612="","",VLOOKUP(B612,#REF!,13,FALSE))</f>
        <v/>
      </c>
      <c r="N612" s="19" t="str">
        <f t="shared" si="56"/>
        <v/>
      </c>
      <c r="O612" s="6" t="str">
        <f>IF(H612="","",VLOOKUP(H612,#REF!,5,0))</f>
        <v/>
      </c>
      <c r="P612" s="83" t="str">
        <f>IF(B612="","",VLOOKUP(B612,#REF!,17,FALSE))</f>
        <v/>
      </c>
      <c r="Q612" s="84" t="str">
        <f>IF(B612="","",VLOOKUP(B612,'Suivi Dates'!C:P,14,FALSE))</f>
        <v/>
      </c>
      <c r="R612" s="85" t="str">
        <f>IF(B612="","",VLOOKUP(B612,'Suivi Dates'!C:S,17,FALSE))</f>
        <v/>
      </c>
      <c r="S612" s="86" t="str">
        <f>IF(B612="","",VLOOKUP(B612,'Suivi Dates'!C:V,20))</f>
        <v/>
      </c>
      <c r="T612" s="87">
        <f t="shared" si="57"/>
        <v>0</v>
      </c>
      <c r="U612" s="88"/>
      <c r="V612" s="85"/>
      <c r="W612" s="86"/>
      <c r="X612" s="87">
        <f t="shared" si="58"/>
        <v>0</v>
      </c>
      <c r="Y612" s="88"/>
      <c r="Z612" s="85"/>
      <c r="AA612" s="86"/>
      <c r="AB612" s="87">
        <f t="shared" si="59"/>
        <v>0</v>
      </c>
      <c r="AC612" s="88"/>
      <c r="AD612" s="85"/>
      <c r="AE612" s="86"/>
      <c r="AF612" s="87">
        <f t="shared" si="60"/>
        <v>0</v>
      </c>
      <c r="AG612" s="89">
        <f t="shared" si="61"/>
        <v>0</v>
      </c>
      <c r="AH612" s="90"/>
      <c r="AI612" s="91" t="str">
        <f>IF(G612="","",VLOOKUP(G612,#REF!,4,0))</f>
        <v/>
      </c>
      <c r="AJ612" s="92" t="str">
        <f>IF(G612="","",VLOOKUP(G612,#REF!,5,FALSE))</f>
        <v/>
      </c>
    </row>
    <row r="613" spans="1:36" x14ac:dyDescent="0.3">
      <c r="A613" s="79" t="str">
        <f>IF(B613="","",IF(G613="","",VLOOKUP(G613,#REF!,3,0)))</f>
        <v/>
      </c>
      <c r="B613" s="52"/>
      <c r="C613" s="52" t="str">
        <f>IF(B613="","",VLOOKUP(B613,#REF!,2,FALSE))</f>
        <v/>
      </c>
      <c r="D613" s="52" t="str">
        <f>IF(B613="","",VLOOKUP(B613,#REF!,3,FALSE))</f>
        <v/>
      </c>
      <c r="E613" s="52" t="str">
        <f>IF(B613="","",VLOOKUP(B613,#REF!,4,FALSE))</f>
        <v/>
      </c>
      <c r="F613" s="80" t="str">
        <f>IF(B613="","",VLOOKUP(B613,#REF!,5,FALSE))</f>
        <v/>
      </c>
      <c r="G613" s="81" t="str">
        <f>IF(B613="","",VLOOKUP(B613,#REF!,6,FALSE))</f>
        <v/>
      </c>
      <c r="H613" s="82" t="str">
        <f>IF(B613="","",VLOOKUP(B613,#REF!,9,FALSE))</f>
        <v/>
      </c>
      <c r="I613" s="20" t="str">
        <f>IF(B613="","",IF(G613="","",VLOOKUP(G613,#REF!,2,0)))</f>
        <v/>
      </c>
      <c r="J613" s="19" t="str">
        <f>IF(B613="","",IF(H613="","",(VLOOKUP(H613,#REF!,6,0))))</f>
        <v/>
      </c>
      <c r="K613" s="20" t="str">
        <f>IF(B613="","",IF(H613="","",VLOOKUP(H613,#REF!,8,0)))</f>
        <v/>
      </c>
      <c r="L613" s="20" t="str">
        <f>IF(H613="","",VLOOKUP(H613,#REF!,7,0))</f>
        <v/>
      </c>
      <c r="M613" s="80" t="str">
        <f>IF(B613="","",VLOOKUP(B613,#REF!,13,FALSE))</f>
        <v/>
      </c>
      <c r="N613" s="19" t="str">
        <f t="shared" si="56"/>
        <v/>
      </c>
      <c r="O613" s="6" t="str">
        <f>IF(H613="","",VLOOKUP(H613,#REF!,5,0))</f>
        <v/>
      </c>
      <c r="P613" s="83" t="str">
        <f>IF(B613="","",VLOOKUP(B613,#REF!,17,FALSE))</f>
        <v/>
      </c>
      <c r="Q613" s="84" t="str">
        <f>IF(B613="","",VLOOKUP(B613,'Suivi Dates'!C:P,14,FALSE))</f>
        <v/>
      </c>
      <c r="R613" s="85" t="str">
        <f>IF(B613="","",VLOOKUP(B613,'Suivi Dates'!C:S,17,FALSE))</f>
        <v/>
      </c>
      <c r="S613" s="86" t="str">
        <f>IF(B613="","",VLOOKUP(B613,'Suivi Dates'!C:V,20))</f>
        <v/>
      </c>
      <c r="T613" s="87">
        <f t="shared" si="57"/>
        <v>0</v>
      </c>
      <c r="U613" s="88"/>
      <c r="V613" s="85"/>
      <c r="W613" s="86"/>
      <c r="X613" s="87">
        <f t="shared" si="58"/>
        <v>0</v>
      </c>
      <c r="Y613" s="88"/>
      <c r="Z613" s="85"/>
      <c r="AA613" s="86"/>
      <c r="AB613" s="87">
        <f t="shared" si="59"/>
        <v>0</v>
      </c>
      <c r="AC613" s="88"/>
      <c r="AD613" s="85"/>
      <c r="AE613" s="86"/>
      <c r="AF613" s="87">
        <f t="shared" si="60"/>
        <v>0</v>
      </c>
      <c r="AG613" s="89">
        <f t="shared" si="61"/>
        <v>0</v>
      </c>
      <c r="AH613" s="90"/>
      <c r="AI613" s="91" t="str">
        <f>IF(G613="","",VLOOKUP(G613,#REF!,4,0))</f>
        <v/>
      </c>
      <c r="AJ613" s="92" t="str">
        <f>IF(G613="","",VLOOKUP(G613,#REF!,5,FALSE))</f>
        <v/>
      </c>
    </row>
    <row r="614" spans="1:36" x14ac:dyDescent="0.3">
      <c r="A614" s="79" t="str">
        <f>IF(B614="","",IF(G614="","",VLOOKUP(G614,#REF!,3,0)))</f>
        <v/>
      </c>
      <c r="B614" s="52"/>
      <c r="C614" s="52" t="str">
        <f>IF(B614="","",VLOOKUP(B614,#REF!,2,FALSE))</f>
        <v/>
      </c>
      <c r="D614" s="52" t="str">
        <f>IF(B614="","",VLOOKUP(B614,#REF!,3,FALSE))</f>
        <v/>
      </c>
      <c r="E614" s="52" t="str">
        <f>IF(B614="","",VLOOKUP(B614,#REF!,4,FALSE))</f>
        <v/>
      </c>
      <c r="F614" s="80" t="str">
        <f>IF(B614="","",VLOOKUP(B614,#REF!,5,FALSE))</f>
        <v/>
      </c>
      <c r="G614" s="81" t="str">
        <f>IF(B614="","",VLOOKUP(B614,#REF!,6,FALSE))</f>
        <v/>
      </c>
      <c r="H614" s="82" t="str">
        <f>IF(B614="","",VLOOKUP(B614,#REF!,9,FALSE))</f>
        <v/>
      </c>
      <c r="I614" s="20" t="str">
        <f>IF(B614="","",IF(G614="","",VLOOKUP(G614,#REF!,2,0)))</f>
        <v/>
      </c>
      <c r="J614" s="19" t="str">
        <f>IF(B614="","",IF(H614="","",(VLOOKUP(H614,#REF!,6,0))))</f>
        <v/>
      </c>
      <c r="K614" s="20" t="str">
        <f>IF(B614="","",IF(H614="","",VLOOKUP(H614,#REF!,8,0)))</f>
        <v/>
      </c>
      <c r="L614" s="20" t="str">
        <f>IF(H614="","",VLOOKUP(H614,#REF!,7,0))</f>
        <v/>
      </c>
      <c r="M614" s="80" t="str">
        <f>IF(B614="","",VLOOKUP(B614,#REF!,13,FALSE))</f>
        <v/>
      </c>
      <c r="N614" s="19" t="str">
        <f t="shared" si="56"/>
        <v/>
      </c>
      <c r="O614" s="6" t="str">
        <f>IF(H614="","",VLOOKUP(H614,#REF!,5,0))</f>
        <v/>
      </c>
      <c r="P614" s="83" t="str">
        <f>IF(B614="","",VLOOKUP(B614,#REF!,17,FALSE))</f>
        <v/>
      </c>
      <c r="Q614" s="84" t="str">
        <f>IF(B614="","",VLOOKUP(B614,'Suivi Dates'!C:P,14,FALSE))</f>
        <v/>
      </c>
      <c r="R614" s="85" t="str">
        <f>IF(B614="","",VLOOKUP(B614,'Suivi Dates'!C:S,17,FALSE))</f>
        <v/>
      </c>
      <c r="S614" s="86" t="str">
        <f>IF(B614="","",VLOOKUP(B614,'Suivi Dates'!C:V,20))</f>
        <v/>
      </c>
      <c r="T614" s="87">
        <f t="shared" si="57"/>
        <v>0</v>
      </c>
      <c r="U614" s="88"/>
      <c r="V614" s="85"/>
      <c r="W614" s="86"/>
      <c r="X614" s="87">
        <f t="shared" si="58"/>
        <v>0</v>
      </c>
      <c r="Y614" s="88"/>
      <c r="Z614" s="85"/>
      <c r="AA614" s="86"/>
      <c r="AB614" s="87">
        <f t="shared" si="59"/>
        <v>0</v>
      </c>
      <c r="AC614" s="88"/>
      <c r="AD614" s="85"/>
      <c r="AE614" s="86"/>
      <c r="AF614" s="87">
        <f t="shared" si="60"/>
        <v>0</v>
      </c>
      <c r="AG614" s="89">
        <f t="shared" si="61"/>
        <v>0</v>
      </c>
      <c r="AH614" s="90"/>
      <c r="AI614" s="91" t="str">
        <f>IF(G614="","",VLOOKUP(G614,#REF!,4,0))</f>
        <v/>
      </c>
      <c r="AJ614" s="92" t="str">
        <f>IF(G614="","",VLOOKUP(G614,#REF!,5,FALSE))</f>
        <v/>
      </c>
    </row>
    <row r="615" spans="1:36" x14ac:dyDescent="0.3">
      <c r="A615" s="79" t="str">
        <f>IF(B615="","",IF(G615="","",VLOOKUP(G615,#REF!,3,0)))</f>
        <v/>
      </c>
      <c r="B615" s="52"/>
      <c r="C615" s="52" t="str">
        <f>IF(B615="","",VLOOKUP(B615,#REF!,2,FALSE))</f>
        <v/>
      </c>
      <c r="D615" s="52" t="str">
        <f>IF(B615="","",VLOOKUP(B615,#REF!,3,FALSE))</f>
        <v/>
      </c>
      <c r="E615" s="52" t="str">
        <f>IF(B615="","",VLOOKUP(B615,#REF!,4,FALSE))</f>
        <v/>
      </c>
      <c r="F615" s="80" t="str">
        <f>IF(B615="","",VLOOKUP(B615,#REF!,5,FALSE))</f>
        <v/>
      </c>
      <c r="G615" s="81" t="str">
        <f>IF(B615="","",VLOOKUP(B615,#REF!,6,FALSE))</f>
        <v/>
      </c>
      <c r="H615" s="82" t="str">
        <f>IF(B615="","",VLOOKUP(B615,#REF!,9,FALSE))</f>
        <v/>
      </c>
      <c r="I615" s="20" t="str">
        <f>IF(B615="","",IF(G615="","",VLOOKUP(G615,#REF!,2,0)))</f>
        <v/>
      </c>
      <c r="J615" s="19" t="str">
        <f>IF(B615="","",IF(H615="","",(VLOOKUP(H615,#REF!,6,0))))</f>
        <v/>
      </c>
      <c r="K615" s="20" t="str">
        <f>IF(B615="","",IF(H615="","",VLOOKUP(H615,#REF!,8,0)))</f>
        <v/>
      </c>
      <c r="L615" s="20" t="str">
        <f>IF(H615="","",VLOOKUP(H615,#REF!,7,0))</f>
        <v/>
      </c>
      <c r="M615" s="80" t="str">
        <f>IF(B615="","",VLOOKUP(B615,#REF!,13,FALSE))</f>
        <v/>
      </c>
      <c r="N615" s="19" t="str">
        <f t="shared" si="56"/>
        <v/>
      </c>
      <c r="O615" s="6" t="str">
        <f>IF(H615="","",VLOOKUP(H615,#REF!,5,0))</f>
        <v/>
      </c>
      <c r="P615" s="83" t="str">
        <f>IF(B615="","",VLOOKUP(B615,#REF!,17,FALSE))</f>
        <v/>
      </c>
      <c r="Q615" s="84" t="str">
        <f>IF(B615="","",VLOOKUP(B615,'Suivi Dates'!C:P,14,FALSE))</f>
        <v/>
      </c>
      <c r="R615" s="85" t="str">
        <f>IF(B615="","",VLOOKUP(B615,'Suivi Dates'!C:S,17,FALSE))</f>
        <v/>
      </c>
      <c r="S615" s="86" t="str">
        <f>IF(B615="","",VLOOKUP(B615,'Suivi Dates'!C:V,20))</f>
        <v/>
      </c>
      <c r="T615" s="87">
        <f t="shared" si="57"/>
        <v>0</v>
      </c>
      <c r="U615" s="88"/>
      <c r="V615" s="85"/>
      <c r="W615" s="86"/>
      <c r="X615" s="87">
        <f t="shared" si="58"/>
        <v>0</v>
      </c>
      <c r="Y615" s="88"/>
      <c r="Z615" s="85"/>
      <c r="AA615" s="86"/>
      <c r="AB615" s="87">
        <f t="shared" si="59"/>
        <v>0</v>
      </c>
      <c r="AC615" s="88"/>
      <c r="AD615" s="85"/>
      <c r="AE615" s="86"/>
      <c r="AF615" s="87">
        <f t="shared" si="60"/>
        <v>0</v>
      </c>
      <c r="AG615" s="89">
        <f t="shared" si="61"/>
        <v>0</v>
      </c>
      <c r="AH615" s="90"/>
      <c r="AI615" s="91" t="str">
        <f>IF(G615="","",VLOOKUP(G615,#REF!,4,0))</f>
        <v/>
      </c>
      <c r="AJ615" s="92" t="str">
        <f>IF(G615="","",VLOOKUP(G615,#REF!,5,FALSE))</f>
        <v/>
      </c>
    </row>
    <row r="616" spans="1:36" x14ac:dyDescent="0.3">
      <c r="A616" s="79" t="str">
        <f>IF(B616="","",IF(G616="","",VLOOKUP(G616,#REF!,3,0)))</f>
        <v/>
      </c>
      <c r="B616" s="52"/>
      <c r="C616" s="52" t="str">
        <f>IF(B616="","",VLOOKUP(B616,#REF!,2,FALSE))</f>
        <v/>
      </c>
      <c r="D616" s="52" t="str">
        <f>IF(B616="","",VLOOKUP(B616,#REF!,3,FALSE))</f>
        <v/>
      </c>
      <c r="E616" s="52" t="str">
        <f>IF(B616="","",VLOOKUP(B616,#REF!,4,FALSE))</f>
        <v/>
      </c>
      <c r="F616" s="80" t="str">
        <f>IF(B616="","",VLOOKUP(B616,#REF!,5,FALSE))</f>
        <v/>
      </c>
      <c r="G616" s="81" t="str">
        <f>IF(B616="","",VLOOKUP(B616,#REF!,6,FALSE))</f>
        <v/>
      </c>
      <c r="H616" s="82" t="str">
        <f>IF(B616="","",VLOOKUP(B616,#REF!,9,FALSE))</f>
        <v/>
      </c>
      <c r="I616" s="20" t="str">
        <f>IF(B616="","",IF(G616="","",VLOOKUP(G616,#REF!,2,0)))</f>
        <v/>
      </c>
      <c r="J616" s="19" t="str">
        <f>IF(B616="","",IF(H616="","",(VLOOKUP(H616,#REF!,6,0))))</f>
        <v/>
      </c>
      <c r="K616" s="20" t="str">
        <f>IF(B616="","",IF(H616="","",VLOOKUP(H616,#REF!,8,0)))</f>
        <v/>
      </c>
      <c r="L616" s="20" t="str">
        <f>IF(H616="","",VLOOKUP(H616,#REF!,7,0))</f>
        <v/>
      </c>
      <c r="M616" s="80" t="str">
        <f>IF(B616="","",VLOOKUP(B616,#REF!,13,FALSE))</f>
        <v/>
      </c>
      <c r="N616" s="19" t="str">
        <f t="shared" si="56"/>
        <v/>
      </c>
      <c r="O616" s="6" t="str">
        <f>IF(H616="","",VLOOKUP(H616,#REF!,5,0))</f>
        <v/>
      </c>
      <c r="P616" s="83" t="str">
        <f>IF(B616="","",VLOOKUP(B616,#REF!,17,FALSE))</f>
        <v/>
      </c>
      <c r="Q616" s="84" t="str">
        <f>IF(B616="","",VLOOKUP(B616,'Suivi Dates'!C:P,14,FALSE))</f>
        <v/>
      </c>
      <c r="R616" s="85" t="str">
        <f>IF(B616="","",VLOOKUP(B616,'Suivi Dates'!C:S,17,FALSE))</f>
        <v/>
      </c>
      <c r="S616" s="86" t="str">
        <f>IF(B616="","",VLOOKUP(B616,'Suivi Dates'!C:V,20))</f>
        <v/>
      </c>
      <c r="T616" s="87">
        <f t="shared" si="57"/>
        <v>0</v>
      </c>
      <c r="U616" s="88"/>
      <c r="V616" s="85"/>
      <c r="W616" s="86"/>
      <c r="X616" s="87">
        <f t="shared" si="58"/>
        <v>0</v>
      </c>
      <c r="Y616" s="88"/>
      <c r="Z616" s="85"/>
      <c r="AA616" s="86"/>
      <c r="AB616" s="87">
        <f t="shared" si="59"/>
        <v>0</v>
      </c>
      <c r="AC616" s="88"/>
      <c r="AD616" s="85"/>
      <c r="AE616" s="86"/>
      <c r="AF616" s="87">
        <f t="shared" si="60"/>
        <v>0</v>
      </c>
      <c r="AG616" s="89">
        <f t="shared" si="61"/>
        <v>0</v>
      </c>
      <c r="AH616" s="90"/>
      <c r="AI616" s="91" t="str">
        <f>IF(G616="","",VLOOKUP(G616,#REF!,4,0))</f>
        <v/>
      </c>
      <c r="AJ616" s="92" t="str">
        <f>IF(G616="","",VLOOKUP(G616,#REF!,5,FALSE))</f>
        <v/>
      </c>
    </row>
    <row r="617" spans="1:36" x14ac:dyDescent="0.3">
      <c r="A617" s="79" t="str">
        <f>IF(B617="","",IF(G617="","",VLOOKUP(G617,#REF!,3,0)))</f>
        <v/>
      </c>
      <c r="B617" s="52"/>
      <c r="C617" s="52" t="str">
        <f>IF(B617="","",VLOOKUP(B617,#REF!,2,FALSE))</f>
        <v/>
      </c>
      <c r="D617" s="52" t="str">
        <f>IF(B617="","",VLOOKUP(B617,#REF!,3,FALSE))</f>
        <v/>
      </c>
      <c r="E617" s="52" t="str">
        <f>IF(B617="","",VLOOKUP(B617,#REF!,4,FALSE))</f>
        <v/>
      </c>
      <c r="F617" s="80" t="str">
        <f>IF(B617="","",VLOOKUP(B617,#REF!,5,FALSE))</f>
        <v/>
      </c>
      <c r="G617" s="81" t="str">
        <f>IF(B617="","",VLOOKUP(B617,#REF!,6,FALSE))</f>
        <v/>
      </c>
      <c r="H617" s="82" t="str">
        <f>IF(B617="","",VLOOKUP(B617,#REF!,9,FALSE))</f>
        <v/>
      </c>
      <c r="I617" s="20" t="str">
        <f>IF(B617="","",IF(G617="","",VLOOKUP(G617,#REF!,2,0)))</f>
        <v/>
      </c>
      <c r="J617" s="19" t="str">
        <f>IF(B617="","",IF(H617="","",(VLOOKUP(H617,#REF!,6,0))))</f>
        <v/>
      </c>
      <c r="K617" s="20" t="str">
        <f>IF(B617="","",IF(H617="","",VLOOKUP(H617,#REF!,8,0)))</f>
        <v/>
      </c>
      <c r="L617" s="20" t="str">
        <f>IF(H617="","",VLOOKUP(H617,#REF!,7,0))</f>
        <v/>
      </c>
      <c r="M617" s="80" t="str">
        <f>IF(B617="","",VLOOKUP(B617,#REF!,13,FALSE))</f>
        <v/>
      </c>
      <c r="N617" s="19" t="str">
        <f t="shared" si="56"/>
        <v/>
      </c>
      <c r="O617" s="6" t="str">
        <f>IF(H617="","",VLOOKUP(H617,#REF!,5,0))</f>
        <v/>
      </c>
      <c r="P617" s="83" t="str">
        <f>IF(B617="","",VLOOKUP(B617,#REF!,17,FALSE))</f>
        <v/>
      </c>
      <c r="Q617" s="84" t="str">
        <f>IF(B617="","",VLOOKUP(B617,'Suivi Dates'!C:P,14,FALSE))</f>
        <v/>
      </c>
      <c r="R617" s="85" t="str">
        <f>IF(B617="","",VLOOKUP(B617,'Suivi Dates'!C:S,17,FALSE))</f>
        <v/>
      </c>
      <c r="S617" s="86" t="str">
        <f>IF(B617="","",VLOOKUP(B617,'Suivi Dates'!C:V,20))</f>
        <v/>
      </c>
      <c r="T617" s="87">
        <f t="shared" si="57"/>
        <v>0</v>
      </c>
      <c r="U617" s="88"/>
      <c r="V617" s="85"/>
      <c r="W617" s="86"/>
      <c r="X617" s="87">
        <f t="shared" si="58"/>
        <v>0</v>
      </c>
      <c r="Y617" s="88"/>
      <c r="Z617" s="85"/>
      <c r="AA617" s="86"/>
      <c r="AB617" s="87">
        <f t="shared" si="59"/>
        <v>0</v>
      </c>
      <c r="AC617" s="88"/>
      <c r="AD617" s="85"/>
      <c r="AE617" s="86"/>
      <c r="AF617" s="87">
        <f t="shared" si="60"/>
        <v>0</v>
      </c>
      <c r="AG617" s="89">
        <f t="shared" si="61"/>
        <v>0</v>
      </c>
      <c r="AH617" s="90"/>
      <c r="AI617" s="91" t="str">
        <f>IF(G617="","",VLOOKUP(G617,#REF!,4,0))</f>
        <v/>
      </c>
      <c r="AJ617" s="92" t="str">
        <f>IF(G617="","",VLOOKUP(G617,#REF!,5,FALSE))</f>
        <v/>
      </c>
    </row>
    <row r="618" spans="1:36" x14ac:dyDescent="0.3">
      <c r="A618" s="79" t="str">
        <f>IF(B618="","",IF(G618="","",VLOOKUP(G618,#REF!,3,0)))</f>
        <v/>
      </c>
      <c r="B618" s="52"/>
      <c r="C618" s="52" t="str">
        <f>IF(B618="","",VLOOKUP(B618,#REF!,2,FALSE))</f>
        <v/>
      </c>
      <c r="D618" s="52" t="str">
        <f>IF(B618="","",VLOOKUP(B618,#REF!,3,FALSE))</f>
        <v/>
      </c>
      <c r="E618" s="52" t="str">
        <f>IF(B618="","",VLOOKUP(B618,#REF!,4,FALSE))</f>
        <v/>
      </c>
      <c r="F618" s="80" t="str">
        <f>IF(B618="","",VLOOKUP(B618,#REF!,5,FALSE))</f>
        <v/>
      </c>
      <c r="G618" s="81" t="str">
        <f>IF(B618="","",VLOOKUP(B618,#REF!,6,FALSE))</f>
        <v/>
      </c>
      <c r="H618" s="82" t="str">
        <f>IF(B618="","",VLOOKUP(B618,#REF!,9,FALSE))</f>
        <v/>
      </c>
      <c r="I618" s="20" t="str">
        <f>IF(B618="","",IF(G618="","",VLOOKUP(G618,#REF!,2,0)))</f>
        <v/>
      </c>
      <c r="J618" s="19" t="str">
        <f>IF(B618="","",IF(H618="","",(VLOOKUP(H618,#REF!,6,0))))</f>
        <v/>
      </c>
      <c r="K618" s="20" t="str">
        <f>IF(B618="","",IF(H618="","",VLOOKUP(H618,#REF!,8,0)))</f>
        <v/>
      </c>
      <c r="L618" s="20" t="str">
        <f>IF(H618="","",VLOOKUP(H618,#REF!,7,0))</f>
        <v/>
      </c>
      <c r="M618" s="80" t="str">
        <f>IF(B618="","",VLOOKUP(B618,#REF!,13,FALSE))</f>
        <v/>
      </c>
      <c r="N618" s="19" t="str">
        <f t="shared" si="56"/>
        <v/>
      </c>
      <c r="O618" s="6" t="str">
        <f>IF(H618="","",VLOOKUP(H618,#REF!,5,0))</f>
        <v/>
      </c>
      <c r="P618" s="83" t="str">
        <f>IF(B618="","",VLOOKUP(B618,#REF!,17,FALSE))</f>
        <v/>
      </c>
      <c r="Q618" s="84" t="str">
        <f>IF(B618="","",VLOOKUP(B618,'Suivi Dates'!C:P,14,FALSE))</f>
        <v/>
      </c>
      <c r="R618" s="85" t="str">
        <f>IF(B618="","",VLOOKUP(B618,'Suivi Dates'!C:S,17,FALSE))</f>
        <v/>
      </c>
      <c r="S618" s="86" t="str">
        <f>IF(B618="","",VLOOKUP(B618,'Suivi Dates'!C:V,20))</f>
        <v/>
      </c>
      <c r="T618" s="87">
        <f t="shared" si="57"/>
        <v>0</v>
      </c>
      <c r="U618" s="88"/>
      <c r="V618" s="85"/>
      <c r="W618" s="86"/>
      <c r="X618" s="87">
        <f t="shared" si="58"/>
        <v>0</v>
      </c>
      <c r="Y618" s="88"/>
      <c r="Z618" s="85"/>
      <c r="AA618" s="86"/>
      <c r="AB618" s="87">
        <f t="shared" si="59"/>
        <v>0</v>
      </c>
      <c r="AC618" s="88"/>
      <c r="AD618" s="85"/>
      <c r="AE618" s="86"/>
      <c r="AF618" s="87">
        <f t="shared" si="60"/>
        <v>0</v>
      </c>
      <c r="AG618" s="89">
        <f t="shared" si="61"/>
        <v>0</v>
      </c>
      <c r="AH618" s="90"/>
      <c r="AI618" s="91" t="str">
        <f>IF(G618="","",VLOOKUP(G618,#REF!,4,0))</f>
        <v/>
      </c>
      <c r="AJ618" s="92" t="str">
        <f>IF(G618="","",VLOOKUP(G618,#REF!,5,FALSE))</f>
        <v/>
      </c>
    </row>
    <row r="619" spans="1:36" x14ac:dyDescent="0.3">
      <c r="A619" s="79" t="str">
        <f>IF(B619="","",IF(G619="","",VLOOKUP(G619,#REF!,3,0)))</f>
        <v/>
      </c>
      <c r="B619" s="52"/>
      <c r="C619" s="52" t="str">
        <f>IF(B619="","",VLOOKUP(B619,#REF!,2,FALSE))</f>
        <v/>
      </c>
      <c r="D619" s="52" t="str">
        <f>IF(B619="","",VLOOKUP(B619,#REF!,3,FALSE))</f>
        <v/>
      </c>
      <c r="E619" s="52" t="str">
        <f>IF(B619="","",VLOOKUP(B619,#REF!,4,FALSE))</f>
        <v/>
      </c>
      <c r="F619" s="80" t="str">
        <f>IF(B619="","",VLOOKUP(B619,#REF!,5,FALSE))</f>
        <v/>
      </c>
      <c r="G619" s="81" t="str">
        <f>IF(B619="","",VLOOKUP(B619,#REF!,6,FALSE))</f>
        <v/>
      </c>
      <c r="H619" s="82" t="str">
        <f>IF(B619="","",VLOOKUP(B619,#REF!,9,FALSE))</f>
        <v/>
      </c>
      <c r="I619" s="20" t="str">
        <f>IF(B619="","",IF(G619="","",VLOOKUP(G619,#REF!,2,0)))</f>
        <v/>
      </c>
      <c r="J619" s="19" t="str">
        <f>IF(B619="","",IF(H619="","",(VLOOKUP(H619,#REF!,6,0))))</f>
        <v/>
      </c>
      <c r="K619" s="20" t="str">
        <f>IF(B619="","",IF(H619="","",VLOOKUP(H619,#REF!,8,0)))</f>
        <v/>
      </c>
      <c r="L619" s="20" t="str">
        <f>IF(H619="","",VLOOKUP(H619,#REF!,7,0))</f>
        <v/>
      </c>
      <c r="M619" s="80" t="str">
        <f>IF(B619="","",VLOOKUP(B619,#REF!,13,FALSE))</f>
        <v/>
      </c>
      <c r="N619" s="19" t="str">
        <f t="shared" si="56"/>
        <v/>
      </c>
      <c r="O619" s="6" t="str">
        <f>IF(H619="","",VLOOKUP(H619,#REF!,5,0))</f>
        <v/>
      </c>
      <c r="P619" s="83" t="str">
        <f>IF(B619="","",VLOOKUP(B619,#REF!,17,FALSE))</f>
        <v/>
      </c>
      <c r="Q619" s="84" t="str">
        <f>IF(B619="","",VLOOKUP(B619,'Suivi Dates'!C:P,14,FALSE))</f>
        <v/>
      </c>
      <c r="R619" s="85" t="str">
        <f>IF(B619="","",VLOOKUP(B619,'Suivi Dates'!C:S,17,FALSE))</f>
        <v/>
      </c>
      <c r="S619" s="86" t="str">
        <f>IF(B619="","",VLOOKUP(B619,'Suivi Dates'!C:V,20))</f>
        <v/>
      </c>
      <c r="T619" s="87">
        <f t="shared" si="57"/>
        <v>0</v>
      </c>
      <c r="U619" s="88"/>
      <c r="V619" s="85"/>
      <c r="W619" s="86"/>
      <c r="X619" s="87">
        <f t="shared" si="58"/>
        <v>0</v>
      </c>
      <c r="Y619" s="88"/>
      <c r="Z619" s="85"/>
      <c r="AA619" s="86"/>
      <c r="AB619" s="87">
        <f t="shared" si="59"/>
        <v>0</v>
      </c>
      <c r="AC619" s="88"/>
      <c r="AD619" s="85"/>
      <c r="AE619" s="86"/>
      <c r="AF619" s="87">
        <f t="shared" si="60"/>
        <v>0</v>
      </c>
      <c r="AG619" s="89">
        <f t="shared" si="61"/>
        <v>0</v>
      </c>
      <c r="AH619" s="90"/>
      <c r="AI619" s="91" t="str">
        <f>IF(G619="","",VLOOKUP(G619,#REF!,4,0))</f>
        <v/>
      </c>
      <c r="AJ619" s="92" t="str">
        <f>IF(G619="","",VLOOKUP(G619,#REF!,5,FALSE))</f>
        <v/>
      </c>
    </row>
    <row r="620" spans="1:36" x14ac:dyDescent="0.3">
      <c r="A620" s="79" t="str">
        <f>IF(B620="","",IF(G620="","",VLOOKUP(G620,#REF!,3,0)))</f>
        <v/>
      </c>
      <c r="B620" s="52"/>
      <c r="C620" s="52" t="str">
        <f>IF(B620="","",VLOOKUP(B620,#REF!,2,FALSE))</f>
        <v/>
      </c>
      <c r="D620" s="52" t="str">
        <f>IF(B620="","",VLOOKUP(B620,#REF!,3,FALSE))</f>
        <v/>
      </c>
      <c r="E620" s="52" t="str">
        <f>IF(B620="","",VLOOKUP(B620,#REF!,4,FALSE))</f>
        <v/>
      </c>
      <c r="F620" s="80" t="str">
        <f>IF(B620="","",VLOOKUP(B620,#REF!,5,FALSE))</f>
        <v/>
      </c>
      <c r="G620" s="81" t="str">
        <f>IF(B620="","",VLOOKUP(B620,#REF!,6,FALSE))</f>
        <v/>
      </c>
      <c r="H620" s="82" t="str">
        <f>IF(B620="","",VLOOKUP(B620,#REF!,9,FALSE))</f>
        <v/>
      </c>
      <c r="I620" s="20" t="str">
        <f>IF(B620="","",IF(G620="","",VLOOKUP(G620,#REF!,2,0)))</f>
        <v/>
      </c>
      <c r="J620" s="19" t="str">
        <f>IF(B620="","",IF(H620="","",(VLOOKUP(H620,#REF!,6,0))))</f>
        <v/>
      </c>
      <c r="K620" s="20" t="str">
        <f>IF(B620="","",IF(H620="","",VLOOKUP(H620,#REF!,8,0)))</f>
        <v/>
      </c>
      <c r="L620" s="20" t="str">
        <f>IF(H620="","",VLOOKUP(H620,#REF!,7,0))</f>
        <v/>
      </c>
      <c r="M620" s="80" t="str">
        <f>IF(B620="","",VLOOKUP(B620,#REF!,13,FALSE))</f>
        <v/>
      </c>
      <c r="N620" s="19" t="str">
        <f t="shared" si="56"/>
        <v/>
      </c>
      <c r="O620" s="6" t="str">
        <f>IF(H620="","",VLOOKUP(H620,#REF!,5,0))</f>
        <v/>
      </c>
      <c r="P620" s="83" t="str">
        <f>IF(B620="","",VLOOKUP(B620,#REF!,17,FALSE))</f>
        <v/>
      </c>
      <c r="Q620" s="84" t="str">
        <f>IF(B620="","",VLOOKUP(B620,'Suivi Dates'!C:P,14,FALSE))</f>
        <v/>
      </c>
      <c r="R620" s="85" t="str">
        <f>IF(B620="","",VLOOKUP(B620,'Suivi Dates'!C:S,17,FALSE))</f>
        <v/>
      </c>
      <c r="S620" s="86" t="str">
        <f>IF(B620="","",VLOOKUP(B620,'Suivi Dates'!C:V,20))</f>
        <v/>
      </c>
      <c r="T620" s="87">
        <f t="shared" si="57"/>
        <v>0</v>
      </c>
      <c r="U620" s="88"/>
      <c r="V620" s="85"/>
      <c r="W620" s="86"/>
      <c r="X620" s="87">
        <f t="shared" si="58"/>
        <v>0</v>
      </c>
      <c r="Y620" s="88"/>
      <c r="Z620" s="85"/>
      <c r="AA620" s="86"/>
      <c r="AB620" s="87">
        <f t="shared" si="59"/>
        <v>0</v>
      </c>
      <c r="AC620" s="88"/>
      <c r="AD620" s="85"/>
      <c r="AE620" s="86"/>
      <c r="AF620" s="87">
        <f t="shared" si="60"/>
        <v>0</v>
      </c>
      <c r="AG620" s="89">
        <f t="shared" si="61"/>
        <v>0</v>
      </c>
      <c r="AH620" s="90"/>
      <c r="AI620" s="91" t="str">
        <f>IF(G620="","",VLOOKUP(G620,#REF!,4,0))</f>
        <v/>
      </c>
      <c r="AJ620" s="92" t="str">
        <f>IF(G620="","",VLOOKUP(G620,#REF!,5,FALSE))</f>
        <v/>
      </c>
    </row>
    <row r="621" spans="1:36" x14ac:dyDescent="0.3">
      <c r="A621" s="79" t="str">
        <f>IF(B621="","",IF(G621="","",VLOOKUP(G621,#REF!,3,0)))</f>
        <v/>
      </c>
      <c r="B621" s="52"/>
      <c r="C621" s="52" t="str">
        <f>IF(B621="","",VLOOKUP(B621,#REF!,2,FALSE))</f>
        <v/>
      </c>
      <c r="D621" s="52" t="str">
        <f>IF(B621="","",VLOOKUP(B621,#REF!,3,FALSE))</f>
        <v/>
      </c>
      <c r="E621" s="52" t="str">
        <f>IF(B621="","",VLOOKUP(B621,#REF!,4,FALSE))</f>
        <v/>
      </c>
      <c r="F621" s="80" t="str">
        <f>IF(B621="","",VLOOKUP(B621,#REF!,5,FALSE))</f>
        <v/>
      </c>
      <c r="G621" s="81" t="str">
        <f>IF(B621="","",VLOOKUP(B621,#REF!,6,FALSE))</f>
        <v/>
      </c>
      <c r="H621" s="82" t="str">
        <f>IF(B621="","",VLOOKUP(B621,#REF!,9,FALSE))</f>
        <v/>
      </c>
      <c r="I621" s="20" t="str">
        <f>IF(B621="","",IF(G621="","",VLOOKUP(G621,#REF!,2,0)))</f>
        <v/>
      </c>
      <c r="J621" s="19" t="str">
        <f>IF(B621="","",IF(H621="","",(VLOOKUP(H621,#REF!,6,0))))</f>
        <v/>
      </c>
      <c r="K621" s="20" t="str">
        <f>IF(B621="","",IF(H621="","",VLOOKUP(H621,#REF!,8,0)))</f>
        <v/>
      </c>
      <c r="L621" s="20" t="str">
        <f>IF(H621="","",VLOOKUP(H621,#REF!,7,0))</f>
        <v/>
      </c>
      <c r="M621" s="80" t="str">
        <f>IF(B621="","",VLOOKUP(B621,#REF!,13,FALSE))</f>
        <v/>
      </c>
      <c r="N621" s="19" t="str">
        <f t="shared" si="56"/>
        <v/>
      </c>
      <c r="O621" s="6" t="str">
        <f>IF(H621="","",VLOOKUP(H621,#REF!,5,0))</f>
        <v/>
      </c>
      <c r="P621" s="83" t="str">
        <f>IF(B621="","",VLOOKUP(B621,#REF!,17,FALSE))</f>
        <v/>
      </c>
      <c r="Q621" s="84" t="str">
        <f>IF(B621="","",VLOOKUP(B621,'Suivi Dates'!C:P,14,FALSE))</f>
        <v/>
      </c>
      <c r="R621" s="85" t="str">
        <f>IF(B621="","",VLOOKUP(B621,'Suivi Dates'!C:S,17,FALSE))</f>
        <v/>
      </c>
      <c r="S621" s="86" t="str">
        <f>IF(B621="","",VLOOKUP(B621,'Suivi Dates'!C:V,20))</f>
        <v/>
      </c>
      <c r="T621" s="87">
        <f t="shared" si="57"/>
        <v>0</v>
      </c>
      <c r="U621" s="88"/>
      <c r="V621" s="85"/>
      <c r="W621" s="86"/>
      <c r="X621" s="87">
        <f t="shared" si="58"/>
        <v>0</v>
      </c>
      <c r="Y621" s="88"/>
      <c r="Z621" s="85"/>
      <c r="AA621" s="86"/>
      <c r="AB621" s="87">
        <f t="shared" si="59"/>
        <v>0</v>
      </c>
      <c r="AC621" s="88"/>
      <c r="AD621" s="85"/>
      <c r="AE621" s="86"/>
      <c r="AF621" s="87">
        <f t="shared" si="60"/>
        <v>0</v>
      </c>
      <c r="AG621" s="89">
        <f t="shared" si="61"/>
        <v>0</v>
      </c>
      <c r="AH621" s="90"/>
      <c r="AI621" s="91" t="str">
        <f>IF(G621="","",VLOOKUP(G621,#REF!,4,0))</f>
        <v/>
      </c>
      <c r="AJ621" s="92" t="str">
        <f>IF(G621="","",VLOOKUP(G621,#REF!,5,FALSE))</f>
        <v/>
      </c>
    </row>
    <row r="622" spans="1:36" x14ac:dyDescent="0.3">
      <c r="A622" s="79" t="str">
        <f>IF(B622="","",IF(G622="","",VLOOKUP(G622,#REF!,3,0)))</f>
        <v/>
      </c>
      <c r="B622" s="52"/>
      <c r="C622" s="52" t="str">
        <f>IF(B622="","",VLOOKUP(B622,#REF!,2,FALSE))</f>
        <v/>
      </c>
      <c r="D622" s="52" t="str">
        <f>IF(B622="","",VLOOKUP(B622,#REF!,3,FALSE))</f>
        <v/>
      </c>
      <c r="E622" s="52" t="str">
        <f>IF(B622="","",VLOOKUP(B622,#REF!,4,FALSE))</f>
        <v/>
      </c>
      <c r="F622" s="80" t="str">
        <f>IF(B622="","",VLOOKUP(B622,#REF!,5,FALSE))</f>
        <v/>
      </c>
      <c r="G622" s="81" t="str">
        <f>IF(B622="","",VLOOKUP(B622,#REF!,6,FALSE))</f>
        <v/>
      </c>
      <c r="H622" s="82" t="str">
        <f>IF(B622="","",VLOOKUP(B622,#REF!,9,FALSE))</f>
        <v/>
      </c>
      <c r="I622" s="20" t="str">
        <f>IF(B622="","",IF(G622="","",VLOOKUP(G622,#REF!,2,0)))</f>
        <v/>
      </c>
      <c r="J622" s="19" t="str">
        <f>IF(B622="","",IF(H622="","",(VLOOKUP(H622,#REF!,6,0))))</f>
        <v/>
      </c>
      <c r="K622" s="20" t="str">
        <f>IF(B622="","",IF(H622="","",VLOOKUP(H622,#REF!,8,0)))</f>
        <v/>
      </c>
      <c r="L622" s="20" t="str">
        <f>IF(H622="","",VLOOKUP(H622,#REF!,7,0))</f>
        <v/>
      </c>
      <c r="M622" s="80" t="str">
        <f>IF(B622="","",VLOOKUP(B622,#REF!,13,FALSE))</f>
        <v/>
      </c>
      <c r="N622" s="19" t="str">
        <f t="shared" si="56"/>
        <v/>
      </c>
      <c r="O622" s="6" t="str">
        <f>IF(H622="","",VLOOKUP(H622,#REF!,5,0))</f>
        <v/>
      </c>
      <c r="P622" s="83" t="str">
        <f>IF(B622="","",VLOOKUP(B622,#REF!,17,FALSE))</f>
        <v/>
      </c>
      <c r="Q622" s="84" t="str">
        <f>IF(B622="","",VLOOKUP(B622,'Suivi Dates'!C:P,14,FALSE))</f>
        <v/>
      </c>
      <c r="R622" s="85" t="str">
        <f>IF(B622="","",VLOOKUP(B622,'Suivi Dates'!C:S,17,FALSE))</f>
        <v/>
      </c>
      <c r="S622" s="86" t="str">
        <f>IF(B622="","",VLOOKUP(B622,'Suivi Dates'!C:V,20))</f>
        <v/>
      </c>
      <c r="T622" s="87">
        <f t="shared" si="57"/>
        <v>0</v>
      </c>
      <c r="U622" s="88"/>
      <c r="V622" s="85"/>
      <c r="W622" s="86"/>
      <c r="X622" s="87">
        <f t="shared" si="58"/>
        <v>0</v>
      </c>
      <c r="Y622" s="88"/>
      <c r="Z622" s="85"/>
      <c r="AA622" s="86"/>
      <c r="AB622" s="87">
        <f t="shared" si="59"/>
        <v>0</v>
      </c>
      <c r="AC622" s="88"/>
      <c r="AD622" s="85"/>
      <c r="AE622" s="86"/>
      <c r="AF622" s="87">
        <f t="shared" si="60"/>
        <v>0</v>
      </c>
      <c r="AG622" s="89">
        <f t="shared" si="61"/>
        <v>0</v>
      </c>
      <c r="AH622" s="90"/>
      <c r="AI622" s="91" t="str">
        <f>IF(G622="","",VLOOKUP(G622,#REF!,4,0))</f>
        <v/>
      </c>
      <c r="AJ622" s="92" t="str">
        <f>IF(G622="","",VLOOKUP(G622,#REF!,5,FALSE))</f>
        <v/>
      </c>
    </row>
    <row r="623" spans="1:36" x14ac:dyDescent="0.3">
      <c r="A623" s="79" t="str">
        <f>IF(B623="","",IF(G623="","",VLOOKUP(G623,#REF!,3,0)))</f>
        <v/>
      </c>
      <c r="B623" s="52"/>
      <c r="C623" s="52" t="str">
        <f>IF(B623="","",VLOOKUP(B623,#REF!,2,FALSE))</f>
        <v/>
      </c>
      <c r="D623" s="52" t="str">
        <f>IF(B623="","",VLOOKUP(B623,#REF!,3,FALSE))</f>
        <v/>
      </c>
      <c r="E623" s="52" t="str">
        <f>IF(B623="","",VLOOKUP(B623,#REF!,4,FALSE))</f>
        <v/>
      </c>
      <c r="F623" s="80" t="str">
        <f>IF(B623="","",VLOOKUP(B623,#REF!,5,FALSE))</f>
        <v/>
      </c>
      <c r="G623" s="81" t="str">
        <f>IF(B623="","",VLOOKUP(B623,#REF!,6,FALSE))</f>
        <v/>
      </c>
      <c r="H623" s="82" t="str">
        <f>IF(B623="","",VLOOKUP(B623,#REF!,9,FALSE))</f>
        <v/>
      </c>
      <c r="I623" s="20" t="str">
        <f>IF(B623="","",IF(G623="","",VLOOKUP(G623,#REF!,2,0)))</f>
        <v/>
      </c>
      <c r="J623" s="19" t="str">
        <f>IF(B623="","",IF(H623="","",(VLOOKUP(H623,#REF!,6,0))))</f>
        <v/>
      </c>
      <c r="K623" s="20" t="str">
        <f>IF(B623="","",IF(H623="","",VLOOKUP(H623,#REF!,8,0)))</f>
        <v/>
      </c>
      <c r="L623" s="20" t="str">
        <f>IF(H623="","",VLOOKUP(H623,#REF!,7,0))</f>
        <v/>
      </c>
      <c r="M623" s="80" t="str">
        <f>IF(B623="","",VLOOKUP(B623,#REF!,13,FALSE))</f>
        <v/>
      </c>
      <c r="N623" s="19" t="str">
        <f t="shared" si="56"/>
        <v/>
      </c>
      <c r="O623" s="6" t="str">
        <f>IF(H623="","",VLOOKUP(H623,#REF!,5,0))</f>
        <v/>
      </c>
      <c r="P623" s="83" t="str">
        <f>IF(B623="","",VLOOKUP(B623,#REF!,17,FALSE))</f>
        <v/>
      </c>
      <c r="Q623" s="84" t="str">
        <f>IF(B623="","",VLOOKUP(B623,'Suivi Dates'!C:P,14,FALSE))</f>
        <v/>
      </c>
      <c r="R623" s="85" t="str">
        <f>IF(B623="","",VLOOKUP(B623,'Suivi Dates'!C:S,17,FALSE))</f>
        <v/>
      </c>
      <c r="S623" s="86" t="str">
        <f>IF(B623="","",VLOOKUP(B623,'Suivi Dates'!C:V,20))</f>
        <v/>
      </c>
      <c r="T623" s="87">
        <f t="shared" si="57"/>
        <v>0</v>
      </c>
      <c r="U623" s="88"/>
      <c r="V623" s="85"/>
      <c r="W623" s="86"/>
      <c r="X623" s="87">
        <f t="shared" si="58"/>
        <v>0</v>
      </c>
      <c r="Y623" s="88"/>
      <c r="Z623" s="85"/>
      <c r="AA623" s="86"/>
      <c r="AB623" s="87">
        <f t="shared" si="59"/>
        <v>0</v>
      </c>
      <c r="AC623" s="88"/>
      <c r="AD623" s="85"/>
      <c r="AE623" s="86"/>
      <c r="AF623" s="87">
        <f t="shared" si="60"/>
        <v>0</v>
      </c>
      <c r="AG623" s="89">
        <f t="shared" si="61"/>
        <v>0</v>
      </c>
      <c r="AH623" s="90"/>
      <c r="AI623" s="91" t="str">
        <f>IF(G623="","",VLOOKUP(G623,#REF!,4,0))</f>
        <v/>
      </c>
      <c r="AJ623" s="92" t="str">
        <f>IF(G623="","",VLOOKUP(G623,#REF!,5,FALSE))</f>
        <v/>
      </c>
    </row>
    <row r="624" spans="1:36" x14ac:dyDescent="0.3">
      <c r="A624" s="79" t="str">
        <f>IF(B624="","",IF(G624="","",VLOOKUP(G624,#REF!,3,0)))</f>
        <v/>
      </c>
      <c r="B624" s="52"/>
      <c r="C624" s="52" t="str">
        <f>IF(B624="","",VLOOKUP(B624,#REF!,2,FALSE))</f>
        <v/>
      </c>
      <c r="D624" s="52" t="str">
        <f>IF(B624="","",VLOOKUP(B624,#REF!,3,FALSE))</f>
        <v/>
      </c>
      <c r="E624" s="52" t="str">
        <f>IF(B624="","",VLOOKUP(B624,#REF!,4,FALSE))</f>
        <v/>
      </c>
      <c r="F624" s="80" t="str">
        <f>IF(B624="","",VLOOKUP(B624,#REF!,5,FALSE))</f>
        <v/>
      </c>
      <c r="G624" s="81" t="str">
        <f>IF(B624="","",VLOOKUP(B624,#REF!,6,FALSE))</f>
        <v/>
      </c>
      <c r="H624" s="82" t="str">
        <f>IF(B624="","",VLOOKUP(B624,#REF!,9,FALSE))</f>
        <v/>
      </c>
      <c r="I624" s="20" t="str">
        <f>IF(B624="","",IF(G624="","",VLOOKUP(G624,#REF!,2,0)))</f>
        <v/>
      </c>
      <c r="J624" s="19" t="str">
        <f>IF(B624="","",IF(H624="","",(VLOOKUP(H624,#REF!,6,0))))</f>
        <v/>
      </c>
      <c r="K624" s="20" t="str">
        <f>IF(B624="","",IF(H624="","",VLOOKUP(H624,#REF!,8,0)))</f>
        <v/>
      </c>
      <c r="L624" s="20" t="str">
        <f>IF(H624="","",VLOOKUP(H624,#REF!,7,0))</f>
        <v/>
      </c>
      <c r="M624" s="80" t="str">
        <f>IF(B624="","",VLOOKUP(B624,#REF!,13,FALSE))</f>
        <v/>
      </c>
      <c r="N624" s="19" t="str">
        <f t="shared" si="56"/>
        <v/>
      </c>
      <c r="O624" s="6" t="str">
        <f>IF(H624="","",VLOOKUP(H624,#REF!,5,0))</f>
        <v/>
      </c>
      <c r="P624" s="83" t="str">
        <f>IF(B624="","",VLOOKUP(B624,#REF!,17,FALSE))</f>
        <v/>
      </c>
      <c r="Q624" s="84" t="str">
        <f>IF(B624="","",VLOOKUP(B624,'Suivi Dates'!C:P,14,FALSE))</f>
        <v/>
      </c>
      <c r="R624" s="85" t="str">
        <f>IF(B624="","",VLOOKUP(B624,'Suivi Dates'!C:S,17,FALSE))</f>
        <v/>
      </c>
      <c r="S624" s="86" t="str">
        <f>IF(B624="","",VLOOKUP(B624,'Suivi Dates'!C:V,20))</f>
        <v/>
      </c>
      <c r="T624" s="87">
        <f t="shared" si="57"/>
        <v>0</v>
      </c>
      <c r="U624" s="88"/>
      <c r="V624" s="85"/>
      <c r="W624" s="86"/>
      <c r="X624" s="87">
        <f t="shared" si="58"/>
        <v>0</v>
      </c>
      <c r="Y624" s="88"/>
      <c r="Z624" s="85"/>
      <c r="AA624" s="86"/>
      <c r="AB624" s="87">
        <f t="shared" si="59"/>
        <v>0</v>
      </c>
      <c r="AC624" s="88"/>
      <c r="AD624" s="85"/>
      <c r="AE624" s="86"/>
      <c r="AF624" s="87">
        <f t="shared" si="60"/>
        <v>0</v>
      </c>
      <c r="AG624" s="89">
        <f t="shared" si="61"/>
        <v>0</v>
      </c>
      <c r="AH624" s="90"/>
      <c r="AI624" s="91" t="str">
        <f>IF(G624="","",VLOOKUP(G624,#REF!,4,0))</f>
        <v/>
      </c>
      <c r="AJ624" s="92" t="str">
        <f>IF(G624="","",VLOOKUP(G624,#REF!,5,FALSE))</f>
        <v/>
      </c>
    </row>
    <row r="625" spans="1:36" x14ac:dyDescent="0.3">
      <c r="A625" s="79" t="str">
        <f>IF(B625="","",IF(G625="","",VLOOKUP(G625,#REF!,3,0)))</f>
        <v/>
      </c>
      <c r="B625" s="52"/>
      <c r="C625" s="52" t="str">
        <f>IF(B625="","",VLOOKUP(B625,#REF!,2,FALSE))</f>
        <v/>
      </c>
      <c r="D625" s="52" t="str">
        <f>IF(B625="","",VLOOKUP(B625,#REF!,3,FALSE))</f>
        <v/>
      </c>
      <c r="E625" s="52" t="str">
        <f>IF(B625="","",VLOOKUP(B625,#REF!,4,FALSE))</f>
        <v/>
      </c>
      <c r="F625" s="80" t="str">
        <f>IF(B625="","",VLOOKUP(B625,#REF!,5,FALSE))</f>
        <v/>
      </c>
      <c r="G625" s="81" t="str">
        <f>IF(B625="","",VLOOKUP(B625,#REF!,6,FALSE))</f>
        <v/>
      </c>
      <c r="H625" s="82" t="str">
        <f>IF(B625="","",VLOOKUP(B625,#REF!,9,FALSE))</f>
        <v/>
      </c>
      <c r="I625" s="20" t="str">
        <f>IF(B625="","",IF(G625="","",VLOOKUP(G625,#REF!,2,0)))</f>
        <v/>
      </c>
      <c r="J625" s="19" t="str">
        <f>IF(B625="","",IF(H625="","",(VLOOKUP(H625,#REF!,6,0))))</f>
        <v/>
      </c>
      <c r="K625" s="20" t="str">
        <f>IF(B625="","",IF(H625="","",VLOOKUP(H625,#REF!,8,0)))</f>
        <v/>
      </c>
      <c r="L625" s="20" t="str">
        <f>IF(H625="","",VLOOKUP(H625,#REF!,7,0))</f>
        <v/>
      </c>
      <c r="M625" s="80" t="str">
        <f>IF(B625="","",VLOOKUP(B625,#REF!,13,FALSE))</f>
        <v/>
      </c>
      <c r="N625" s="19" t="str">
        <f t="shared" si="56"/>
        <v/>
      </c>
      <c r="O625" s="6" t="str">
        <f>IF(H625="","",VLOOKUP(H625,#REF!,5,0))</f>
        <v/>
      </c>
      <c r="P625" s="83" t="str">
        <f>IF(B625="","",VLOOKUP(B625,#REF!,17,FALSE))</f>
        <v/>
      </c>
      <c r="Q625" s="84" t="str">
        <f>IF(B625="","",VLOOKUP(B625,'Suivi Dates'!C:P,14,FALSE))</f>
        <v/>
      </c>
      <c r="R625" s="85" t="str">
        <f>IF(B625="","",VLOOKUP(B625,'Suivi Dates'!C:S,17,FALSE))</f>
        <v/>
      </c>
      <c r="S625" s="86" t="str">
        <f>IF(B625="","",VLOOKUP(B625,'Suivi Dates'!C:V,20))</f>
        <v/>
      </c>
      <c r="T625" s="87">
        <f t="shared" si="57"/>
        <v>0</v>
      </c>
      <c r="U625" s="88"/>
      <c r="V625" s="85"/>
      <c r="W625" s="86"/>
      <c r="X625" s="87">
        <f t="shared" si="58"/>
        <v>0</v>
      </c>
      <c r="Y625" s="88"/>
      <c r="Z625" s="85"/>
      <c r="AA625" s="86"/>
      <c r="AB625" s="87">
        <f t="shared" si="59"/>
        <v>0</v>
      </c>
      <c r="AC625" s="88"/>
      <c r="AD625" s="85"/>
      <c r="AE625" s="86"/>
      <c r="AF625" s="87">
        <f t="shared" si="60"/>
        <v>0</v>
      </c>
      <c r="AG625" s="89">
        <f t="shared" si="61"/>
        <v>0</v>
      </c>
      <c r="AH625" s="90"/>
      <c r="AI625" s="91" t="str">
        <f>IF(G625="","",VLOOKUP(G625,#REF!,4,0))</f>
        <v/>
      </c>
      <c r="AJ625" s="92" t="str">
        <f>IF(G625="","",VLOOKUP(G625,#REF!,5,FALSE))</f>
        <v/>
      </c>
    </row>
    <row r="626" spans="1:36" x14ac:dyDescent="0.3">
      <c r="A626" s="79" t="str">
        <f>IF(B626="","",IF(G626="","",VLOOKUP(G626,#REF!,3,0)))</f>
        <v/>
      </c>
      <c r="B626" s="52"/>
      <c r="C626" s="52" t="str">
        <f>IF(B626="","",VLOOKUP(B626,#REF!,2,FALSE))</f>
        <v/>
      </c>
      <c r="D626" s="52" t="str">
        <f>IF(B626="","",VLOOKUP(B626,#REF!,3,FALSE))</f>
        <v/>
      </c>
      <c r="E626" s="52" t="str">
        <f>IF(B626="","",VLOOKUP(B626,#REF!,4,FALSE))</f>
        <v/>
      </c>
      <c r="F626" s="80" t="str">
        <f>IF(B626="","",VLOOKUP(B626,#REF!,5,FALSE))</f>
        <v/>
      </c>
      <c r="G626" s="81" t="str">
        <f>IF(B626="","",VLOOKUP(B626,#REF!,6,FALSE))</f>
        <v/>
      </c>
      <c r="H626" s="82" t="str">
        <f>IF(B626="","",VLOOKUP(B626,#REF!,9,FALSE))</f>
        <v/>
      </c>
      <c r="I626" s="20" t="str">
        <f>IF(B626="","",IF(G626="","",VLOOKUP(G626,#REF!,2,0)))</f>
        <v/>
      </c>
      <c r="J626" s="19" t="str">
        <f>IF(B626="","",IF(H626="","",(VLOOKUP(H626,#REF!,6,0))))</f>
        <v/>
      </c>
      <c r="K626" s="20" t="str">
        <f>IF(B626="","",IF(H626="","",VLOOKUP(H626,#REF!,8,0)))</f>
        <v/>
      </c>
      <c r="L626" s="20" t="str">
        <f>IF(H626="","",VLOOKUP(H626,#REF!,7,0))</f>
        <v/>
      </c>
      <c r="M626" s="80" t="str">
        <f>IF(B626="","",VLOOKUP(B626,#REF!,13,FALSE))</f>
        <v/>
      </c>
      <c r="N626" s="19" t="str">
        <f t="shared" si="56"/>
        <v/>
      </c>
      <c r="O626" s="6" t="str">
        <f>IF(H626="","",VLOOKUP(H626,#REF!,5,0))</f>
        <v/>
      </c>
      <c r="P626" s="83" t="str">
        <f>IF(B626="","",VLOOKUP(B626,#REF!,17,FALSE))</f>
        <v/>
      </c>
      <c r="Q626" s="84" t="str">
        <f>IF(B626="","",VLOOKUP(B626,'Suivi Dates'!C:P,14,FALSE))</f>
        <v/>
      </c>
      <c r="R626" s="85" t="str">
        <f>IF(B626="","",VLOOKUP(B626,'Suivi Dates'!C:S,17,FALSE))</f>
        <v/>
      </c>
      <c r="S626" s="86" t="str">
        <f>IF(B626="","",VLOOKUP(B626,'Suivi Dates'!C:V,20))</f>
        <v/>
      </c>
      <c r="T626" s="87">
        <f t="shared" si="57"/>
        <v>0</v>
      </c>
      <c r="U626" s="88"/>
      <c r="V626" s="85"/>
      <c r="W626" s="86"/>
      <c r="X626" s="87">
        <f t="shared" si="58"/>
        <v>0</v>
      </c>
      <c r="Y626" s="88"/>
      <c r="Z626" s="85"/>
      <c r="AA626" s="86"/>
      <c r="AB626" s="87">
        <f t="shared" si="59"/>
        <v>0</v>
      </c>
      <c r="AC626" s="88"/>
      <c r="AD626" s="85"/>
      <c r="AE626" s="86"/>
      <c r="AF626" s="87">
        <f t="shared" si="60"/>
        <v>0</v>
      </c>
      <c r="AG626" s="89">
        <f t="shared" si="61"/>
        <v>0</v>
      </c>
      <c r="AH626" s="90"/>
      <c r="AI626" s="91" t="str">
        <f>IF(G626="","",VLOOKUP(G626,#REF!,4,0))</f>
        <v/>
      </c>
      <c r="AJ626" s="92" t="str">
        <f>IF(G626="","",VLOOKUP(G626,#REF!,5,FALSE))</f>
        <v/>
      </c>
    </row>
    <row r="627" spans="1:36" x14ac:dyDescent="0.3">
      <c r="A627" s="79" t="str">
        <f>IF(B627="","",IF(G627="","",VLOOKUP(G627,#REF!,3,0)))</f>
        <v/>
      </c>
      <c r="B627" s="52"/>
      <c r="C627" s="52" t="str">
        <f>IF(B627="","",VLOOKUP(B627,#REF!,2,FALSE))</f>
        <v/>
      </c>
      <c r="D627" s="52" t="str">
        <f>IF(B627="","",VLOOKUP(B627,#REF!,3,FALSE))</f>
        <v/>
      </c>
      <c r="E627" s="52" t="str">
        <f>IF(B627="","",VLOOKUP(B627,#REF!,4,FALSE))</f>
        <v/>
      </c>
      <c r="F627" s="80" t="str">
        <f>IF(B627="","",VLOOKUP(B627,#REF!,5,FALSE))</f>
        <v/>
      </c>
      <c r="G627" s="81" t="str">
        <f>IF(B627="","",VLOOKUP(B627,#REF!,6,FALSE))</f>
        <v/>
      </c>
      <c r="H627" s="82" t="str">
        <f>IF(B627="","",VLOOKUP(B627,#REF!,9,FALSE))</f>
        <v/>
      </c>
      <c r="I627" s="20" t="str">
        <f>IF(B627="","",IF(G627="","",VLOOKUP(G627,#REF!,2,0)))</f>
        <v/>
      </c>
      <c r="J627" s="19" t="str">
        <f>IF(B627="","",IF(H627="","",(VLOOKUP(H627,#REF!,6,0))))</f>
        <v/>
      </c>
      <c r="K627" s="20" t="str">
        <f>IF(B627="","",IF(H627="","",VLOOKUP(H627,#REF!,8,0)))</f>
        <v/>
      </c>
      <c r="L627" s="20" t="str">
        <f>IF(H627="","",VLOOKUP(H627,#REF!,7,0))</f>
        <v/>
      </c>
      <c r="M627" s="80" t="str">
        <f>IF(B627="","",VLOOKUP(B627,#REF!,13,FALSE))</f>
        <v/>
      </c>
      <c r="N627" s="19" t="str">
        <f t="shared" si="56"/>
        <v/>
      </c>
      <c r="O627" s="6" t="str">
        <f>IF(H627="","",VLOOKUP(H627,#REF!,5,0))</f>
        <v/>
      </c>
      <c r="P627" s="83" t="str">
        <f>IF(B627="","",VLOOKUP(B627,#REF!,17,FALSE))</f>
        <v/>
      </c>
      <c r="Q627" s="84" t="str">
        <f>IF(B627="","",VLOOKUP(B627,'Suivi Dates'!C:P,14,FALSE))</f>
        <v/>
      </c>
      <c r="R627" s="85" t="str">
        <f>IF(B627="","",VLOOKUP(B627,'Suivi Dates'!C:S,17,FALSE))</f>
        <v/>
      </c>
      <c r="S627" s="86" t="str">
        <f>IF(B627="","",VLOOKUP(B627,'Suivi Dates'!C:V,20))</f>
        <v/>
      </c>
      <c r="T627" s="87">
        <f t="shared" si="57"/>
        <v>0</v>
      </c>
      <c r="U627" s="88"/>
      <c r="V627" s="85"/>
      <c r="W627" s="86"/>
      <c r="X627" s="87">
        <f t="shared" si="58"/>
        <v>0</v>
      </c>
      <c r="Y627" s="88"/>
      <c r="Z627" s="85"/>
      <c r="AA627" s="86"/>
      <c r="AB627" s="87">
        <f t="shared" si="59"/>
        <v>0</v>
      </c>
      <c r="AC627" s="88"/>
      <c r="AD627" s="85"/>
      <c r="AE627" s="86"/>
      <c r="AF627" s="87">
        <f t="shared" si="60"/>
        <v>0</v>
      </c>
      <c r="AG627" s="89">
        <f t="shared" si="61"/>
        <v>0</v>
      </c>
      <c r="AH627" s="90"/>
      <c r="AI627" s="91" t="str">
        <f>IF(G627="","",VLOOKUP(G627,#REF!,4,0))</f>
        <v/>
      </c>
      <c r="AJ627" s="92" t="str">
        <f>IF(G627="","",VLOOKUP(G627,#REF!,5,FALSE))</f>
        <v/>
      </c>
    </row>
    <row r="628" spans="1:36" x14ac:dyDescent="0.3">
      <c r="A628" s="79" t="str">
        <f>IF(B628="","",IF(G628="","",VLOOKUP(G628,#REF!,3,0)))</f>
        <v/>
      </c>
      <c r="B628" s="52"/>
      <c r="C628" s="52" t="str">
        <f>IF(B628="","",VLOOKUP(B628,#REF!,2,FALSE))</f>
        <v/>
      </c>
      <c r="D628" s="52" t="str">
        <f>IF(B628="","",VLOOKUP(B628,#REF!,3,FALSE))</f>
        <v/>
      </c>
      <c r="E628" s="52" t="str">
        <f>IF(B628="","",VLOOKUP(B628,#REF!,4,FALSE))</f>
        <v/>
      </c>
      <c r="F628" s="80" t="str">
        <f>IF(B628="","",VLOOKUP(B628,#REF!,5,FALSE))</f>
        <v/>
      </c>
      <c r="G628" s="81" t="str">
        <f>IF(B628="","",VLOOKUP(B628,#REF!,6,FALSE))</f>
        <v/>
      </c>
      <c r="H628" s="82" t="str">
        <f>IF(B628="","",VLOOKUP(B628,#REF!,9,FALSE))</f>
        <v/>
      </c>
      <c r="I628" s="20" t="str">
        <f>IF(B628="","",IF(G628="","",VLOOKUP(G628,#REF!,2,0)))</f>
        <v/>
      </c>
      <c r="J628" s="19" t="str">
        <f>IF(B628="","",IF(H628="","",(VLOOKUP(H628,#REF!,6,0))))</f>
        <v/>
      </c>
      <c r="K628" s="20" t="str">
        <f>IF(B628="","",IF(H628="","",VLOOKUP(H628,#REF!,8,0)))</f>
        <v/>
      </c>
      <c r="L628" s="20" t="str">
        <f>IF(H628="","",VLOOKUP(H628,#REF!,7,0))</f>
        <v/>
      </c>
      <c r="M628" s="80" t="str">
        <f>IF(B628="","",VLOOKUP(B628,#REF!,13,FALSE))</f>
        <v/>
      </c>
      <c r="N628" s="19" t="str">
        <f t="shared" si="56"/>
        <v/>
      </c>
      <c r="O628" s="6" t="str">
        <f>IF(H628="","",VLOOKUP(H628,#REF!,5,0))</f>
        <v/>
      </c>
      <c r="P628" s="83" t="str">
        <f>IF(B628="","",VLOOKUP(B628,#REF!,17,FALSE))</f>
        <v/>
      </c>
      <c r="Q628" s="84" t="str">
        <f>IF(B628="","",VLOOKUP(B628,'Suivi Dates'!C:P,14,FALSE))</f>
        <v/>
      </c>
      <c r="R628" s="85" t="str">
        <f>IF(B628="","",VLOOKUP(B628,'Suivi Dates'!C:S,17,FALSE))</f>
        <v/>
      </c>
      <c r="S628" s="86" t="str">
        <f>IF(B628="","",VLOOKUP(B628,'Suivi Dates'!C:V,20))</f>
        <v/>
      </c>
      <c r="T628" s="87">
        <f t="shared" si="57"/>
        <v>0</v>
      </c>
      <c r="U628" s="88"/>
      <c r="V628" s="85"/>
      <c r="W628" s="86"/>
      <c r="X628" s="87">
        <f t="shared" si="58"/>
        <v>0</v>
      </c>
      <c r="Y628" s="88"/>
      <c r="Z628" s="85"/>
      <c r="AA628" s="86"/>
      <c r="AB628" s="87">
        <f t="shared" si="59"/>
        <v>0</v>
      </c>
      <c r="AC628" s="88"/>
      <c r="AD628" s="85"/>
      <c r="AE628" s="86"/>
      <c r="AF628" s="87">
        <f t="shared" si="60"/>
        <v>0</v>
      </c>
      <c r="AG628" s="89">
        <f t="shared" si="61"/>
        <v>0</v>
      </c>
      <c r="AH628" s="90"/>
      <c r="AI628" s="91" t="str">
        <f>IF(G628="","",VLOOKUP(G628,#REF!,4,0))</f>
        <v/>
      </c>
      <c r="AJ628" s="92" t="str">
        <f>IF(G628="","",VLOOKUP(G628,#REF!,5,FALSE))</f>
        <v/>
      </c>
    </row>
    <row r="629" spans="1:36" x14ac:dyDescent="0.3">
      <c r="A629" s="79" t="str">
        <f>IF(B629="","",IF(G629="","",VLOOKUP(G629,#REF!,3,0)))</f>
        <v/>
      </c>
      <c r="B629" s="52"/>
      <c r="C629" s="52" t="str">
        <f>IF(B629="","",VLOOKUP(B629,#REF!,2,FALSE))</f>
        <v/>
      </c>
      <c r="D629" s="52" t="str">
        <f>IF(B629="","",VLOOKUP(B629,#REF!,3,FALSE))</f>
        <v/>
      </c>
      <c r="E629" s="52" t="str">
        <f>IF(B629="","",VLOOKUP(B629,#REF!,4,FALSE))</f>
        <v/>
      </c>
      <c r="F629" s="80" t="str">
        <f>IF(B629="","",VLOOKUP(B629,#REF!,5,FALSE))</f>
        <v/>
      </c>
      <c r="G629" s="81" t="str">
        <f>IF(B629="","",VLOOKUP(B629,#REF!,6,FALSE))</f>
        <v/>
      </c>
      <c r="H629" s="82" t="str">
        <f>IF(B629="","",VLOOKUP(B629,#REF!,9,FALSE))</f>
        <v/>
      </c>
      <c r="I629" s="20" t="str">
        <f>IF(B629="","",IF(G629="","",VLOOKUP(G629,#REF!,2,0)))</f>
        <v/>
      </c>
      <c r="J629" s="19" t="str">
        <f>IF(B629="","",IF(H629="","",(VLOOKUP(H629,#REF!,6,0))))</f>
        <v/>
      </c>
      <c r="K629" s="20" t="str">
        <f>IF(B629="","",IF(H629="","",VLOOKUP(H629,#REF!,8,0)))</f>
        <v/>
      </c>
      <c r="L629" s="20" t="str">
        <f>IF(H629="","",VLOOKUP(H629,#REF!,7,0))</f>
        <v/>
      </c>
      <c r="M629" s="80" t="str">
        <f>IF(B629="","",VLOOKUP(B629,#REF!,13,FALSE))</f>
        <v/>
      </c>
      <c r="N629" s="19" t="str">
        <f t="shared" si="56"/>
        <v/>
      </c>
      <c r="O629" s="6" t="str">
        <f>IF(H629="","",VLOOKUP(H629,#REF!,5,0))</f>
        <v/>
      </c>
      <c r="P629" s="83" t="str">
        <f>IF(B629="","",VLOOKUP(B629,#REF!,17,FALSE))</f>
        <v/>
      </c>
      <c r="Q629" s="84" t="str">
        <f>IF(B629="","",VLOOKUP(B629,'Suivi Dates'!C:P,14,FALSE))</f>
        <v/>
      </c>
      <c r="R629" s="85" t="str">
        <f>IF(B629="","",VLOOKUP(B629,'Suivi Dates'!C:S,17,FALSE))</f>
        <v/>
      </c>
      <c r="S629" s="86" t="str">
        <f>IF(B629="","",VLOOKUP(B629,'Suivi Dates'!C:V,20))</f>
        <v/>
      </c>
      <c r="T629" s="87">
        <f t="shared" si="57"/>
        <v>0</v>
      </c>
      <c r="U629" s="88"/>
      <c r="V629" s="85"/>
      <c r="W629" s="86"/>
      <c r="X629" s="87">
        <f t="shared" si="58"/>
        <v>0</v>
      </c>
      <c r="Y629" s="88"/>
      <c r="Z629" s="85"/>
      <c r="AA629" s="86"/>
      <c r="AB629" s="87">
        <f t="shared" si="59"/>
        <v>0</v>
      </c>
      <c r="AC629" s="88"/>
      <c r="AD629" s="85"/>
      <c r="AE629" s="86"/>
      <c r="AF629" s="87">
        <f t="shared" si="60"/>
        <v>0</v>
      </c>
      <c r="AG629" s="89">
        <f t="shared" si="61"/>
        <v>0</v>
      </c>
      <c r="AH629" s="90"/>
      <c r="AI629" s="91" t="str">
        <f>IF(G629="","",VLOOKUP(G629,#REF!,4,0))</f>
        <v/>
      </c>
      <c r="AJ629" s="92" t="str">
        <f>IF(G629="","",VLOOKUP(G629,#REF!,5,FALSE))</f>
        <v/>
      </c>
    </row>
    <row r="630" spans="1:36" x14ac:dyDescent="0.3">
      <c r="A630" s="79" t="str">
        <f>IF(B630="","",IF(G630="","",VLOOKUP(G630,#REF!,3,0)))</f>
        <v/>
      </c>
      <c r="B630" s="52"/>
      <c r="C630" s="52" t="str">
        <f>IF(B630="","",VLOOKUP(B630,#REF!,2,FALSE))</f>
        <v/>
      </c>
      <c r="D630" s="52" t="str">
        <f>IF(B630="","",VLOOKUP(B630,#REF!,3,FALSE))</f>
        <v/>
      </c>
      <c r="E630" s="52" t="str">
        <f>IF(B630="","",VLOOKUP(B630,#REF!,4,FALSE))</f>
        <v/>
      </c>
      <c r="F630" s="80" t="str">
        <f>IF(B630="","",VLOOKUP(B630,#REF!,5,FALSE))</f>
        <v/>
      </c>
      <c r="G630" s="81" t="str">
        <f>IF(B630="","",VLOOKUP(B630,#REF!,6,FALSE))</f>
        <v/>
      </c>
      <c r="H630" s="82" t="str">
        <f>IF(B630="","",VLOOKUP(B630,#REF!,9,FALSE))</f>
        <v/>
      </c>
      <c r="I630" s="20" t="str">
        <f>IF(B630="","",IF(G630="","",VLOOKUP(G630,#REF!,2,0)))</f>
        <v/>
      </c>
      <c r="J630" s="19" t="str">
        <f>IF(B630="","",IF(H630="","",(VLOOKUP(H630,#REF!,6,0))))</f>
        <v/>
      </c>
      <c r="K630" s="20" t="str">
        <f>IF(B630="","",IF(H630="","",VLOOKUP(H630,#REF!,8,0)))</f>
        <v/>
      </c>
      <c r="L630" s="20" t="str">
        <f>IF(H630="","",VLOOKUP(H630,#REF!,7,0))</f>
        <v/>
      </c>
      <c r="M630" s="80" t="str">
        <f>IF(B630="","",VLOOKUP(B630,#REF!,13,FALSE))</f>
        <v/>
      </c>
      <c r="N630" s="19" t="str">
        <f t="shared" si="56"/>
        <v/>
      </c>
      <c r="O630" s="6" t="str">
        <f>IF(H630="","",VLOOKUP(H630,#REF!,5,0))</f>
        <v/>
      </c>
      <c r="P630" s="83" t="str">
        <f>IF(B630="","",VLOOKUP(B630,#REF!,17,FALSE))</f>
        <v/>
      </c>
      <c r="Q630" s="84" t="str">
        <f>IF(B630="","",VLOOKUP(B630,'Suivi Dates'!C:P,14,FALSE))</f>
        <v/>
      </c>
      <c r="R630" s="85" t="str">
        <f>IF(B630="","",VLOOKUP(B630,'Suivi Dates'!C:S,17,FALSE))</f>
        <v/>
      </c>
      <c r="S630" s="86" t="str">
        <f>IF(B630="","",VLOOKUP(B630,'Suivi Dates'!C:V,20))</f>
        <v/>
      </c>
      <c r="T630" s="87">
        <f t="shared" si="57"/>
        <v>0</v>
      </c>
      <c r="U630" s="88"/>
      <c r="V630" s="85"/>
      <c r="W630" s="86"/>
      <c r="X630" s="87">
        <f t="shared" si="58"/>
        <v>0</v>
      </c>
      <c r="Y630" s="88"/>
      <c r="Z630" s="85"/>
      <c r="AA630" s="86"/>
      <c r="AB630" s="87">
        <f t="shared" si="59"/>
        <v>0</v>
      </c>
      <c r="AC630" s="88"/>
      <c r="AD630" s="85"/>
      <c r="AE630" s="86"/>
      <c r="AF630" s="87">
        <f t="shared" si="60"/>
        <v>0</v>
      </c>
      <c r="AG630" s="89">
        <f t="shared" si="61"/>
        <v>0</v>
      </c>
      <c r="AH630" s="90"/>
      <c r="AI630" s="91" t="str">
        <f>IF(G630="","",VLOOKUP(G630,#REF!,4,0))</f>
        <v/>
      </c>
      <c r="AJ630" s="92" t="str">
        <f>IF(G630="","",VLOOKUP(G630,#REF!,5,FALSE))</f>
        <v/>
      </c>
    </row>
    <row r="631" spans="1:36" x14ac:dyDescent="0.3">
      <c r="A631" s="79" t="str">
        <f>IF(B631="","",IF(G631="","",VLOOKUP(G631,#REF!,3,0)))</f>
        <v/>
      </c>
      <c r="B631" s="52"/>
      <c r="C631" s="52" t="str">
        <f>IF(B631="","",VLOOKUP(B631,#REF!,2,FALSE))</f>
        <v/>
      </c>
      <c r="D631" s="52" t="str">
        <f>IF(B631="","",VLOOKUP(B631,#REF!,3,FALSE))</f>
        <v/>
      </c>
      <c r="E631" s="52" t="str">
        <f>IF(B631="","",VLOOKUP(B631,#REF!,4,FALSE))</f>
        <v/>
      </c>
      <c r="F631" s="80" t="str">
        <f>IF(B631="","",VLOOKUP(B631,#REF!,5,FALSE))</f>
        <v/>
      </c>
      <c r="G631" s="81" t="str">
        <f>IF(B631="","",VLOOKUP(B631,#REF!,6,FALSE))</f>
        <v/>
      </c>
      <c r="H631" s="82" t="str">
        <f>IF(B631="","",VLOOKUP(B631,#REF!,9,FALSE))</f>
        <v/>
      </c>
      <c r="I631" s="20" t="str">
        <f>IF(B631="","",IF(G631="","",VLOOKUP(G631,#REF!,2,0)))</f>
        <v/>
      </c>
      <c r="J631" s="19" t="str">
        <f>IF(B631="","",IF(H631="","",(VLOOKUP(H631,#REF!,6,0))))</f>
        <v/>
      </c>
      <c r="K631" s="20" t="str">
        <f>IF(B631="","",IF(H631="","",VLOOKUP(H631,#REF!,8,0)))</f>
        <v/>
      </c>
      <c r="L631" s="20" t="str">
        <f>IF(H631="","",VLOOKUP(H631,#REF!,7,0))</f>
        <v/>
      </c>
      <c r="M631" s="80" t="str">
        <f>IF(B631="","",VLOOKUP(B631,#REF!,13,FALSE))</f>
        <v/>
      </c>
      <c r="N631" s="19" t="str">
        <f t="shared" si="56"/>
        <v/>
      </c>
      <c r="O631" s="6" t="str">
        <f>IF(H631="","",VLOOKUP(H631,#REF!,5,0))</f>
        <v/>
      </c>
      <c r="P631" s="83" t="str">
        <f>IF(B631="","",VLOOKUP(B631,#REF!,17,FALSE))</f>
        <v/>
      </c>
      <c r="Q631" s="84" t="str">
        <f>IF(B631="","",VLOOKUP(B631,'Suivi Dates'!C:P,14,FALSE))</f>
        <v/>
      </c>
      <c r="R631" s="85" t="str">
        <f>IF(B631="","",VLOOKUP(B631,'Suivi Dates'!C:S,17,FALSE))</f>
        <v/>
      </c>
      <c r="S631" s="86" t="str">
        <f>IF(B631="","",VLOOKUP(B631,'Suivi Dates'!C:V,20))</f>
        <v/>
      </c>
      <c r="T631" s="87">
        <f t="shared" si="57"/>
        <v>0</v>
      </c>
      <c r="U631" s="88"/>
      <c r="V631" s="85"/>
      <c r="W631" s="86"/>
      <c r="X631" s="87">
        <f t="shared" si="58"/>
        <v>0</v>
      </c>
      <c r="Y631" s="88"/>
      <c r="Z631" s="85"/>
      <c r="AA631" s="86"/>
      <c r="AB631" s="87">
        <f t="shared" si="59"/>
        <v>0</v>
      </c>
      <c r="AC631" s="88"/>
      <c r="AD631" s="85"/>
      <c r="AE631" s="86"/>
      <c r="AF631" s="87">
        <f t="shared" si="60"/>
        <v>0</v>
      </c>
      <c r="AG631" s="89">
        <f t="shared" si="61"/>
        <v>0</v>
      </c>
      <c r="AH631" s="90"/>
      <c r="AI631" s="91" t="str">
        <f>IF(G631="","",VLOOKUP(G631,#REF!,4,0))</f>
        <v/>
      </c>
      <c r="AJ631" s="92" t="str">
        <f>IF(G631="","",VLOOKUP(G631,#REF!,5,FALSE))</f>
        <v/>
      </c>
    </row>
    <row r="632" spans="1:36" x14ac:dyDescent="0.3">
      <c r="A632" s="79" t="str">
        <f>IF(B632="","",IF(G632="","",VLOOKUP(G632,#REF!,3,0)))</f>
        <v/>
      </c>
      <c r="B632" s="52"/>
      <c r="C632" s="52" t="str">
        <f>IF(B632="","",VLOOKUP(B632,#REF!,2,FALSE))</f>
        <v/>
      </c>
      <c r="D632" s="52" t="str">
        <f>IF(B632="","",VLOOKUP(B632,#REF!,3,FALSE))</f>
        <v/>
      </c>
      <c r="E632" s="52" t="str">
        <f>IF(B632="","",VLOOKUP(B632,#REF!,4,FALSE))</f>
        <v/>
      </c>
      <c r="F632" s="80" t="str">
        <f>IF(B632="","",VLOOKUP(B632,#REF!,5,FALSE))</f>
        <v/>
      </c>
      <c r="G632" s="81" t="str">
        <f>IF(B632="","",VLOOKUP(B632,#REF!,6,FALSE))</f>
        <v/>
      </c>
      <c r="H632" s="82" t="str">
        <f>IF(B632="","",VLOOKUP(B632,#REF!,9,FALSE))</f>
        <v/>
      </c>
      <c r="I632" s="20" t="str">
        <f>IF(B632="","",IF(G632="","",VLOOKUP(G632,#REF!,2,0)))</f>
        <v/>
      </c>
      <c r="J632" s="19" t="str">
        <f>IF(B632="","",IF(H632="","",(VLOOKUP(H632,#REF!,6,0))))</f>
        <v/>
      </c>
      <c r="K632" s="20" t="str">
        <f>IF(B632="","",IF(H632="","",VLOOKUP(H632,#REF!,8,0)))</f>
        <v/>
      </c>
      <c r="L632" s="20" t="str">
        <f>IF(H632="","",VLOOKUP(H632,#REF!,7,0))</f>
        <v/>
      </c>
      <c r="M632" s="80" t="str">
        <f>IF(B632="","",VLOOKUP(B632,#REF!,13,FALSE))</f>
        <v/>
      </c>
      <c r="N632" s="19" t="str">
        <f t="shared" si="56"/>
        <v/>
      </c>
      <c r="O632" s="6" t="str">
        <f>IF(H632="","",VLOOKUP(H632,#REF!,5,0))</f>
        <v/>
      </c>
      <c r="P632" s="83" t="str">
        <f>IF(B632="","",VLOOKUP(B632,#REF!,17,FALSE))</f>
        <v/>
      </c>
      <c r="Q632" s="84" t="str">
        <f>IF(B632="","",VLOOKUP(B632,'Suivi Dates'!C:P,14,FALSE))</f>
        <v/>
      </c>
      <c r="R632" s="85" t="str">
        <f>IF(B632="","",VLOOKUP(B632,'Suivi Dates'!C:S,17,FALSE))</f>
        <v/>
      </c>
      <c r="S632" s="86" t="str">
        <f>IF(B632="","",VLOOKUP(B632,'Suivi Dates'!C:V,20))</f>
        <v/>
      </c>
      <c r="T632" s="87">
        <f t="shared" si="57"/>
        <v>0</v>
      </c>
      <c r="U632" s="88"/>
      <c r="V632" s="85"/>
      <c r="W632" s="86"/>
      <c r="X632" s="87">
        <f t="shared" si="58"/>
        <v>0</v>
      </c>
      <c r="Y632" s="88"/>
      <c r="Z632" s="85"/>
      <c r="AA632" s="86"/>
      <c r="AB632" s="87">
        <f t="shared" si="59"/>
        <v>0</v>
      </c>
      <c r="AC632" s="88"/>
      <c r="AD632" s="85"/>
      <c r="AE632" s="86"/>
      <c r="AF632" s="87">
        <f t="shared" si="60"/>
        <v>0</v>
      </c>
      <c r="AG632" s="89">
        <f t="shared" si="61"/>
        <v>0</v>
      </c>
      <c r="AH632" s="90"/>
      <c r="AI632" s="91" t="str">
        <f>IF(G632="","",VLOOKUP(G632,#REF!,4,0))</f>
        <v/>
      </c>
      <c r="AJ632" s="92" t="str">
        <f>IF(G632="","",VLOOKUP(G632,#REF!,5,FALSE))</f>
        <v/>
      </c>
    </row>
    <row r="633" spans="1:36" x14ac:dyDescent="0.3">
      <c r="A633" s="79" t="str">
        <f>IF(B633="","",IF(G633="","",VLOOKUP(G633,#REF!,3,0)))</f>
        <v/>
      </c>
      <c r="B633" s="52"/>
      <c r="C633" s="52" t="str">
        <f>IF(B633="","",VLOOKUP(B633,#REF!,2,FALSE))</f>
        <v/>
      </c>
      <c r="D633" s="52" t="str">
        <f>IF(B633="","",VLOOKUP(B633,#REF!,3,FALSE))</f>
        <v/>
      </c>
      <c r="E633" s="52" t="str">
        <f>IF(B633="","",VLOOKUP(B633,#REF!,4,FALSE))</f>
        <v/>
      </c>
      <c r="F633" s="80" t="str">
        <f>IF(B633="","",VLOOKUP(B633,#REF!,5,FALSE))</f>
        <v/>
      </c>
      <c r="G633" s="81" t="str">
        <f>IF(B633="","",VLOOKUP(B633,#REF!,6,FALSE))</f>
        <v/>
      </c>
      <c r="H633" s="82" t="str">
        <f>IF(B633="","",VLOOKUP(B633,#REF!,9,FALSE))</f>
        <v/>
      </c>
      <c r="I633" s="20" t="str">
        <f>IF(B633="","",IF(G633="","",VLOOKUP(G633,#REF!,2,0)))</f>
        <v/>
      </c>
      <c r="J633" s="19" t="str">
        <f>IF(B633="","",IF(H633="","",(VLOOKUP(H633,#REF!,6,0))))</f>
        <v/>
      </c>
      <c r="K633" s="20" t="str">
        <f>IF(B633="","",IF(H633="","",VLOOKUP(H633,#REF!,8,0)))</f>
        <v/>
      </c>
      <c r="L633" s="20" t="str">
        <f>IF(H633="","",VLOOKUP(H633,#REF!,7,0))</f>
        <v/>
      </c>
      <c r="M633" s="80" t="str">
        <f>IF(B633="","",VLOOKUP(B633,#REF!,13,FALSE))</f>
        <v/>
      </c>
      <c r="N633" s="19" t="str">
        <f t="shared" si="56"/>
        <v/>
      </c>
      <c r="O633" s="6" t="str">
        <f>IF(H633="","",VLOOKUP(H633,#REF!,5,0))</f>
        <v/>
      </c>
      <c r="P633" s="83" t="str">
        <f>IF(B633="","",VLOOKUP(B633,#REF!,17,FALSE))</f>
        <v/>
      </c>
      <c r="Q633" s="84" t="str">
        <f>IF(B633="","",VLOOKUP(B633,'Suivi Dates'!C:P,14,FALSE))</f>
        <v/>
      </c>
      <c r="R633" s="85" t="str">
        <f>IF(B633="","",VLOOKUP(B633,'Suivi Dates'!C:S,17,FALSE))</f>
        <v/>
      </c>
      <c r="S633" s="86" t="str">
        <f>IF(B633="","",VLOOKUP(B633,'Suivi Dates'!C:V,20))</f>
        <v/>
      </c>
      <c r="T633" s="87">
        <f t="shared" si="57"/>
        <v>0</v>
      </c>
      <c r="U633" s="88"/>
      <c r="V633" s="85"/>
      <c r="W633" s="86"/>
      <c r="X633" s="87">
        <f t="shared" si="58"/>
        <v>0</v>
      </c>
      <c r="Y633" s="88"/>
      <c r="Z633" s="85"/>
      <c r="AA633" s="86"/>
      <c r="AB633" s="87">
        <f t="shared" si="59"/>
        <v>0</v>
      </c>
      <c r="AC633" s="88"/>
      <c r="AD633" s="85"/>
      <c r="AE633" s="86"/>
      <c r="AF633" s="87">
        <f t="shared" si="60"/>
        <v>0</v>
      </c>
      <c r="AG633" s="89">
        <f t="shared" si="61"/>
        <v>0</v>
      </c>
      <c r="AH633" s="90"/>
      <c r="AI633" s="91" t="str">
        <f>IF(G633="","",VLOOKUP(G633,#REF!,4,0))</f>
        <v/>
      </c>
      <c r="AJ633" s="92" t="str">
        <f>IF(G633="","",VLOOKUP(G633,#REF!,5,FALSE))</f>
        <v/>
      </c>
    </row>
    <row r="634" spans="1:36" x14ac:dyDescent="0.3">
      <c r="A634" s="79" t="str">
        <f>IF(B634="","",IF(G634="","",VLOOKUP(G634,#REF!,3,0)))</f>
        <v/>
      </c>
      <c r="B634" s="52"/>
      <c r="C634" s="52" t="str">
        <f>IF(B634="","",VLOOKUP(B634,#REF!,2,FALSE))</f>
        <v/>
      </c>
      <c r="D634" s="52" t="str">
        <f>IF(B634="","",VLOOKUP(B634,#REF!,3,FALSE))</f>
        <v/>
      </c>
      <c r="E634" s="52" t="str">
        <f>IF(B634="","",VLOOKUP(B634,#REF!,4,FALSE))</f>
        <v/>
      </c>
      <c r="F634" s="80" t="str">
        <f>IF(B634="","",VLOOKUP(B634,#REF!,5,FALSE))</f>
        <v/>
      </c>
      <c r="G634" s="81" t="str">
        <f>IF(B634="","",VLOOKUP(B634,#REF!,6,FALSE))</f>
        <v/>
      </c>
      <c r="H634" s="82" t="str">
        <f>IF(B634="","",VLOOKUP(B634,#REF!,9,FALSE))</f>
        <v/>
      </c>
      <c r="I634" s="20" t="str">
        <f>IF(B634="","",IF(G634="","",VLOOKUP(G634,#REF!,2,0)))</f>
        <v/>
      </c>
      <c r="J634" s="19" t="str">
        <f>IF(B634="","",IF(H634="","",(VLOOKUP(H634,#REF!,6,0))))</f>
        <v/>
      </c>
      <c r="K634" s="20" t="str">
        <f>IF(B634="","",IF(H634="","",VLOOKUP(H634,#REF!,8,0)))</f>
        <v/>
      </c>
      <c r="L634" s="20" t="str">
        <f>IF(H634="","",VLOOKUP(H634,#REF!,7,0))</f>
        <v/>
      </c>
      <c r="M634" s="80" t="str">
        <f>IF(B634="","",VLOOKUP(B634,#REF!,13,FALSE))</f>
        <v/>
      </c>
      <c r="N634" s="19" t="str">
        <f t="shared" si="56"/>
        <v/>
      </c>
      <c r="O634" s="6" t="str">
        <f>IF(H634="","",VLOOKUP(H634,#REF!,5,0))</f>
        <v/>
      </c>
      <c r="P634" s="83" t="str">
        <f>IF(B634="","",VLOOKUP(B634,#REF!,17,FALSE))</f>
        <v/>
      </c>
      <c r="Q634" s="84" t="str">
        <f>IF(B634="","",VLOOKUP(B634,'Suivi Dates'!C:P,14,FALSE))</f>
        <v/>
      </c>
      <c r="R634" s="85" t="str">
        <f>IF(B634="","",VLOOKUP(B634,'Suivi Dates'!C:S,17,FALSE))</f>
        <v/>
      </c>
      <c r="S634" s="86" t="str">
        <f>IF(B634="","",VLOOKUP(B634,'Suivi Dates'!C:V,20))</f>
        <v/>
      </c>
      <c r="T634" s="87">
        <f t="shared" si="57"/>
        <v>0</v>
      </c>
      <c r="U634" s="88"/>
      <c r="V634" s="85"/>
      <c r="W634" s="86"/>
      <c r="X634" s="87">
        <f t="shared" si="58"/>
        <v>0</v>
      </c>
      <c r="Y634" s="88"/>
      <c r="Z634" s="85"/>
      <c r="AA634" s="86"/>
      <c r="AB634" s="87">
        <f t="shared" si="59"/>
        <v>0</v>
      </c>
      <c r="AC634" s="88"/>
      <c r="AD634" s="85"/>
      <c r="AE634" s="86"/>
      <c r="AF634" s="87">
        <f t="shared" si="60"/>
        <v>0</v>
      </c>
      <c r="AG634" s="89">
        <f t="shared" si="61"/>
        <v>0</v>
      </c>
      <c r="AH634" s="90"/>
      <c r="AI634" s="91" t="str">
        <f>IF(G634="","",VLOOKUP(G634,#REF!,4,0))</f>
        <v/>
      </c>
      <c r="AJ634" s="92" t="str">
        <f>IF(G634="","",VLOOKUP(G634,#REF!,5,FALSE))</f>
        <v/>
      </c>
    </row>
    <row r="635" spans="1:36" x14ac:dyDescent="0.3">
      <c r="A635" s="79" t="str">
        <f>IF(B635="","",IF(G635="","",VLOOKUP(G635,#REF!,3,0)))</f>
        <v/>
      </c>
      <c r="B635" s="52"/>
      <c r="C635" s="52" t="str">
        <f>IF(B635="","",VLOOKUP(B635,#REF!,2,FALSE))</f>
        <v/>
      </c>
      <c r="D635" s="52" t="str">
        <f>IF(B635="","",VLOOKUP(B635,#REF!,3,FALSE))</f>
        <v/>
      </c>
      <c r="E635" s="52" t="str">
        <f>IF(B635="","",VLOOKUP(B635,#REF!,4,FALSE))</f>
        <v/>
      </c>
      <c r="F635" s="80" t="str">
        <f>IF(B635="","",VLOOKUP(B635,#REF!,5,FALSE))</f>
        <v/>
      </c>
      <c r="G635" s="81" t="str">
        <f>IF(B635="","",VLOOKUP(B635,#REF!,6,FALSE))</f>
        <v/>
      </c>
      <c r="H635" s="82" t="str">
        <f>IF(B635="","",VLOOKUP(B635,#REF!,9,FALSE))</f>
        <v/>
      </c>
      <c r="I635" s="20" t="str">
        <f>IF(B635="","",IF(G635="","",VLOOKUP(G635,#REF!,2,0)))</f>
        <v/>
      </c>
      <c r="J635" s="19" t="str">
        <f>IF(B635="","",IF(H635="","",(VLOOKUP(H635,#REF!,6,0))))</f>
        <v/>
      </c>
      <c r="K635" s="20" t="str">
        <f>IF(B635="","",IF(H635="","",VLOOKUP(H635,#REF!,8,0)))</f>
        <v/>
      </c>
      <c r="L635" s="20" t="str">
        <f>IF(H635="","",VLOOKUP(H635,#REF!,7,0))</f>
        <v/>
      </c>
      <c r="M635" s="80" t="str">
        <f>IF(B635="","",VLOOKUP(B635,#REF!,13,FALSE))</f>
        <v/>
      </c>
      <c r="N635" s="19" t="str">
        <f t="shared" si="56"/>
        <v/>
      </c>
      <c r="O635" s="6" t="str">
        <f>IF(H635="","",VLOOKUP(H635,#REF!,5,0))</f>
        <v/>
      </c>
      <c r="P635" s="83" t="str">
        <f>IF(B635="","",VLOOKUP(B635,#REF!,17,FALSE))</f>
        <v/>
      </c>
      <c r="Q635" s="84" t="str">
        <f>IF(B635="","",VLOOKUP(B635,'Suivi Dates'!C:P,14,FALSE))</f>
        <v/>
      </c>
      <c r="R635" s="85" t="str">
        <f>IF(B635="","",VLOOKUP(B635,'Suivi Dates'!C:S,17,FALSE))</f>
        <v/>
      </c>
      <c r="S635" s="86" t="str">
        <f>IF(B635="","",VLOOKUP(B635,'Suivi Dates'!C:V,20))</f>
        <v/>
      </c>
      <c r="T635" s="87">
        <f t="shared" si="57"/>
        <v>0</v>
      </c>
      <c r="U635" s="88"/>
      <c r="V635" s="85"/>
      <c r="W635" s="86"/>
      <c r="X635" s="87">
        <f t="shared" si="58"/>
        <v>0</v>
      </c>
      <c r="Y635" s="88"/>
      <c r="Z635" s="85"/>
      <c r="AA635" s="86"/>
      <c r="AB635" s="87">
        <f t="shared" si="59"/>
        <v>0</v>
      </c>
      <c r="AC635" s="88"/>
      <c r="AD635" s="85"/>
      <c r="AE635" s="86"/>
      <c r="AF635" s="87">
        <f t="shared" si="60"/>
        <v>0</v>
      </c>
      <c r="AG635" s="89">
        <f t="shared" si="61"/>
        <v>0</v>
      </c>
      <c r="AH635" s="90"/>
      <c r="AI635" s="91" t="str">
        <f>IF(G635="","",VLOOKUP(G635,#REF!,4,0))</f>
        <v/>
      </c>
      <c r="AJ635" s="92" t="str">
        <f>IF(G635="","",VLOOKUP(G635,#REF!,5,FALSE))</f>
        <v/>
      </c>
    </row>
    <row r="636" spans="1:36" x14ac:dyDescent="0.3">
      <c r="A636" s="79" t="str">
        <f>IF(B636="","",IF(G636="","",VLOOKUP(G636,#REF!,3,0)))</f>
        <v/>
      </c>
      <c r="B636" s="52"/>
      <c r="C636" s="52" t="str">
        <f>IF(B636="","",VLOOKUP(B636,#REF!,2,FALSE))</f>
        <v/>
      </c>
      <c r="D636" s="52" t="str">
        <f>IF(B636="","",VLOOKUP(B636,#REF!,3,FALSE))</f>
        <v/>
      </c>
      <c r="E636" s="52" t="str">
        <f>IF(B636="","",VLOOKUP(B636,#REF!,4,FALSE))</f>
        <v/>
      </c>
      <c r="F636" s="80" t="str">
        <f>IF(B636="","",VLOOKUP(B636,#REF!,5,FALSE))</f>
        <v/>
      </c>
      <c r="G636" s="81" t="str">
        <f>IF(B636="","",VLOOKUP(B636,#REF!,6,FALSE))</f>
        <v/>
      </c>
      <c r="H636" s="82" t="str">
        <f>IF(B636="","",VLOOKUP(B636,#REF!,9,FALSE))</f>
        <v/>
      </c>
      <c r="I636" s="20" t="str">
        <f>IF(B636="","",IF(G636="","",VLOOKUP(G636,#REF!,2,0)))</f>
        <v/>
      </c>
      <c r="J636" s="19" t="str">
        <f>IF(B636="","",IF(H636="","",(VLOOKUP(H636,#REF!,6,0))))</f>
        <v/>
      </c>
      <c r="K636" s="20" t="str">
        <f>IF(B636="","",IF(H636="","",VLOOKUP(H636,#REF!,8,0)))</f>
        <v/>
      </c>
      <c r="L636" s="20" t="str">
        <f>IF(H636="","",VLOOKUP(H636,#REF!,7,0))</f>
        <v/>
      </c>
      <c r="M636" s="80" t="str">
        <f>IF(B636="","",VLOOKUP(B636,#REF!,13,FALSE))</f>
        <v/>
      </c>
      <c r="N636" s="19" t="str">
        <f t="shared" si="56"/>
        <v/>
      </c>
      <c r="O636" s="6" t="str">
        <f>IF(H636="","",VLOOKUP(H636,#REF!,5,0))</f>
        <v/>
      </c>
      <c r="P636" s="83" t="str">
        <f>IF(B636="","",VLOOKUP(B636,#REF!,17,FALSE))</f>
        <v/>
      </c>
      <c r="Q636" s="84" t="str">
        <f>IF(B636="","",VLOOKUP(B636,'Suivi Dates'!C:P,14,FALSE))</f>
        <v/>
      </c>
      <c r="R636" s="85" t="str">
        <f>IF(B636="","",VLOOKUP(B636,'Suivi Dates'!C:S,17,FALSE))</f>
        <v/>
      </c>
      <c r="S636" s="86" t="str">
        <f>IF(B636="","",VLOOKUP(B636,'Suivi Dates'!C:V,20))</f>
        <v/>
      </c>
      <c r="T636" s="87">
        <f t="shared" si="57"/>
        <v>0</v>
      </c>
      <c r="U636" s="88"/>
      <c r="V636" s="85"/>
      <c r="W636" s="86"/>
      <c r="X636" s="87">
        <f t="shared" si="58"/>
        <v>0</v>
      </c>
      <c r="Y636" s="88"/>
      <c r="Z636" s="85"/>
      <c r="AA636" s="86"/>
      <c r="AB636" s="87">
        <f t="shared" si="59"/>
        <v>0</v>
      </c>
      <c r="AC636" s="88"/>
      <c r="AD636" s="85"/>
      <c r="AE636" s="86"/>
      <c r="AF636" s="87">
        <f t="shared" si="60"/>
        <v>0</v>
      </c>
      <c r="AG636" s="89">
        <f t="shared" si="61"/>
        <v>0</v>
      </c>
      <c r="AH636" s="90"/>
      <c r="AI636" s="91" t="str">
        <f>IF(G636="","",VLOOKUP(G636,#REF!,4,0))</f>
        <v/>
      </c>
      <c r="AJ636" s="92" t="str">
        <f>IF(G636="","",VLOOKUP(G636,#REF!,5,FALSE))</f>
        <v/>
      </c>
    </row>
    <row r="637" spans="1:36" x14ac:dyDescent="0.3">
      <c r="A637" s="79" t="str">
        <f>IF(B637="","",IF(G637="","",VLOOKUP(G637,#REF!,3,0)))</f>
        <v/>
      </c>
      <c r="B637" s="52"/>
      <c r="C637" s="52" t="str">
        <f>IF(B637="","",VLOOKUP(B637,#REF!,2,FALSE))</f>
        <v/>
      </c>
      <c r="D637" s="52" t="str">
        <f>IF(B637="","",VLOOKUP(B637,#REF!,3,FALSE))</f>
        <v/>
      </c>
      <c r="E637" s="52" t="str">
        <f>IF(B637="","",VLOOKUP(B637,#REF!,4,FALSE))</f>
        <v/>
      </c>
      <c r="F637" s="80" t="str">
        <f>IF(B637="","",VLOOKUP(B637,#REF!,5,FALSE))</f>
        <v/>
      </c>
      <c r="G637" s="81" t="str">
        <f>IF(B637="","",VLOOKUP(B637,#REF!,6,FALSE))</f>
        <v/>
      </c>
      <c r="H637" s="82" t="str">
        <f>IF(B637="","",VLOOKUP(B637,#REF!,9,FALSE))</f>
        <v/>
      </c>
      <c r="I637" s="20" t="str">
        <f>IF(B637="","",IF(G637="","",VLOOKUP(G637,#REF!,2,0)))</f>
        <v/>
      </c>
      <c r="J637" s="19" t="str">
        <f>IF(B637="","",IF(H637="","",(VLOOKUP(H637,#REF!,6,0))))</f>
        <v/>
      </c>
      <c r="K637" s="20" t="str">
        <f>IF(B637="","",IF(H637="","",VLOOKUP(H637,#REF!,8,0)))</f>
        <v/>
      </c>
      <c r="L637" s="20" t="str">
        <f>IF(H637="","",VLOOKUP(H637,#REF!,7,0))</f>
        <v/>
      </c>
      <c r="M637" s="80" t="str">
        <f>IF(B637="","",VLOOKUP(B637,#REF!,13,FALSE))</f>
        <v/>
      </c>
      <c r="N637" s="19" t="str">
        <f t="shared" si="56"/>
        <v/>
      </c>
      <c r="O637" s="6" t="str">
        <f>IF(H637="","",VLOOKUP(H637,#REF!,5,0))</f>
        <v/>
      </c>
      <c r="P637" s="83" t="str">
        <f>IF(B637="","",VLOOKUP(B637,#REF!,17,FALSE))</f>
        <v/>
      </c>
      <c r="Q637" s="84" t="str">
        <f>IF(B637="","",VLOOKUP(B637,'Suivi Dates'!C:P,14,FALSE))</f>
        <v/>
      </c>
      <c r="R637" s="85" t="str">
        <f>IF(B637="","",VLOOKUP(B637,'Suivi Dates'!C:S,17,FALSE))</f>
        <v/>
      </c>
      <c r="S637" s="86" t="str">
        <f>IF(B637="","",VLOOKUP(B637,'Suivi Dates'!C:V,20))</f>
        <v/>
      </c>
      <c r="T637" s="87">
        <f t="shared" si="57"/>
        <v>0</v>
      </c>
      <c r="U637" s="88"/>
      <c r="V637" s="85"/>
      <c r="W637" s="86"/>
      <c r="X637" s="87">
        <f t="shared" si="58"/>
        <v>0</v>
      </c>
      <c r="Y637" s="88"/>
      <c r="Z637" s="85"/>
      <c r="AA637" s="86"/>
      <c r="AB637" s="87">
        <f t="shared" si="59"/>
        <v>0</v>
      </c>
      <c r="AC637" s="88"/>
      <c r="AD637" s="85"/>
      <c r="AE637" s="86"/>
      <c r="AF637" s="87">
        <f t="shared" si="60"/>
        <v>0</v>
      </c>
      <c r="AG637" s="89">
        <f t="shared" si="61"/>
        <v>0</v>
      </c>
      <c r="AH637" s="90"/>
      <c r="AI637" s="91" t="str">
        <f>IF(G637="","",VLOOKUP(G637,#REF!,4,0))</f>
        <v/>
      </c>
      <c r="AJ637" s="92" t="str">
        <f>IF(G637="","",VLOOKUP(G637,#REF!,5,FALSE))</f>
        <v/>
      </c>
    </row>
    <row r="638" spans="1:36" x14ac:dyDescent="0.3">
      <c r="A638" s="79" t="str">
        <f>IF(B638="","",IF(G638="","",VLOOKUP(G638,#REF!,3,0)))</f>
        <v/>
      </c>
      <c r="B638" s="52"/>
      <c r="C638" s="52" t="str">
        <f>IF(B638="","",VLOOKUP(B638,#REF!,2,FALSE))</f>
        <v/>
      </c>
      <c r="D638" s="52" t="str">
        <f>IF(B638="","",VLOOKUP(B638,#REF!,3,FALSE))</f>
        <v/>
      </c>
      <c r="E638" s="52" t="str">
        <f>IF(B638="","",VLOOKUP(B638,#REF!,4,FALSE))</f>
        <v/>
      </c>
      <c r="F638" s="80" t="str">
        <f>IF(B638="","",VLOOKUP(B638,#REF!,5,FALSE))</f>
        <v/>
      </c>
      <c r="G638" s="81" t="str">
        <f>IF(B638="","",VLOOKUP(B638,#REF!,6,FALSE))</f>
        <v/>
      </c>
      <c r="H638" s="82" t="str">
        <f>IF(B638="","",VLOOKUP(B638,#REF!,9,FALSE))</f>
        <v/>
      </c>
      <c r="I638" s="20" t="str">
        <f>IF(B638="","",IF(G638="","",VLOOKUP(G638,#REF!,2,0)))</f>
        <v/>
      </c>
      <c r="J638" s="19" t="str">
        <f>IF(B638="","",IF(H638="","",(VLOOKUP(H638,#REF!,6,0))))</f>
        <v/>
      </c>
      <c r="K638" s="20" t="str">
        <f>IF(B638="","",IF(H638="","",VLOOKUP(H638,#REF!,8,0)))</f>
        <v/>
      </c>
      <c r="L638" s="20" t="str">
        <f>IF(H638="","",VLOOKUP(H638,#REF!,7,0))</f>
        <v/>
      </c>
      <c r="M638" s="80" t="str">
        <f>IF(B638="","",VLOOKUP(B638,#REF!,13,FALSE))</f>
        <v/>
      </c>
      <c r="N638" s="19" t="str">
        <f t="shared" si="56"/>
        <v/>
      </c>
      <c r="O638" s="6" t="str">
        <f>IF(H638="","",VLOOKUP(H638,#REF!,5,0))</f>
        <v/>
      </c>
      <c r="P638" s="83" t="str">
        <f>IF(B638="","",VLOOKUP(B638,#REF!,17,FALSE))</f>
        <v/>
      </c>
      <c r="Q638" s="84" t="str">
        <f>IF(B638="","",VLOOKUP(B638,'Suivi Dates'!C:P,14,FALSE))</f>
        <v/>
      </c>
      <c r="R638" s="85" t="str">
        <f>IF(B638="","",VLOOKUP(B638,'Suivi Dates'!C:S,17,FALSE))</f>
        <v/>
      </c>
      <c r="S638" s="86" t="str">
        <f>IF(B638="","",VLOOKUP(B638,'Suivi Dates'!C:V,20))</f>
        <v/>
      </c>
      <c r="T638" s="87">
        <f t="shared" si="57"/>
        <v>0</v>
      </c>
      <c r="U638" s="88"/>
      <c r="V638" s="85"/>
      <c r="W638" s="86"/>
      <c r="X638" s="87">
        <f t="shared" si="58"/>
        <v>0</v>
      </c>
      <c r="Y638" s="88"/>
      <c r="Z638" s="85"/>
      <c r="AA638" s="86"/>
      <c r="AB638" s="87">
        <f t="shared" si="59"/>
        <v>0</v>
      </c>
      <c r="AC638" s="88"/>
      <c r="AD638" s="85"/>
      <c r="AE638" s="86"/>
      <c r="AF638" s="87">
        <f t="shared" si="60"/>
        <v>0</v>
      </c>
      <c r="AG638" s="89">
        <f t="shared" si="61"/>
        <v>0</v>
      </c>
      <c r="AH638" s="90"/>
      <c r="AI638" s="91" t="str">
        <f>IF(G638="","",VLOOKUP(G638,#REF!,4,0))</f>
        <v/>
      </c>
      <c r="AJ638" s="92" t="str">
        <f>IF(G638="","",VLOOKUP(G638,#REF!,5,FALSE))</f>
        <v/>
      </c>
    </row>
    <row r="639" spans="1:36" x14ac:dyDescent="0.3">
      <c r="A639" s="79" t="str">
        <f>IF(B639="","",IF(G639="","",VLOOKUP(G639,#REF!,3,0)))</f>
        <v/>
      </c>
      <c r="B639" s="52"/>
      <c r="C639" s="52" t="str">
        <f>IF(B639="","",VLOOKUP(B639,#REF!,2,FALSE))</f>
        <v/>
      </c>
      <c r="D639" s="52" t="str">
        <f>IF(B639="","",VLOOKUP(B639,#REF!,3,FALSE))</f>
        <v/>
      </c>
      <c r="E639" s="52" t="str">
        <f>IF(B639="","",VLOOKUP(B639,#REF!,4,FALSE))</f>
        <v/>
      </c>
      <c r="F639" s="80" t="str">
        <f>IF(B639="","",VLOOKUP(B639,#REF!,5,FALSE))</f>
        <v/>
      </c>
      <c r="G639" s="81" t="str">
        <f>IF(B639="","",VLOOKUP(B639,#REF!,6,FALSE))</f>
        <v/>
      </c>
      <c r="H639" s="82" t="str">
        <f>IF(B639="","",VLOOKUP(B639,#REF!,9,FALSE))</f>
        <v/>
      </c>
      <c r="I639" s="20" t="str">
        <f>IF(B639="","",IF(G639="","",VLOOKUP(G639,#REF!,2,0)))</f>
        <v/>
      </c>
      <c r="J639" s="19" t="str">
        <f>IF(B639="","",IF(H639="","",(VLOOKUP(H639,#REF!,6,0))))</f>
        <v/>
      </c>
      <c r="K639" s="20" t="str">
        <f>IF(B639="","",IF(H639="","",VLOOKUP(H639,#REF!,8,0)))</f>
        <v/>
      </c>
      <c r="L639" s="20" t="str">
        <f>IF(H639="","",VLOOKUP(H639,#REF!,7,0))</f>
        <v/>
      </c>
      <c r="M639" s="80" t="str">
        <f>IF(B639="","",VLOOKUP(B639,#REF!,13,FALSE))</f>
        <v/>
      </c>
      <c r="N639" s="19" t="str">
        <f t="shared" si="56"/>
        <v/>
      </c>
      <c r="O639" s="6" t="str">
        <f>IF(H639="","",VLOOKUP(H639,#REF!,5,0))</f>
        <v/>
      </c>
      <c r="P639" s="83" t="str">
        <f>IF(B639="","",VLOOKUP(B639,#REF!,17,FALSE))</f>
        <v/>
      </c>
      <c r="Q639" s="84" t="str">
        <f>IF(B639="","",VLOOKUP(B639,'Suivi Dates'!C:P,14,FALSE))</f>
        <v/>
      </c>
      <c r="R639" s="85" t="str">
        <f>IF(B639="","",VLOOKUP(B639,'Suivi Dates'!C:S,17,FALSE))</f>
        <v/>
      </c>
      <c r="S639" s="86" t="str">
        <f>IF(B639="","",VLOOKUP(B639,'Suivi Dates'!C:V,20))</f>
        <v/>
      </c>
      <c r="T639" s="87">
        <f t="shared" si="57"/>
        <v>0</v>
      </c>
      <c r="U639" s="88"/>
      <c r="V639" s="85"/>
      <c r="W639" s="86"/>
      <c r="X639" s="87">
        <f t="shared" si="58"/>
        <v>0</v>
      </c>
      <c r="Y639" s="88"/>
      <c r="Z639" s="85"/>
      <c r="AA639" s="86"/>
      <c r="AB639" s="87">
        <f t="shared" si="59"/>
        <v>0</v>
      </c>
      <c r="AC639" s="88"/>
      <c r="AD639" s="85"/>
      <c r="AE639" s="86"/>
      <c r="AF639" s="87">
        <f t="shared" si="60"/>
        <v>0</v>
      </c>
      <c r="AG639" s="89">
        <f t="shared" si="61"/>
        <v>0</v>
      </c>
      <c r="AH639" s="90"/>
      <c r="AI639" s="91" t="str">
        <f>IF(G639="","",VLOOKUP(G639,#REF!,4,0))</f>
        <v/>
      </c>
      <c r="AJ639" s="92" t="str">
        <f>IF(G639="","",VLOOKUP(G639,#REF!,5,FALSE))</f>
        <v/>
      </c>
    </row>
    <row r="640" spans="1:36" x14ac:dyDescent="0.3">
      <c r="A640" s="79" t="str">
        <f>IF(B640="","",IF(G640="","",VLOOKUP(G640,#REF!,3,0)))</f>
        <v/>
      </c>
      <c r="B640" s="52"/>
      <c r="C640" s="52" t="str">
        <f>IF(B640="","",VLOOKUP(B640,#REF!,2,FALSE))</f>
        <v/>
      </c>
      <c r="D640" s="52" t="str">
        <f>IF(B640="","",VLOOKUP(B640,#REF!,3,FALSE))</f>
        <v/>
      </c>
      <c r="E640" s="52" t="str">
        <f>IF(B640="","",VLOOKUP(B640,#REF!,4,FALSE))</f>
        <v/>
      </c>
      <c r="F640" s="80" t="str">
        <f>IF(B640="","",VLOOKUP(B640,#REF!,5,FALSE))</f>
        <v/>
      </c>
      <c r="G640" s="81" t="str">
        <f>IF(B640="","",VLOOKUP(B640,#REF!,6,FALSE))</f>
        <v/>
      </c>
      <c r="H640" s="82" t="str">
        <f>IF(B640="","",VLOOKUP(B640,#REF!,9,FALSE))</f>
        <v/>
      </c>
      <c r="I640" s="20" t="str">
        <f>IF(B640="","",IF(G640="","",VLOOKUP(G640,#REF!,2,0)))</f>
        <v/>
      </c>
      <c r="J640" s="19" t="str">
        <f>IF(B640="","",IF(H640="","",(VLOOKUP(H640,#REF!,6,0))))</f>
        <v/>
      </c>
      <c r="K640" s="20" t="str">
        <f>IF(B640="","",IF(H640="","",VLOOKUP(H640,#REF!,8,0)))</f>
        <v/>
      </c>
      <c r="L640" s="20" t="str">
        <f>IF(H640="","",VLOOKUP(H640,#REF!,7,0))</f>
        <v/>
      </c>
      <c r="M640" s="80" t="str">
        <f>IF(B640="","",VLOOKUP(B640,#REF!,13,FALSE))</f>
        <v/>
      </c>
      <c r="N640" s="19" t="str">
        <f t="shared" si="56"/>
        <v/>
      </c>
      <c r="O640" s="6" t="str">
        <f>IF(H640="","",VLOOKUP(H640,#REF!,5,0))</f>
        <v/>
      </c>
      <c r="P640" s="83" t="str">
        <f>IF(B640="","",VLOOKUP(B640,#REF!,17,FALSE))</f>
        <v/>
      </c>
      <c r="Q640" s="84" t="str">
        <f>IF(B640="","",VLOOKUP(B640,'Suivi Dates'!C:P,14,FALSE))</f>
        <v/>
      </c>
      <c r="R640" s="85" t="str">
        <f>IF(B640="","",VLOOKUP(B640,'Suivi Dates'!C:S,17,FALSE))</f>
        <v/>
      </c>
      <c r="S640" s="86" t="str">
        <f>IF(B640="","",VLOOKUP(B640,'Suivi Dates'!C:V,20))</f>
        <v/>
      </c>
      <c r="T640" s="87">
        <f t="shared" si="57"/>
        <v>0</v>
      </c>
      <c r="U640" s="88"/>
      <c r="V640" s="85"/>
      <c r="W640" s="86"/>
      <c r="X640" s="87">
        <f t="shared" si="58"/>
        <v>0</v>
      </c>
      <c r="Y640" s="88"/>
      <c r="Z640" s="85"/>
      <c r="AA640" s="86"/>
      <c r="AB640" s="87">
        <f t="shared" si="59"/>
        <v>0</v>
      </c>
      <c r="AC640" s="88"/>
      <c r="AD640" s="85"/>
      <c r="AE640" s="86"/>
      <c r="AF640" s="87">
        <f t="shared" si="60"/>
        <v>0</v>
      </c>
      <c r="AG640" s="89">
        <f t="shared" si="61"/>
        <v>0</v>
      </c>
      <c r="AH640" s="90"/>
      <c r="AI640" s="91" t="str">
        <f>IF(G640="","",VLOOKUP(G640,#REF!,4,0))</f>
        <v/>
      </c>
      <c r="AJ640" s="92" t="str">
        <f>IF(G640="","",VLOOKUP(G640,#REF!,5,FALSE))</f>
        <v/>
      </c>
    </row>
    <row r="641" spans="1:36" x14ac:dyDescent="0.3">
      <c r="A641" s="79" t="str">
        <f>IF(B641="","",IF(G641="","",VLOOKUP(G641,#REF!,3,0)))</f>
        <v/>
      </c>
      <c r="B641" s="52"/>
      <c r="C641" s="52" t="str">
        <f>IF(B641="","",VLOOKUP(B641,#REF!,2,FALSE))</f>
        <v/>
      </c>
      <c r="D641" s="52" t="str">
        <f>IF(B641="","",VLOOKUP(B641,#REF!,3,FALSE))</f>
        <v/>
      </c>
      <c r="E641" s="52" t="str">
        <f>IF(B641="","",VLOOKUP(B641,#REF!,4,FALSE))</f>
        <v/>
      </c>
      <c r="F641" s="80" t="str">
        <f>IF(B641="","",VLOOKUP(B641,#REF!,5,FALSE))</f>
        <v/>
      </c>
      <c r="G641" s="81" t="str">
        <f>IF(B641="","",VLOOKUP(B641,#REF!,6,FALSE))</f>
        <v/>
      </c>
      <c r="H641" s="82" t="str">
        <f>IF(B641="","",VLOOKUP(B641,#REF!,9,FALSE))</f>
        <v/>
      </c>
      <c r="I641" s="20" t="str">
        <f>IF(B641="","",IF(G641="","",VLOOKUP(G641,#REF!,2,0)))</f>
        <v/>
      </c>
      <c r="J641" s="19" t="str">
        <f>IF(B641="","",IF(H641="","",(VLOOKUP(H641,#REF!,6,0))))</f>
        <v/>
      </c>
      <c r="K641" s="20" t="str">
        <f>IF(B641="","",IF(H641="","",VLOOKUP(H641,#REF!,8,0)))</f>
        <v/>
      </c>
      <c r="L641" s="20" t="str">
        <f>IF(H641="","",VLOOKUP(H641,#REF!,7,0))</f>
        <v/>
      </c>
      <c r="M641" s="80" t="str">
        <f>IF(B641="","",VLOOKUP(B641,#REF!,13,FALSE))</f>
        <v/>
      </c>
      <c r="N641" s="19" t="str">
        <f t="shared" si="56"/>
        <v/>
      </c>
      <c r="O641" s="6" t="str">
        <f>IF(H641="","",VLOOKUP(H641,#REF!,5,0))</f>
        <v/>
      </c>
      <c r="P641" s="83" t="str">
        <f>IF(B641="","",VLOOKUP(B641,#REF!,17,FALSE))</f>
        <v/>
      </c>
      <c r="Q641" s="84" t="str">
        <f>IF(B641="","",VLOOKUP(B641,'Suivi Dates'!C:P,14,FALSE))</f>
        <v/>
      </c>
      <c r="R641" s="85" t="str">
        <f>IF(B641="","",VLOOKUP(B641,'Suivi Dates'!C:S,17,FALSE))</f>
        <v/>
      </c>
      <c r="S641" s="86" t="str">
        <f>IF(B641="","",VLOOKUP(B641,'Suivi Dates'!C:V,20))</f>
        <v/>
      </c>
      <c r="T641" s="87">
        <f t="shared" si="57"/>
        <v>0</v>
      </c>
      <c r="U641" s="88"/>
      <c r="V641" s="85"/>
      <c r="W641" s="86"/>
      <c r="X641" s="87">
        <f t="shared" si="58"/>
        <v>0</v>
      </c>
      <c r="Y641" s="88"/>
      <c r="Z641" s="85"/>
      <c r="AA641" s="86"/>
      <c r="AB641" s="87">
        <f t="shared" si="59"/>
        <v>0</v>
      </c>
      <c r="AC641" s="88"/>
      <c r="AD641" s="85"/>
      <c r="AE641" s="86"/>
      <c r="AF641" s="87">
        <f t="shared" si="60"/>
        <v>0</v>
      </c>
      <c r="AG641" s="89">
        <f t="shared" si="61"/>
        <v>0</v>
      </c>
      <c r="AH641" s="90"/>
      <c r="AI641" s="91" t="str">
        <f>IF(G641="","",VLOOKUP(G641,#REF!,4,0))</f>
        <v/>
      </c>
      <c r="AJ641" s="92" t="str">
        <f>IF(G641="","",VLOOKUP(G641,#REF!,5,FALSE))</f>
        <v/>
      </c>
    </row>
    <row r="642" spans="1:36" x14ac:dyDescent="0.3">
      <c r="A642" s="79" t="str">
        <f>IF(B642="","",IF(G642="","",VLOOKUP(G642,#REF!,3,0)))</f>
        <v/>
      </c>
      <c r="B642" s="52"/>
      <c r="C642" s="52" t="str">
        <f>IF(B642="","",VLOOKUP(B642,#REF!,2,FALSE))</f>
        <v/>
      </c>
      <c r="D642" s="52" t="str">
        <f>IF(B642="","",VLOOKUP(B642,#REF!,3,FALSE))</f>
        <v/>
      </c>
      <c r="E642" s="52" t="str">
        <f>IF(B642="","",VLOOKUP(B642,#REF!,4,FALSE))</f>
        <v/>
      </c>
      <c r="F642" s="80" t="str">
        <f>IF(B642="","",VLOOKUP(B642,#REF!,5,FALSE))</f>
        <v/>
      </c>
      <c r="G642" s="81" t="str">
        <f>IF(B642="","",VLOOKUP(B642,#REF!,6,FALSE))</f>
        <v/>
      </c>
      <c r="H642" s="82" t="str">
        <f>IF(B642="","",VLOOKUP(B642,#REF!,9,FALSE))</f>
        <v/>
      </c>
      <c r="I642" s="20" t="str">
        <f>IF(B642="","",IF(G642="","",VLOOKUP(G642,#REF!,2,0)))</f>
        <v/>
      </c>
      <c r="J642" s="19" t="str">
        <f>IF(B642="","",IF(H642="","",(VLOOKUP(H642,#REF!,6,0))))</f>
        <v/>
      </c>
      <c r="K642" s="20" t="str">
        <f>IF(B642="","",IF(H642="","",VLOOKUP(H642,#REF!,8,0)))</f>
        <v/>
      </c>
      <c r="L642" s="20" t="str">
        <f>IF(H642="","",VLOOKUP(H642,#REF!,7,0))</f>
        <v/>
      </c>
      <c r="M642" s="80" t="str">
        <f>IF(B642="","",VLOOKUP(B642,#REF!,13,FALSE))</f>
        <v/>
      </c>
      <c r="N642" s="19" t="str">
        <f t="shared" si="56"/>
        <v/>
      </c>
      <c r="O642" s="6" t="str">
        <f>IF(H642="","",VLOOKUP(H642,#REF!,5,0))</f>
        <v/>
      </c>
      <c r="P642" s="83" t="str">
        <f>IF(B642="","",VLOOKUP(B642,#REF!,17,FALSE))</f>
        <v/>
      </c>
      <c r="Q642" s="84" t="str">
        <f>IF(B642="","",VLOOKUP(B642,'Suivi Dates'!C:P,14,FALSE))</f>
        <v/>
      </c>
      <c r="R642" s="85" t="str">
        <f>IF(B642="","",VLOOKUP(B642,'Suivi Dates'!C:S,17,FALSE))</f>
        <v/>
      </c>
      <c r="S642" s="86" t="str">
        <f>IF(B642="","",VLOOKUP(B642,'Suivi Dates'!C:V,20))</f>
        <v/>
      </c>
      <c r="T642" s="87">
        <f t="shared" si="57"/>
        <v>0</v>
      </c>
      <c r="U642" s="88"/>
      <c r="V642" s="85"/>
      <c r="W642" s="86"/>
      <c r="X642" s="87">
        <f t="shared" si="58"/>
        <v>0</v>
      </c>
      <c r="Y642" s="88"/>
      <c r="Z642" s="85"/>
      <c r="AA642" s="86"/>
      <c r="AB642" s="87">
        <f t="shared" si="59"/>
        <v>0</v>
      </c>
      <c r="AC642" s="88"/>
      <c r="AD642" s="85"/>
      <c r="AE642" s="86"/>
      <c r="AF642" s="87">
        <f t="shared" si="60"/>
        <v>0</v>
      </c>
      <c r="AG642" s="89">
        <f t="shared" si="61"/>
        <v>0</v>
      </c>
      <c r="AH642" s="90"/>
      <c r="AI642" s="91" t="str">
        <f>IF(G642="","",VLOOKUP(G642,#REF!,4,0))</f>
        <v/>
      </c>
      <c r="AJ642" s="92" t="str">
        <f>IF(G642="","",VLOOKUP(G642,#REF!,5,FALSE))</f>
        <v/>
      </c>
    </row>
    <row r="643" spans="1:36" x14ac:dyDescent="0.3">
      <c r="A643" s="79" t="str">
        <f>IF(B643="","",IF(G643="","",VLOOKUP(G643,#REF!,3,0)))</f>
        <v/>
      </c>
      <c r="B643" s="52"/>
      <c r="C643" s="52" t="str">
        <f>IF(B643="","",VLOOKUP(B643,#REF!,2,FALSE))</f>
        <v/>
      </c>
      <c r="D643" s="52" t="str">
        <f>IF(B643="","",VLOOKUP(B643,#REF!,3,FALSE))</f>
        <v/>
      </c>
      <c r="E643" s="52" t="str">
        <f>IF(B643="","",VLOOKUP(B643,#REF!,4,FALSE))</f>
        <v/>
      </c>
      <c r="F643" s="80" t="str">
        <f>IF(B643="","",VLOOKUP(B643,#REF!,5,FALSE))</f>
        <v/>
      </c>
      <c r="G643" s="81" t="str">
        <f>IF(B643="","",VLOOKUP(B643,#REF!,6,FALSE))</f>
        <v/>
      </c>
      <c r="H643" s="82" t="str">
        <f>IF(B643="","",VLOOKUP(B643,#REF!,9,FALSE))</f>
        <v/>
      </c>
      <c r="I643" s="20" t="str">
        <f>IF(B643="","",IF(G643="","",VLOOKUP(G643,#REF!,2,0)))</f>
        <v/>
      </c>
      <c r="J643" s="19" t="str">
        <f>IF(B643="","",IF(H643="","",(VLOOKUP(H643,#REF!,6,0))))</f>
        <v/>
      </c>
      <c r="K643" s="20" t="str">
        <f>IF(B643="","",IF(H643="","",VLOOKUP(H643,#REF!,8,0)))</f>
        <v/>
      </c>
      <c r="L643" s="20" t="str">
        <f>IF(H643="","",VLOOKUP(H643,#REF!,7,0))</f>
        <v/>
      </c>
      <c r="M643" s="80" t="str">
        <f>IF(B643="","",VLOOKUP(B643,#REF!,13,FALSE))</f>
        <v/>
      </c>
      <c r="N643" s="19" t="str">
        <f t="shared" si="56"/>
        <v/>
      </c>
      <c r="O643" s="6" t="str">
        <f>IF(H643="","",VLOOKUP(H643,#REF!,5,0))</f>
        <v/>
      </c>
      <c r="P643" s="83" t="str">
        <f>IF(B643="","",VLOOKUP(B643,#REF!,17,FALSE))</f>
        <v/>
      </c>
      <c r="Q643" s="84" t="str">
        <f>IF(B643="","",VLOOKUP(B643,'Suivi Dates'!C:P,14,FALSE))</f>
        <v/>
      </c>
      <c r="R643" s="85" t="str">
        <f>IF(B643="","",VLOOKUP(B643,'Suivi Dates'!C:S,17,FALSE))</f>
        <v/>
      </c>
      <c r="S643" s="86" t="str">
        <f>IF(B643="","",VLOOKUP(B643,'Suivi Dates'!C:V,20))</f>
        <v/>
      </c>
      <c r="T643" s="87">
        <f t="shared" si="57"/>
        <v>0</v>
      </c>
      <c r="U643" s="88"/>
      <c r="V643" s="85"/>
      <c r="W643" s="86"/>
      <c r="X643" s="87">
        <f t="shared" si="58"/>
        <v>0</v>
      </c>
      <c r="Y643" s="88"/>
      <c r="Z643" s="85"/>
      <c r="AA643" s="86"/>
      <c r="AB643" s="87">
        <f t="shared" si="59"/>
        <v>0</v>
      </c>
      <c r="AC643" s="88"/>
      <c r="AD643" s="85"/>
      <c r="AE643" s="86"/>
      <c r="AF643" s="87">
        <f t="shared" si="60"/>
        <v>0</v>
      </c>
      <c r="AG643" s="89">
        <f t="shared" si="61"/>
        <v>0</v>
      </c>
      <c r="AH643" s="90"/>
      <c r="AI643" s="91" t="str">
        <f>IF(G643="","",VLOOKUP(G643,#REF!,4,0))</f>
        <v/>
      </c>
      <c r="AJ643" s="92" t="str">
        <f>IF(G643="","",VLOOKUP(G643,#REF!,5,FALSE))</f>
        <v/>
      </c>
    </row>
    <row r="644" spans="1:36" x14ac:dyDescent="0.3">
      <c r="A644" s="79" t="str">
        <f>IF(B644="","",IF(G644="","",VLOOKUP(G644,#REF!,3,0)))</f>
        <v/>
      </c>
      <c r="B644" s="52"/>
      <c r="C644" s="52" t="str">
        <f>IF(B644="","",VLOOKUP(B644,#REF!,2,FALSE))</f>
        <v/>
      </c>
      <c r="D644" s="52" t="str">
        <f>IF(B644="","",VLOOKUP(B644,#REF!,3,FALSE))</f>
        <v/>
      </c>
      <c r="E644" s="52" t="str">
        <f>IF(B644="","",VLOOKUP(B644,#REF!,4,FALSE))</f>
        <v/>
      </c>
      <c r="F644" s="80" t="str">
        <f>IF(B644="","",VLOOKUP(B644,#REF!,5,FALSE))</f>
        <v/>
      </c>
      <c r="G644" s="81" t="str">
        <f>IF(B644="","",VLOOKUP(B644,#REF!,6,FALSE))</f>
        <v/>
      </c>
      <c r="H644" s="82" t="str">
        <f>IF(B644="","",VLOOKUP(B644,#REF!,9,FALSE))</f>
        <v/>
      </c>
      <c r="I644" s="20" t="str">
        <f>IF(B644="","",IF(G644="","",VLOOKUP(G644,#REF!,2,0)))</f>
        <v/>
      </c>
      <c r="J644" s="19" t="str">
        <f>IF(B644="","",IF(H644="","",(VLOOKUP(H644,#REF!,6,0))))</f>
        <v/>
      </c>
      <c r="K644" s="20" t="str">
        <f>IF(B644="","",IF(H644="","",VLOOKUP(H644,#REF!,8,0)))</f>
        <v/>
      </c>
      <c r="L644" s="20" t="str">
        <f>IF(H644="","",VLOOKUP(H644,#REF!,7,0))</f>
        <v/>
      </c>
      <c r="M644" s="80" t="str">
        <f>IF(B644="","",VLOOKUP(B644,#REF!,13,FALSE))</f>
        <v/>
      </c>
      <c r="N644" s="19" t="str">
        <f t="shared" si="56"/>
        <v/>
      </c>
      <c r="O644" s="6" t="str">
        <f>IF(H644="","",VLOOKUP(H644,#REF!,5,0))</f>
        <v/>
      </c>
      <c r="P644" s="83" t="str">
        <f>IF(B644="","",VLOOKUP(B644,#REF!,17,FALSE))</f>
        <v/>
      </c>
      <c r="Q644" s="84" t="str">
        <f>IF(B644="","",VLOOKUP(B644,'Suivi Dates'!C:P,14,FALSE))</f>
        <v/>
      </c>
      <c r="R644" s="85" t="str">
        <f>IF(B644="","",VLOOKUP(B644,'Suivi Dates'!C:S,17,FALSE))</f>
        <v/>
      </c>
      <c r="S644" s="86" t="str">
        <f>IF(B644="","",VLOOKUP(B644,'Suivi Dates'!C:V,20))</f>
        <v/>
      </c>
      <c r="T644" s="87">
        <f t="shared" si="57"/>
        <v>0</v>
      </c>
      <c r="U644" s="88"/>
      <c r="V644" s="85"/>
      <c r="W644" s="86"/>
      <c r="X644" s="87">
        <f t="shared" si="58"/>
        <v>0</v>
      </c>
      <c r="Y644" s="88"/>
      <c r="Z644" s="85"/>
      <c r="AA644" s="86"/>
      <c r="AB644" s="87">
        <f t="shared" si="59"/>
        <v>0</v>
      </c>
      <c r="AC644" s="88"/>
      <c r="AD644" s="85"/>
      <c r="AE644" s="86"/>
      <c r="AF644" s="87">
        <f t="shared" si="60"/>
        <v>0</v>
      </c>
      <c r="AG644" s="89">
        <f t="shared" si="61"/>
        <v>0</v>
      </c>
      <c r="AH644" s="90"/>
      <c r="AI644" s="91" t="str">
        <f>IF(G644="","",VLOOKUP(G644,#REF!,4,0))</f>
        <v/>
      </c>
      <c r="AJ644" s="92" t="str">
        <f>IF(G644="","",VLOOKUP(G644,#REF!,5,FALSE))</f>
        <v/>
      </c>
    </row>
    <row r="645" spans="1:36" x14ac:dyDescent="0.3">
      <c r="A645" s="79" t="str">
        <f>IF(B645="","",IF(G645="","",VLOOKUP(G645,#REF!,3,0)))</f>
        <v/>
      </c>
      <c r="B645" s="52"/>
      <c r="C645" s="52" t="str">
        <f>IF(B645="","",VLOOKUP(B645,#REF!,2,FALSE))</f>
        <v/>
      </c>
      <c r="D645" s="52" t="str">
        <f>IF(B645="","",VLOOKUP(B645,#REF!,3,FALSE))</f>
        <v/>
      </c>
      <c r="E645" s="52" t="str">
        <f>IF(B645="","",VLOOKUP(B645,#REF!,4,FALSE))</f>
        <v/>
      </c>
      <c r="F645" s="80" t="str">
        <f>IF(B645="","",VLOOKUP(B645,#REF!,5,FALSE))</f>
        <v/>
      </c>
      <c r="G645" s="81" t="str">
        <f>IF(B645="","",VLOOKUP(B645,#REF!,6,FALSE))</f>
        <v/>
      </c>
      <c r="H645" s="82" t="str">
        <f>IF(B645="","",VLOOKUP(B645,#REF!,9,FALSE))</f>
        <v/>
      </c>
      <c r="I645" s="20" t="str">
        <f>IF(B645="","",IF(G645="","",VLOOKUP(G645,#REF!,2,0)))</f>
        <v/>
      </c>
      <c r="J645" s="19" t="str">
        <f>IF(B645="","",IF(H645="","",(VLOOKUP(H645,#REF!,6,0))))</f>
        <v/>
      </c>
      <c r="K645" s="20" t="str">
        <f>IF(B645="","",IF(H645="","",VLOOKUP(H645,#REF!,8,0)))</f>
        <v/>
      </c>
      <c r="L645" s="20" t="str">
        <f>IF(H645="","",VLOOKUP(H645,#REF!,7,0))</f>
        <v/>
      </c>
      <c r="M645" s="80" t="str">
        <f>IF(B645="","",VLOOKUP(B645,#REF!,13,FALSE))</f>
        <v/>
      </c>
      <c r="N645" s="19" t="str">
        <f t="shared" ref="N645:N708" si="62">IF(B645="","",IF(COUNTIF(G645,"*UEMO*")=1,"MO",IF(COUNTIF(G645,"*STEMOI*")=1,"MO",IF(COUNTIF(G645,"*STEMO*")=1,"MO",IF(COUNTIF(G645,"*UEHD*")=1,"HEB",IF(COUNTIF(G645,"*UEAJ*")=1,"INS",IF(COUNTIF(G645,"*UEHC*")=1,"HEB",IF(COUNTIF(G645,"*CEF*")=1,"HEB",IF(COUNTIF(G645,"*CER*")=1,"HEB",IF(COUNTIF(G645,"*EPE*")=1,"HEB",IF(COUNTIF(G645,"*USEEPM*")=1,"EPM",IF(COUNTIF(G645,"*UESEEPM*")=1,"EPM",IF(COUNTIF(G645,"*DIR*")=1,"SUP",IF(COUNTIF(G645,"*DIP*")=1,"SUP",IF(COUNTIF(G645,"*DT*")=1,"SUP",IF(COUNTIF(G645,"*DT*")=1,"SUP",IF(COUNTIF(G645,"*UEAT*")=1,"MO")))))))))))))))))</f>
        <v/>
      </c>
      <c r="O645" s="6" t="str">
        <f>IF(H645="","",VLOOKUP(H645,#REF!,5,0))</f>
        <v/>
      </c>
      <c r="P645" s="83" t="str">
        <f>IF(B645="","",VLOOKUP(B645,#REF!,17,FALSE))</f>
        <v/>
      </c>
      <c r="Q645" s="84" t="str">
        <f>IF(B645="","",VLOOKUP(B645,'Suivi Dates'!C:P,14,FALSE))</f>
        <v/>
      </c>
      <c r="R645" s="85" t="str">
        <f>IF(B645="","",VLOOKUP(B645,'Suivi Dates'!C:S,17,FALSE))</f>
        <v/>
      </c>
      <c r="S645" s="86" t="str">
        <f>IF(B645="","",VLOOKUP(B645,'Suivi Dates'!C:V,20))</f>
        <v/>
      </c>
      <c r="T645" s="87">
        <f t="shared" ref="T645:T708" si="63">SUM(Q645:S645)</f>
        <v>0</v>
      </c>
      <c r="U645" s="88"/>
      <c r="V645" s="85"/>
      <c r="W645" s="86"/>
      <c r="X645" s="87">
        <f t="shared" ref="X645:X708" si="64">SUM(U645:W645)</f>
        <v>0</v>
      </c>
      <c r="Y645" s="88"/>
      <c r="Z645" s="85"/>
      <c r="AA645" s="86"/>
      <c r="AB645" s="87">
        <f t="shared" ref="AB645:AB708" si="65">SUM(Y645:AA645)</f>
        <v>0</v>
      </c>
      <c r="AC645" s="88"/>
      <c r="AD645" s="85"/>
      <c r="AE645" s="86"/>
      <c r="AF645" s="87">
        <f t="shared" ref="AF645:AF708" si="66">SUM(AC645:AE645)</f>
        <v>0</v>
      </c>
      <c r="AG645" s="89">
        <f t="shared" ref="AG645:AG708" si="67">T645+X645+AB645+AF645</f>
        <v>0</v>
      </c>
      <c r="AH645" s="90"/>
      <c r="AI645" s="91" t="str">
        <f>IF(G645="","",VLOOKUP(G645,#REF!,4,0))</f>
        <v/>
      </c>
      <c r="AJ645" s="92" t="str">
        <f>IF(G645="","",VLOOKUP(G645,#REF!,5,FALSE))</f>
        <v/>
      </c>
    </row>
    <row r="646" spans="1:36" x14ac:dyDescent="0.3">
      <c r="A646" s="79" t="str">
        <f>IF(B646="","",IF(G646="","",VLOOKUP(G646,#REF!,3,0)))</f>
        <v/>
      </c>
      <c r="B646" s="52"/>
      <c r="C646" s="52" t="str">
        <f>IF(B646="","",VLOOKUP(B646,#REF!,2,FALSE))</f>
        <v/>
      </c>
      <c r="D646" s="52" t="str">
        <f>IF(B646="","",VLOOKUP(B646,#REF!,3,FALSE))</f>
        <v/>
      </c>
      <c r="E646" s="52" t="str">
        <f>IF(B646="","",VLOOKUP(B646,#REF!,4,FALSE))</f>
        <v/>
      </c>
      <c r="F646" s="80" t="str">
        <f>IF(B646="","",VLOOKUP(B646,#REF!,5,FALSE))</f>
        <v/>
      </c>
      <c r="G646" s="81" t="str">
        <f>IF(B646="","",VLOOKUP(B646,#REF!,6,FALSE))</f>
        <v/>
      </c>
      <c r="H646" s="82" t="str">
        <f>IF(B646="","",VLOOKUP(B646,#REF!,9,FALSE))</f>
        <v/>
      </c>
      <c r="I646" s="20" t="str">
        <f>IF(B646="","",IF(G646="","",VLOOKUP(G646,#REF!,2,0)))</f>
        <v/>
      </c>
      <c r="J646" s="19" t="str">
        <f>IF(B646="","",IF(H646="","",(VLOOKUP(H646,#REF!,6,0))))</f>
        <v/>
      </c>
      <c r="K646" s="20" t="str">
        <f>IF(B646="","",IF(H646="","",VLOOKUP(H646,#REF!,8,0)))</f>
        <v/>
      </c>
      <c r="L646" s="20" t="str">
        <f>IF(H646="","",VLOOKUP(H646,#REF!,7,0))</f>
        <v/>
      </c>
      <c r="M646" s="80" t="str">
        <f>IF(B646="","",VLOOKUP(B646,#REF!,13,FALSE))</f>
        <v/>
      </c>
      <c r="N646" s="19" t="str">
        <f t="shared" si="62"/>
        <v/>
      </c>
      <c r="O646" s="6" t="str">
        <f>IF(H646="","",VLOOKUP(H646,#REF!,5,0))</f>
        <v/>
      </c>
      <c r="P646" s="83" t="str">
        <f>IF(B646="","",VLOOKUP(B646,#REF!,17,FALSE))</f>
        <v/>
      </c>
      <c r="Q646" s="84" t="str">
        <f>IF(B646="","",VLOOKUP(B646,'Suivi Dates'!C:P,14,FALSE))</f>
        <v/>
      </c>
      <c r="R646" s="85" t="str">
        <f>IF(B646="","",VLOOKUP(B646,'Suivi Dates'!C:S,17,FALSE))</f>
        <v/>
      </c>
      <c r="S646" s="86" t="str">
        <f>IF(B646="","",VLOOKUP(B646,'Suivi Dates'!C:V,20))</f>
        <v/>
      </c>
      <c r="T646" s="87">
        <f t="shared" si="63"/>
        <v>0</v>
      </c>
      <c r="U646" s="88"/>
      <c r="V646" s="85"/>
      <c r="W646" s="86"/>
      <c r="X646" s="87">
        <f t="shared" si="64"/>
        <v>0</v>
      </c>
      <c r="Y646" s="88"/>
      <c r="Z646" s="85"/>
      <c r="AA646" s="86"/>
      <c r="AB646" s="87">
        <f t="shared" si="65"/>
        <v>0</v>
      </c>
      <c r="AC646" s="88"/>
      <c r="AD646" s="85"/>
      <c r="AE646" s="86"/>
      <c r="AF646" s="87">
        <f t="shared" si="66"/>
        <v>0</v>
      </c>
      <c r="AG646" s="89">
        <f t="shared" si="67"/>
        <v>0</v>
      </c>
      <c r="AH646" s="90"/>
      <c r="AI646" s="91" t="str">
        <f>IF(G646="","",VLOOKUP(G646,#REF!,4,0))</f>
        <v/>
      </c>
      <c r="AJ646" s="92" t="str">
        <f>IF(G646="","",VLOOKUP(G646,#REF!,5,FALSE))</f>
        <v/>
      </c>
    </row>
    <row r="647" spans="1:36" x14ac:dyDescent="0.3">
      <c r="A647" s="79" t="str">
        <f>IF(B647="","",IF(G647="","",VLOOKUP(G647,#REF!,3,0)))</f>
        <v/>
      </c>
      <c r="B647" s="52"/>
      <c r="C647" s="52" t="str">
        <f>IF(B647="","",VLOOKUP(B647,#REF!,2,FALSE))</f>
        <v/>
      </c>
      <c r="D647" s="52" t="str">
        <f>IF(B647="","",VLOOKUP(B647,#REF!,3,FALSE))</f>
        <v/>
      </c>
      <c r="E647" s="52" t="str">
        <f>IF(B647="","",VLOOKUP(B647,#REF!,4,FALSE))</f>
        <v/>
      </c>
      <c r="F647" s="80" t="str">
        <f>IF(B647="","",VLOOKUP(B647,#REF!,5,FALSE))</f>
        <v/>
      </c>
      <c r="G647" s="81" t="str">
        <f>IF(B647="","",VLOOKUP(B647,#REF!,6,FALSE))</f>
        <v/>
      </c>
      <c r="H647" s="82" t="str">
        <f>IF(B647="","",VLOOKUP(B647,#REF!,9,FALSE))</f>
        <v/>
      </c>
      <c r="I647" s="20" t="str">
        <f>IF(B647="","",IF(G647="","",VLOOKUP(G647,#REF!,2,0)))</f>
        <v/>
      </c>
      <c r="J647" s="19" t="str">
        <f>IF(B647="","",IF(H647="","",(VLOOKUP(H647,#REF!,6,0))))</f>
        <v/>
      </c>
      <c r="K647" s="20" t="str">
        <f>IF(B647="","",IF(H647="","",VLOOKUP(H647,#REF!,8,0)))</f>
        <v/>
      </c>
      <c r="L647" s="20" t="str">
        <f>IF(H647="","",VLOOKUP(H647,#REF!,7,0))</f>
        <v/>
      </c>
      <c r="M647" s="80" t="str">
        <f>IF(B647="","",VLOOKUP(B647,#REF!,13,FALSE))</f>
        <v/>
      </c>
      <c r="N647" s="19" t="str">
        <f t="shared" si="62"/>
        <v/>
      </c>
      <c r="O647" s="6" t="str">
        <f>IF(H647="","",VLOOKUP(H647,#REF!,5,0))</f>
        <v/>
      </c>
      <c r="P647" s="83" t="str">
        <f>IF(B647="","",VLOOKUP(B647,#REF!,17,FALSE))</f>
        <v/>
      </c>
      <c r="Q647" s="84" t="str">
        <f>IF(B647="","",VLOOKUP(B647,'Suivi Dates'!C:P,14,FALSE))</f>
        <v/>
      </c>
      <c r="R647" s="85" t="str">
        <f>IF(B647="","",VLOOKUP(B647,'Suivi Dates'!C:S,17,FALSE))</f>
        <v/>
      </c>
      <c r="S647" s="86" t="str">
        <f>IF(B647="","",VLOOKUP(B647,'Suivi Dates'!C:V,20))</f>
        <v/>
      </c>
      <c r="T647" s="87">
        <f t="shared" si="63"/>
        <v>0</v>
      </c>
      <c r="U647" s="88"/>
      <c r="V647" s="85"/>
      <c r="W647" s="86"/>
      <c r="X647" s="87">
        <f t="shared" si="64"/>
        <v>0</v>
      </c>
      <c r="Y647" s="88"/>
      <c r="Z647" s="85"/>
      <c r="AA647" s="86"/>
      <c r="AB647" s="87">
        <f t="shared" si="65"/>
        <v>0</v>
      </c>
      <c r="AC647" s="88"/>
      <c r="AD647" s="85"/>
      <c r="AE647" s="86"/>
      <c r="AF647" s="87">
        <f t="shared" si="66"/>
        <v>0</v>
      </c>
      <c r="AG647" s="89">
        <f t="shared" si="67"/>
        <v>0</v>
      </c>
      <c r="AH647" s="90"/>
      <c r="AI647" s="91" t="str">
        <f>IF(G647="","",VLOOKUP(G647,#REF!,4,0))</f>
        <v/>
      </c>
      <c r="AJ647" s="92" t="str">
        <f>IF(G647="","",VLOOKUP(G647,#REF!,5,FALSE))</f>
        <v/>
      </c>
    </row>
    <row r="648" spans="1:36" x14ac:dyDescent="0.3">
      <c r="A648" s="79" t="str">
        <f>IF(B648="","",IF(G648="","",VLOOKUP(G648,#REF!,3,0)))</f>
        <v/>
      </c>
      <c r="B648" s="52"/>
      <c r="C648" s="52" t="str">
        <f>IF(B648="","",VLOOKUP(B648,#REF!,2,FALSE))</f>
        <v/>
      </c>
      <c r="D648" s="52" t="str">
        <f>IF(B648="","",VLOOKUP(B648,#REF!,3,FALSE))</f>
        <v/>
      </c>
      <c r="E648" s="52" t="str">
        <f>IF(B648="","",VLOOKUP(B648,#REF!,4,FALSE))</f>
        <v/>
      </c>
      <c r="F648" s="80" t="str">
        <f>IF(B648="","",VLOOKUP(B648,#REF!,5,FALSE))</f>
        <v/>
      </c>
      <c r="G648" s="81" t="str">
        <f>IF(B648="","",VLOOKUP(B648,#REF!,6,FALSE))</f>
        <v/>
      </c>
      <c r="H648" s="82" t="str">
        <f>IF(B648="","",VLOOKUP(B648,#REF!,9,FALSE))</f>
        <v/>
      </c>
      <c r="I648" s="20" t="str">
        <f>IF(B648="","",IF(G648="","",VLOOKUP(G648,#REF!,2,0)))</f>
        <v/>
      </c>
      <c r="J648" s="19" t="str">
        <f>IF(B648="","",IF(H648="","",(VLOOKUP(H648,#REF!,6,0))))</f>
        <v/>
      </c>
      <c r="K648" s="20" t="str">
        <f>IF(B648="","",IF(H648="","",VLOOKUP(H648,#REF!,8,0)))</f>
        <v/>
      </c>
      <c r="L648" s="20" t="str">
        <f>IF(H648="","",VLOOKUP(H648,#REF!,7,0))</f>
        <v/>
      </c>
      <c r="M648" s="80" t="str">
        <f>IF(B648="","",VLOOKUP(B648,#REF!,13,FALSE))</f>
        <v/>
      </c>
      <c r="N648" s="19" t="str">
        <f t="shared" si="62"/>
        <v/>
      </c>
      <c r="O648" s="6" t="str">
        <f>IF(H648="","",VLOOKUP(H648,#REF!,5,0))</f>
        <v/>
      </c>
      <c r="P648" s="83" t="str">
        <f>IF(B648="","",VLOOKUP(B648,#REF!,17,FALSE))</f>
        <v/>
      </c>
      <c r="Q648" s="84" t="str">
        <f>IF(B648="","",VLOOKUP(B648,'Suivi Dates'!C:P,14,FALSE))</f>
        <v/>
      </c>
      <c r="R648" s="85" t="str">
        <f>IF(B648="","",VLOOKUP(B648,'Suivi Dates'!C:S,17,FALSE))</f>
        <v/>
      </c>
      <c r="S648" s="86" t="str">
        <f>IF(B648="","",VLOOKUP(B648,'Suivi Dates'!C:V,20))</f>
        <v/>
      </c>
      <c r="T648" s="87">
        <f t="shared" si="63"/>
        <v>0</v>
      </c>
      <c r="U648" s="88"/>
      <c r="V648" s="85"/>
      <c r="W648" s="86"/>
      <c r="X648" s="87">
        <f t="shared" si="64"/>
        <v>0</v>
      </c>
      <c r="Y648" s="88"/>
      <c r="Z648" s="85"/>
      <c r="AA648" s="86"/>
      <c r="AB648" s="87">
        <f t="shared" si="65"/>
        <v>0</v>
      </c>
      <c r="AC648" s="88"/>
      <c r="AD648" s="85"/>
      <c r="AE648" s="86"/>
      <c r="AF648" s="87">
        <f t="shared" si="66"/>
        <v>0</v>
      </c>
      <c r="AG648" s="89">
        <f t="shared" si="67"/>
        <v>0</v>
      </c>
      <c r="AH648" s="90"/>
      <c r="AI648" s="91" t="str">
        <f>IF(G648="","",VLOOKUP(G648,#REF!,4,0))</f>
        <v/>
      </c>
      <c r="AJ648" s="92" t="str">
        <f>IF(G648="","",VLOOKUP(G648,#REF!,5,FALSE))</f>
        <v/>
      </c>
    </row>
    <row r="649" spans="1:36" x14ac:dyDescent="0.3">
      <c r="A649" s="79" t="str">
        <f>IF(B649="","",IF(G649="","",VLOOKUP(G649,#REF!,3,0)))</f>
        <v/>
      </c>
      <c r="B649" s="52"/>
      <c r="C649" s="52" t="str">
        <f>IF(B649="","",VLOOKUP(B649,#REF!,2,FALSE))</f>
        <v/>
      </c>
      <c r="D649" s="52" t="str">
        <f>IF(B649="","",VLOOKUP(B649,#REF!,3,FALSE))</f>
        <v/>
      </c>
      <c r="E649" s="52" t="str">
        <f>IF(B649="","",VLOOKUP(B649,#REF!,4,FALSE))</f>
        <v/>
      </c>
      <c r="F649" s="80" t="str">
        <f>IF(B649="","",VLOOKUP(B649,#REF!,5,FALSE))</f>
        <v/>
      </c>
      <c r="G649" s="81" t="str">
        <f>IF(B649="","",VLOOKUP(B649,#REF!,6,FALSE))</f>
        <v/>
      </c>
      <c r="H649" s="82" t="str">
        <f>IF(B649="","",VLOOKUP(B649,#REF!,9,FALSE))</f>
        <v/>
      </c>
      <c r="I649" s="20" t="str">
        <f>IF(B649="","",IF(G649="","",VLOOKUP(G649,#REF!,2,0)))</f>
        <v/>
      </c>
      <c r="J649" s="19" t="str">
        <f>IF(B649="","",IF(H649="","",(VLOOKUP(H649,#REF!,6,0))))</f>
        <v/>
      </c>
      <c r="K649" s="20" t="str">
        <f>IF(B649="","",IF(H649="","",VLOOKUP(H649,#REF!,8,0)))</f>
        <v/>
      </c>
      <c r="L649" s="20" t="str">
        <f>IF(H649="","",VLOOKUP(H649,#REF!,7,0))</f>
        <v/>
      </c>
      <c r="M649" s="80" t="str">
        <f>IF(B649="","",VLOOKUP(B649,#REF!,13,FALSE))</f>
        <v/>
      </c>
      <c r="N649" s="19" t="str">
        <f t="shared" si="62"/>
        <v/>
      </c>
      <c r="O649" s="6" t="str">
        <f>IF(H649="","",VLOOKUP(H649,#REF!,5,0))</f>
        <v/>
      </c>
      <c r="P649" s="83" t="str">
        <f>IF(B649="","",VLOOKUP(B649,#REF!,17,FALSE))</f>
        <v/>
      </c>
      <c r="Q649" s="84" t="str">
        <f>IF(B649="","",VLOOKUP(B649,'Suivi Dates'!C:P,14,FALSE))</f>
        <v/>
      </c>
      <c r="R649" s="85" t="str">
        <f>IF(B649="","",VLOOKUP(B649,'Suivi Dates'!C:S,17,FALSE))</f>
        <v/>
      </c>
      <c r="S649" s="86" t="str">
        <f>IF(B649="","",VLOOKUP(B649,'Suivi Dates'!C:V,20))</f>
        <v/>
      </c>
      <c r="T649" s="87">
        <f t="shared" si="63"/>
        <v>0</v>
      </c>
      <c r="U649" s="88"/>
      <c r="V649" s="85"/>
      <c r="W649" s="86"/>
      <c r="X649" s="87">
        <f t="shared" si="64"/>
        <v>0</v>
      </c>
      <c r="Y649" s="88"/>
      <c r="Z649" s="85"/>
      <c r="AA649" s="86"/>
      <c r="AB649" s="87">
        <f t="shared" si="65"/>
        <v>0</v>
      </c>
      <c r="AC649" s="88"/>
      <c r="AD649" s="85"/>
      <c r="AE649" s="86"/>
      <c r="AF649" s="87">
        <f t="shared" si="66"/>
        <v>0</v>
      </c>
      <c r="AG649" s="89">
        <f t="shared" si="67"/>
        <v>0</v>
      </c>
      <c r="AH649" s="90"/>
      <c r="AI649" s="91" t="str">
        <f>IF(G649="","",VLOOKUP(G649,#REF!,4,0))</f>
        <v/>
      </c>
      <c r="AJ649" s="92" t="str">
        <f>IF(G649="","",VLOOKUP(G649,#REF!,5,FALSE))</f>
        <v/>
      </c>
    </row>
    <row r="650" spans="1:36" x14ac:dyDescent="0.3">
      <c r="A650" s="79" t="str">
        <f>IF(B650="","",IF(G650="","",VLOOKUP(G650,#REF!,3,0)))</f>
        <v/>
      </c>
      <c r="B650" s="52"/>
      <c r="C650" s="52" t="str">
        <f>IF(B650="","",VLOOKUP(B650,#REF!,2,FALSE))</f>
        <v/>
      </c>
      <c r="D650" s="52" t="str">
        <f>IF(B650="","",VLOOKUP(B650,#REF!,3,FALSE))</f>
        <v/>
      </c>
      <c r="E650" s="52" t="str">
        <f>IF(B650="","",VLOOKUP(B650,#REF!,4,FALSE))</f>
        <v/>
      </c>
      <c r="F650" s="80" t="str">
        <f>IF(B650="","",VLOOKUP(B650,#REF!,5,FALSE))</f>
        <v/>
      </c>
      <c r="G650" s="81" t="str">
        <f>IF(B650="","",VLOOKUP(B650,#REF!,6,FALSE))</f>
        <v/>
      </c>
      <c r="H650" s="82" t="str">
        <f>IF(B650="","",VLOOKUP(B650,#REF!,9,FALSE))</f>
        <v/>
      </c>
      <c r="I650" s="20" t="str">
        <f>IF(B650="","",IF(G650="","",VLOOKUP(G650,#REF!,2,0)))</f>
        <v/>
      </c>
      <c r="J650" s="19" t="str">
        <f>IF(B650="","",IF(H650="","",(VLOOKUP(H650,#REF!,6,0))))</f>
        <v/>
      </c>
      <c r="K650" s="20" t="str">
        <f>IF(B650="","",IF(H650="","",VLOOKUP(H650,#REF!,8,0)))</f>
        <v/>
      </c>
      <c r="L650" s="20" t="str">
        <f>IF(H650="","",VLOOKUP(H650,#REF!,7,0))</f>
        <v/>
      </c>
      <c r="M650" s="80" t="str">
        <f>IF(B650="","",VLOOKUP(B650,#REF!,13,FALSE))</f>
        <v/>
      </c>
      <c r="N650" s="19" t="str">
        <f t="shared" si="62"/>
        <v/>
      </c>
      <c r="O650" s="6" t="str">
        <f>IF(H650="","",VLOOKUP(H650,#REF!,5,0))</f>
        <v/>
      </c>
      <c r="P650" s="83" t="str">
        <f>IF(B650="","",VLOOKUP(B650,#REF!,17,FALSE))</f>
        <v/>
      </c>
      <c r="Q650" s="84" t="str">
        <f>IF(B650="","",VLOOKUP(B650,'Suivi Dates'!C:P,14,FALSE))</f>
        <v/>
      </c>
      <c r="R650" s="85" t="str">
        <f>IF(B650="","",VLOOKUP(B650,'Suivi Dates'!C:S,17,FALSE))</f>
        <v/>
      </c>
      <c r="S650" s="86" t="str">
        <f>IF(B650="","",VLOOKUP(B650,'Suivi Dates'!C:V,20))</f>
        <v/>
      </c>
      <c r="T650" s="87">
        <f t="shared" si="63"/>
        <v>0</v>
      </c>
      <c r="U650" s="88"/>
      <c r="V650" s="85"/>
      <c r="W650" s="86"/>
      <c r="X650" s="87">
        <f t="shared" si="64"/>
        <v>0</v>
      </c>
      <c r="Y650" s="88"/>
      <c r="Z650" s="85"/>
      <c r="AA650" s="86"/>
      <c r="AB650" s="87">
        <f t="shared" si="65"/>
        <v>0</v>
      </c>
      <c r="AC650" s="88"/>
      <c r="AD650" s="85"/>
      <c r="AE650" s="86"/>
      <c r="AF650" s="87">
        <f t="shared" si="66"/>
        <v>0</v>
      </c>
      <c r="AG650" s="89">
        <f t="shared" si="67"/>
        <v>0</v>
      </c>
      <c r="AH650" s="90"/>
      <c r="AI650" s="91" t="str">
        <f>IF(G650="","",VLOOKUP(G650,#REF!,4,0))</f>
        <v/>
      </c>
      <c r="AJ650" s="92" t="str">
        <f>IF(G650="","",VLOOKUP(G650,#REF!,5,FALSE))</f>
        <v/>
      </c>
    </row>
    <row r="651" spans="1:36" x14ac:dyDescent="0.3">
      <c r="A651" s="79" t="str">
        <f>IF(B651="","",IF(G651="","",VLOOKUP(G651,#REF!,3,0)))</f>
        <v/>
      </c>
      <c r="B651" s="52"/>
      <c r="C651" s="52" t="str">
        <f>IF(B651="","",VLOOKUP(B651,#REF!,2,FALSE))</f>
        <v/>
      </c>
      <c r="D651" s="52" t="str">
        <f>IF(B651="","",VLOOKUP(B651,#REF!,3,FALSE))</f>
        <v/>
      </c>
      <c r="E651" s="52" t="str">
        <f>IF(B651="","",VLOOKUP(B651,#REF!,4,FALSE))</f>
        <v/>
      </c>
      <c r="F651" s="80" t="str">
        <f>IF(B651="","",VLOOKUP(B651,#REF!,5,FALSE))</f>
        <v/>
      </c>
      <c r="G651" s="81" t="str">
        <f>IF(B651="","",VLOOKUP(B651,#REF!,6,FALSE))</f>
        <v/>
      </c>
      <c r="H651" s="82" t="str">
        <f>IF(B651="","",VLOOKUP(B651,#REF!,9,FALSE))</f>
        <v/>
      </c>
      <c r="I651" s="20" t="str">
        <f>IF(B651="","",IF(G651="","",VLOOKUP(G651,#REF!,2,0)))</f>
        <v/>
      </c>
      <c r="J651" s="19" t="str">
        <f>IF(B651="","",IF(H651="","",(VLOOKUP(H651,#REF!,6,0))))</f>
        <v/>
      </c>
      <c r="K651" s="20" t="str">
        <f>IF(B651="","",IF(H651="","",VLOOKUP(H651,#REF!,8,0)))</f>
        <v/>
      </c>
      <c r="L651" s="20" t="str">
        <f>IF(H651="","",VLOOKUP(H651,#REF!,7,0))</f>
        <v/>
      </c>
      <c r="M651" s="80" t="str">
        <f>IF(B651="","",VLOOKUP(B651,#REF!,13,FALSE))</f>
        <v/>
      </c>
      <c r="N651" s="19" t="str">
        <f t="shared" si="62"/>
        <v/>
      </c>
      <c r="O651" s="6" t="str">
        <f>IF(H651="","",VLOOKUP(H651,#REF!,5,0))</f>
        <v/>
      </c>
      <c r="P651" s="83" t="str">
        <f>IF(B651="","",VLOOKUP(B651,#REF!,17,FALSE))</f>
        <v/>
      </c>
      <c r="Q651" s="84" t="str">
        <f>IF(B651="","",VLOOKUP(B651,'Suivi Dates'!C:P,14,FALSE))</f>
        <v/>
      </c>
      <c r="R651" s="85" t="str">
        <f>IF(B651="","",VLOOKUP(B651,'Suivi Dates'!C:S,17,FALSE))</f>
        <v/>
      </c>
      <c r="S651" s="86" t="str">
        <f>IF(B651="","",VLOOKUP(B651,'Suivi Dates'!C:V,20))</f>
        <v/>
      </c>
      <c r="T651" s="87">
        <f t="shared" si="63"/>
        <v>0</v>
      </c>
      <c r="U651" s="88"/>
      <c r="V651" s="85"/>
      <c r="W651" s="86"/>
      <c r="X651" s="87">
        <f t="shared" si="64"/>
        <v>0</v>
      </c>
      <c r="Y651" s="88"/>
      <c r="Z651" s="85"/>
      <c r="AA651" s="86"/>
      <c r="AB651" s="87">
        <f t="shared" si="65"/>
        <v>0</v>
      </c>
      <c r="AC651" s="88"/>
      <c r="AD651" s="85"/>
      <c r="AE651" s="86"/>
      <c r="AF651" s="87">
        <f t="shared" si="66"/>
        <v>0</v>
      </c>
      <c r="AG651" s="89">
        <f t="shared" si="67"/>
        <v>0</v>
      </c>
      <c r="AH651" s="90"/>
      <c r="AI651" s="91" t="str">
        <f>IF(G651="","",VLOOKUP(G651,#REF!,4,0))</f>
        <v/>
      </c>
      <c r="AJ651" s="92" t="str">
        <f>IF(G651="","",VLOOKUP(G651,#REF!,5,FALSE))</f>
        <v/>
      </c>
    </row>
    <row r="652" spans="1:36" x14ac:dyDescent="0.3">
      <c r="A652" s="79" t="str">
        <f>IF(B652="","",IF(G652="","",VLOOKUP(G652,#REF!,3,0)))</f>
        <v/>
      </c>
      <c r="B652" s="52"/>
      <c r="C652" s="52" t="str">
        <f>IF(B652="","",VLOOKUP(B652,#REF!,2,FALSE))</f>
        <v/>
      </c>
      <c r="D652" s="52" t="str">
        <f>IF(B652="","",VLOOKUP(B652,#REF!,3,FALSE))</f>
        <v/>
      </c>
      <c r="E652" s="52" t="str">
        <f>IF(B652="","",VLOOKUP(B652,#REF!,4,FALSE))</f>
        <v/>
      </c>
      <c r="F652" s="80" t="str">
        <f>IF(B652="","",VLOOKUP(B652,#REF!,5,FALSE))</f>
        <v/>
      </c>
      <c r="G652" s="81" t="str">
        <f>IF(B652="","",VLOOKUP(B652,#REF!,6,FALSE))</f>
        <v/>
      </c>
      <c r="H652" s="82" t="str">
        <f>IF(B652="","",VLOOKUP(B652,#REF!,9,FALSE))</f>
        <v/>
      </c>
      <c r="I652" s="20" t="str">
        <f>IF(B652="","",IF(G652="","",VLOOKUP(G652,#REF!,2,0)))</f>
        <v/>
      </c>
      <c r="J652" s="19" t="str">
        <f>IF(B652="","",IF(H652="","",(VLOOKUP(H652,#REF!,6,0))))</f>
        <v/>
      </c>
      <c r="K652" s="20" t="str">
        <f>IF(B652="","",IF(H652="","",VLOOKUP(H652,#REF!,8,0)))</f>
        <v/>
      </c>
      <c r="L652" s="20" t="str">
        <f>IF(H652="","",VLOOKUP(H652,#REF!,7,0))</f>
        <v/>
      </c>
      <c r="M652" s="80" t="str">
        <f>IF(B652="","",VLOOKUP(B652,#REF!,13,FALSE))</f>
        <v/>
      </c>
      <c r="N652" s="19" t="str">
        <f t="shared" si="62"/>
        <v/>
      </c>
      <c r="O652" s="6" t="str">
        <f>IF(H652="","",VLOOKUP(H652,#REF!,5,0))</f>
        <v/>
      </c>
      <c r="P652" s="83" t="str">
        <f>IF(B652="","",VLOOKUP(B652,#REF!,17,FALSE))</f>
        <v/>
      </c>
      <c r="Q652" s="84" t="str">
        <f>IF(B652="","",VLOOKUP(B652,'Suivi Dates'!C:P,14,FALSE))</f>
        <v/>
      </c>
      <c r="R652" s="85" t="str">
        <f>IF(B652="","",VLOOKUP(B652,'Suivi Dates'!C:S,17,FALSE))</f>
        <v/>
      </c>
      <c r="S652" s="86" t="str">
        <f>IF(B652="","",VLOOKUP(B652,'Suivi Dates'!C:V,20))</f>
        <v/>
      </c>
      <c r="T652" s="87">
        <f t="shared" si="63"/>
        <v>0</v>
      </c>
      <c r="U652" s="88"/>
      <c r="V652" s="85"/>
      <c r="W652" s="86"/>
      <c r="X652" s="87">
        <f t="shared" si="64"/>
        <v>0</v>
      </c>
      <c r="Y652" s="88"/>
      <c r="Z652" s="85"/>
      <c r="AA652" s="86"/>
      <c r="AB652" s="87">
        <f t="shared" si="65"/>
        <v>0</v>
      </c>
      <c r="AC652" s="88"/>
      <c r="AD652" s="85"/>
      <c r="AE652" s="86"/>
      <c r="AF652" s="87">
        <f t="shared" si="66"/>
        <v>0</v>
      </c>
      <c r="AG652" s="89">
        <f t="shared" si="67"/>
        <v>0</v>
      </c>
      <c r="AH652" s="90"/>
      <c r="AI652" s="91" t="str">
        <f>IF(G652="","",VLOOKUP(G652,#REF!,4,0))</f>
        <v/>
      </c>
      <c r="AJ652" s="92" t="str">
        <f>IF(G652="","",VLOOKUP(G652,#REF!,5,FALSE))</f>
        <v/>
      </c>
    </row>
    <row r="653" spans="1:36" x14ac:dyDescent="0.3">
      <c r="A653" s="79" t="str">
        <f>IF(B653="","",IF(G653="","",VLOOKUP(G653,#REF!,3,0)))</f>
        <v/>
      </c>
      <c r="B653" s="52"/>
      <c r="C653" s="52" t="str">
        <f>IF(B653="","",VLOOKUP(B653,#REF!,2,FALSE))</f>
        <v/>
      </c>
      <c r="D653" s="52" t="str">
        <f>IF(B653="","",VLOOKUP(B653,#REF!,3,FALSE))</f>
        <v/>
      </c>
      <c r="E653" s="52" t="str">
        <f>IF(B653="","",VLOOKUP(B653,#REF!,4,FALSE))</f>
        <v/>
      </c>
      <c r="F653" s="80" t="str">
        <f>IF(B653="","",VLOOKUP(B653,#REF!,5,FALSE))</f>
        <v/>
      </c>
      <c r="G653" s="81" t="str">
        <f>IF(B653="","",VLOOKUP(B653,#REF!,6,FALSE))</f>
        <v/>
      </c>
      <c r="H653" s="82" t="str">
        <f>IF(B653="","",VLOOKUP(B653,#REF!,9,FALSE))</f>
        <v/>
      </c>
      <c r="I653" s="20" t="str">
        <f>IF(B653="","",IF(G653="","",VLOOKUP(G653,#REF!,2,0)))</f>
        <v/>
      </c>
      <c r="J653" s="19" t="str">
        <f>IF(B653="","",IF(H653="","",(VLOOKUP(H653,#REF!,6,0))))</f>
        <v/>
      </c>
      <c r="K653" s="20" t="str">
        <f>IF(B653="","",IF(H653="","",VLOOKUP(H653,#REF!,8,0)))</f>
        <v/>
      </c>
      <c r="L653" s="20" t="str">
        <f>IF(H653="","",VLOOKUP(H653,#REF!,7,0))</f>
        <v/>
      </c>
      <c r="M653" s="80" t="str">
        <f>IF(B653="","",VLOOKUP(B653,#REF!,13,FALSE))</f>
        <v/>
      </c>
      <c r="N653" s="19" t="str">
        <f t="shared" si="62"/>
        <v/>
      </c>
      <c r="O653" s="6" t="str">
        <f>IF(H653="","",VLOOKUP(H653,#REF!,5,0))</f>
        <v/>
      </c>
      <c r="P653" s="83" t="str">
        <f>IF(B653="","",VLOOKUP(B653,#REF!,17,FALSE))</f>
        <v/>
      </c>
      <c r="Q653" s="84" t="str">
        <f>IF(B653="","",VLOOKUP(B653,'Suivi Dates'!C:P,14,FALSE))</f>
        <v/>
      </c>
      <c r="R653" s="85" t="str">
        <f>IF(B653="","",VLOOKUP(B653,'Suivi Dates'!C:S,17,FALSE))</f>
        <v/>
      </c>
      <c r="S653" s="86" t="str">
        <f>IF(B653="","",VLOOKUP(B653,'Suivi Dates'!C:V,20))</f>
        <v/>
      </c>
      <c r="T653" s="87">
        <f t="shared" si="63"/>
        <v>0</v>
      </c>
      <c r="U653" s="88"/>
      <c r="V653" s="85"/>
      <c r="W653" s="86"/>
      <c r="X653" s="87">
        <f t="shared" si="64"/>
        <v>0</v>
      </c>
      <c r="Y653" s="88"/>
      <c r="Z653" s="85"/>
      <c r="AA653" s="86"/>
      <c r="AB653" s="87">
        <f t="shared" si="65"/>
        <v>0</v>
      </c>
      <c r="AC653" s="88"/>
      <c r="AD653" s="85"/>
      <c r="AE653" s="86"/>
      <c r="AF653" s="87">
        <f t="shared" si="66"/>
        <v>0</v>
      </c>
      <c r="AG653" s="89">
        <f t="shared" si="67"/>
        <v>0</v>
      </c>
      <c r="AH653" s="90"/>
      <c r="AI653" s="91" t="str">
        <f>IF(G653="","",VLOOKUP(G653,#REF!,4,0))</f>
        <v/>
      </c>
      <c r="AJ653" s="92" t="str">
        <f>IF(G653="","",VLOOKUP(G653,#REF!,5,FALSE))</f>
        <v/>
      </c>
    </row>
    <row r="654" spans="1:36" x14ac:dyDescent="0.3">
      <c r="A654" s="79" t="str">
        <f>IF(B654="","",IF(G654="","",VLOOKUP(G654,#REF!,3,0)))</f>
        <v/>
      </c>
      <c r="B654" s="52"/>
      <c r="C654" s="52" t="str">
        <f>IF(B654="","",VLOOKUP(B654,#REF!,2,FALSE))</f>
        <v/>
      </c>
      <c r="D654" s="52" t="str">
        <f>IF(B654="","",VLOOKUP(B654,#REF!,3,FALSE))</f>
        <v/>
      </c>
      <c r="E654" s="52" t="str">
        <f>IF(B654="","",VLOOKUP(B654,#REF!,4,FALSE))</f>
        <v/>
      </c>
      <c r="F654" s="80" t="str">
        <f>IF(B654="","",VLOOKUP(B654,#REF!,5,FALSE))</f>
        <v/>
      </c>
      <c r="G654" s="81" t="str">
        <f>IF(B654="","",VLOOKUP(B654,#REF!,6,FALSE))</f>
        <v/>
      </c>
      <c r="H654" s="82" t="str">
        <f>IF(B654="","",VLOOKUP(B654,#REF!,9,FALSE))</f>
        <v/>
      </c>
      <c r="I654" s="20" t="str">
        <f>IF(B654="","",IF(G654="","",VLOOKUP(G654,#REF!,2,0)))</f>
        <v/>
      </c>
      <c r="J654" s="19" t="str">
        <f>IF(B654="","",IF(H654="","",(VLOOKUP(H654,#REF!,6,0))))</f>
        <v/>
      </c>
      <c r="K654" s="20" t="str">
        <f>IF(B654="","",IF(H654="","",VLOOKUP(H654,#REF!,8,0)))</f>
        <v/>
      </c>
      <c r="L654" s="20" t="str">
        <f>IF(H654="","",VLOOKUP(H654,#REF!,7,0))</f>
        <v/>
      </c>
      <c r="M654" s="80" t="str">
        <f>IF(B654="","",VLOOKUP(B654,#REF!,13,FALSE))</f>
        <v/>
      </c>
      <c r="N654" s="19" t="str">
        <f t="shared" si="62"/>
        <v/>
      </c>
      <c r="O654" s="6" t="str">
        <f>IF(H654="","",VLOOKUP(H654,#REF!,5,0))</f>
        <v/>
      </c>
      <c r="P654" s="83" t="str">
        <f>IF(B654="","",VLOOKUP(B654,#REF!,17,FALSE))</f>
        <v/>
      </c>
      <c r="Q654" s="84" t="str">
        <f>IF(B654="","",VLOOKUP(B654,'Suivi Dates'!C:P,14,FALSE))</f>
        <v/>
      </c>
      <c r="R654" s="85" t="str">
        <f>IF(B654="","",VLOOKUP(B654,'Suivi Dates'!C:S,17,FALSE))</f>
        <v/>
      </c>
      <c r="S654" s="86" t="str">
        <f>IF(B654="","",VLOOKUP(B654,'Suivi Dates'!C:V,20))</f>
        <v/>
      </c>
      <c r="T654" s="87">
        <f t="shared" si="63"/>
        <v>0</v>
      </c>
      <c r="U654" s="88"/>
      <c r="V654" s="85"/>
      <c r="W654" s="86"/>
      <c r="X654" s="87">
        <f t="shared" si="64"/>
        <v>0</v>
      </c>
      <c r="Y654" s="88"/>
      <c r="Z654" s="85"/>
      <c r="AA654" s="86"/>
      <c r="AB654" s="87">
        <f t="shared" si="65"/>
        <v>0</v>
      </c>
      <c r="AC654" s="88"/>
      <c r="AD654" s="85"/>
      <c r="AE654" s="86"/>
      <c r="AF654" s="87">
        <f t="shared" si="66"/>
        <v>0</v>
      </c>
      <c r="AG654" s="89">
        <f t="shared" si="67"/>
        <v>0</v>
      </c>
      <c r="AH654" s="90"/>
      <c r="AI654" s="91" t="str">
        <f>IF(G654="","",VLOOKUP(G654,#REF!,4,0))</f>
        <v/>
      </c>
      <c r="AJ654" s="92" t="str">
        <f>IF(G654="","",VLOOKUP(G654,#REF!,5,FALSE))</f>
        <v/>
      </c>
    </row>
    <row r="655" spans="1:36" x14ac:dyDescent="0.3">
      <c r="A655" s="79" t="str">
        <f>IF(B655="","",IF(G655="","",VLOOKUP(G655,#REF!,3,0)))</f>
        <v/>
      </c>
      <c r="B655" s="52"/>
      <c r="C655" s="52" t="str">
        <f>IF(B655="","",VLOOKUP(B655,#REF!,2,FALSE))</f>
        <v/>
      </c>
      <c r="D655" s="52" t="str">
        <f>IF(B655="","",VLOOKUP(B655,#REF!,3,FALSE))</f>
        <v/>
      </c>
      <c r="E655" s="52" t="str">
        <f>IF(B655="","",VLOOKUP(B655,#REF!,4,FALSE))</f>
        <v/>
      </c>
      <c r="F655" s="80" t="str">
        <f>IF(B655="","",VLOOKUP(B655,#REF!,5,FALSE))</f>
        <v/>
      </c>
      <c r="G655" s="81" t="str">
        <f>IF(B655="","",VLOOKUP(B655,#REF!,6,FALSE))</f>
        <v/>
      </c>
      <c r="H655" s="82" t="str">
        <f>IF(B655="","",VLOOKUP(B655,#REF!,9,FALSE))</f>
        <v/>
      </c>
      <c r="I655" s="20" t="str">
        <f>IF(B655="","",IF(G655="","",VLOOKUP(G655,#REF!,2,0)))</f>
        <v/>
      </c>
      <c r="J655" s="19" t="str">
        <f>IF(B655="","",IF(H655="","",(VLOOKUP(H655,#REF!,6,0))))</f>
        <v/>
      </c>
      <c r="K655" s="20" t="str">
        <f>IF(B655="","",IF(H655="","",VLOOKUP(H655,#REF!,8,0)))</f>
        <v/>
      </c>
      <c r="L655" s="20" t="str">
        <f>IF(H655="","",VLOOKUP(H655,#REF!,7,0))</f>
        <v/>
      </c>
      <c r="M655" s="80" t="str">
        <f>IF(B655="","",VLOOKUP(B655,#REF!,13,FALSE))</f>
        <v/>
      </c>
      <c r="N655" s="19" t="str">
        <f t="shared" si="62"/>
        <v/>
      </c>
      <c r="O655" s="6" t="str">
        <f>IF(H655="","",VLOOKUP(H655,#REF!,5,0))</f>
        <v/>
      </c>
      <c r="P655" s="83" t="str">
        <f>IF(B655="","",VLOOKUP(B655,#REF!,17,FALSE))</f>
        <v/>
      </c>
      <c r="Q655" s="84" t="str">
        <f>IF(B655="","",VLOOKUP(B655,'Suivi Dates'!C:P,14,FALSE))</f>
        <v/>
      </c>
      <c r="R655" s="85" t="str">
        <f>IF(B655="","",VLOOKUP(B655,'Suivi Dates'!C:S,17,FALSE))</f>
        <v/>
      </c>
      <c r="S655" s="86" t="str">
        <f>IF(B655="","",VLOOKUP(B655,'Suivi Dates'!C:V,20))</f>
        <v/>
      </c>
      <c r="T655" s="87">
        <f t="shared" si="63"/>
        <v>0</v>
      </c>
      <c r="U655" s="88"/>
      <c r="V655" s="85"/>
      <c r="W655" s="86"/>
      <c r="X655" s="87">
        <f t="shared" si="64"/>
        <v>0</v>
      </c>
      <c r="Y655" s="88"/>
      <c r="Z655" s="85"/>
      <c r="AA655" s="86"/>
      <c r="AB655" s="87">
        <f t="shared" si="65"/>
        <v>0</v>
      </c>
      <c r="AC655" s="88"/>
      <c r="AD655" s="85"/>
      <c r="AE655" s="86"/>
      <c r="AF655" s="87">
        <f t="shared" si="66"/>
        <v>0</v>
      </c>
      <c r="AG655" s="89">
        <f t="shared" si="67"/>
        <v>0</v>
      </c>
      <c r="AH655" s="90"/>
      <c r="AI655" s="91" t="str">
        <f>IF(G655="","",VLOOKUP(G655,#REF!,4,0))</f>
        <v/>
      </c>
      <c r="AJ655" s="92" t="str">
        <f>IF(G655="","",VLOOKUP(G655,#REF!,5,FALSE))</f>
        <v/>
      </c>
    </row>
    <row r="656" spans="1:36" x14ac:dyDescent="0.3">
      <c r="A656" s="79" t="str">
        <f>IF(B656="","",IF(G656="","",VLOOKUP(G656,#REF!,3,0)))</f>
        <v/>
      </c>
      <c r="B656" s="52"/>
      <c r="C656" s="52" t="str">
        <f>IF(B656="","",VLOOKUP(B656,#REF!,2,FALSE))</f>
        <v/>
      </c>
      <c r="D656" s="52" t="str">
        <f>IF(B656="","",VLOOKUP(B656,#REF!,3,FALSE))</f>
        <v/>
      </c>
      <c r="E656" s="52" t="str">
        <f>IF(B656="","",VLOOKUP(B656,#REF!,4,FALSE))</f>
        <v/>
      </c>
      <c r="F656" s="80" t="str">
        <f>IF(B656="","",VLOOKUP(B656,#REF!,5,FALSE))</f>
        <v/>
      </c>
      <c r="G656" s="81" t="str">
        <f>IF(B656="","",VLOOKUP(B656,#REF!,6,FALSE))</f>
        <v/>
      </c>
      <c r="H656" s="82" t="str">
        <f>IF(B656="","",VLOOKUP(B656,#REF!,9,FALSE))</f>
        <v/>
      </c>
      <c r="I656" s="20" t="str">
        <f>IF(B656="","",IF(G656="","",VLOOKUP(G656,#REF!,2,0)))</f>
        <v/>
      </c>
      <c r="J656" s="19" t="str">
        <f>IF(B656="","",IF(H656="","",(VLOOKUP(H656,#REF!,6,0))))</f>
        <v/>
      </c>
      <c r="K656" s="20" t="str">
        <f>IF(B656="","",IF(H656="","",VLOOKUP(H656,#REF!,8,0)))</f>
        <v/>
      </c>
      <c r="L656" s="20" t="str">
        <f>IF(H656="","",VLOOKUP(H656,#REF!,7,0))</f>
        <v/>
      </c>
      <c r="M656" s="80" t="str">
        <f>IF(B656="","",VLOOKUP(B656,#REF!,13,FALSE))</f>
        <v/>
      </c>
      <c r="N656" s="19" t="str">
        <f t="shared" si="62"/>
        <v/>
      </c>
      <c r="O656" s="6" t="str">
        <f>IF(H656="","",VLOOKUP(H656,#REF!,5,0))</f>
        <v/>
      </c>
      <c r="P656" s="83" t="str">
        <f>IF(B656="","",VLOOKUP(B656,#REF!,17,FALSE))</f>
        <v/>
      </c>
      <c r="Q656" s="84" t="str">
        <f>IF(B656="","",VLOOKUP(B656,'Suivi Dates'!C:P,14,FALSE))</f>
        <v/>
      </c>
      <c r="R656" s="85" t="str">
        <f>IF(B656="","",VLOOKUP(B656,'Suivi Dates'!C:S,17,FALSE))</f>
        <v/>
      </c>
      <c r="S656" s="86" t="str">
        <f>IF(B656="","",VLOOKUP(B656,'Suivi Dates'!C:V,20))</f>
        <v/>
      </c>
      <c r="T656" s="87">
        <f t="shared" si="63"/>
        <v>0</v>
      </c>
      <c r="U656" s="88"/>
      <c r="V656" s="85"/>
      <c r="W656" s="86"/>
      <c r="X656" s="87">
        <f t="shared" si="64"/>
        <v>0</v>
      </c>
      <c r="Y656" s="88"/>
      <c r="Z656" s="85"/>
      <c r="AA656" s="86"/>
      <c r="AB656" s="87">
        <f t="shared" si="65"/>
        <v>0</v>
      </c>
      <c r="AC656" s="88"/>
      <c r="AD656" s="85"/>
      <c r="AE656" s="86"/>
      <c r="AF656" s="87">
        <f t="shared" si="66"/>
        <v>0</v>
      </c>
      <c r="AG656" s="89">
        <f t="shared" si="67"/>
        <v>0</v>
      </c>
      <c r="AH656" s="90"/>
      <c r="AI656" s="91" t="str">
        <f>IF(G656="","",VLOOKUP(G656,#REF!,4,0))</f>
        <v/>
      </c>
      <c r="AJ656" s="92" t="str">
        <f>IF(G656="","",VLOOKUP(G656,#REF!,5,FALSE))</f>
        <v/>
      </c>
    </row>
    <row r="657" spans="1:36" x14ac:dyDescent="0.3">
      <c r="A657" s="79" t="str">
        <f>IF(B657="","",IF(G657="","",VLOOKUP(G657,#REF!,3,0)))</f>
        <v/>
      </c>
      <c r="B657" s="52"/>
      <c r="C657" s="52" t="str">
        <f>IF(B657="","",VLOOKUP(B657,#REF!,2,FALSE))</f>
        <v/>
      </c>
      <c r="D657" s="52" t="str">
        <f>IF(B657="","",VLOOKUP(B657,#REF!,3,FALSE))</f>
        <v/>
      </c>
      <c r="E657" s="52" t="str">
        <f>IF(B657="","",VLOOKUP(B657,#REF!,4,FALSE))</f>
        <v/>
      </c>
      <c r="F657" s="80" t="str">
        <f>IF(B657="","",VLOOKUP(B657,#REF!,5,FALSE))</f>
        <v/>
      </c>
      <c r="G657" s="81" t="str">
        <f>IF(B657="","",VLOOKUP(B657,#REF!,6,FALSE))</f>
        <v/>
      </c>
      <c r="H657" s="82" t="str">
        <f>IF(B657="","",VLOOKUP(B657,#REF!,9,FALSE))</f>
        <v/>
      </c>
      <c r="I657" s="20" t="str">
        <f>IF(B657="","",IF(G657="","",VLOOKUP(G657,#REF!,2,0)))</f>
        <v/>
      </c>
      <c r="J657" s="19" t="str">
        <f>IF(B657="","",IF(H657="","",(VLOOKUP(H657,#REF!,6,0))))</f>
        <v/>
      </c>
      <c r="K657" s="20" t="str">
        <f>IF(B657="","",IF(H657="","",VLOOKUP(H657,#REF!,8,0)))</f>
        <v/>
      </c>
      <c r="L657" s="20" t="str">
        <f>IF(H657="","",VLOOKUP(H657,#REF!,7,0))</f>
        <v/>
      </c>
      <c r="M657" s="80" t="str">
        <f>IF(B657="","",VLOOKUP(B657,#REF!,13,FALSE))</f>
        <v/>
      </c>
      <c r="N657" s="19" t="str">
        <f t="shared" si="62"/>
        <v/>
      </c>
      <c r="O657" s="6" t="str">
        <f>IF(H657="","",VLOOKUP(H657,#REF!,5,0))</f>
        <v/>
      </c>
      <c r="P657" s="83" t="str">
        <f>IF(B657="","",VLOOKUP(B657,#REF!,17,FALSE))</f>
        <v/>
      </c>
      <c r="Q657" s="84" t="str">
        <f>IF(B657="","",VLOOKUP(B657,'Suivi Dates'!C:P,14,FALSE))</f>
        <v/>
      </c>
      <c r="R657" s="85" t="str">
        <f>IF(B657="","",VLOOKUP(B657,'Suivi Dates'!C:S,17,FALSE))</f>
        <v/>
      </c>
      <c r="S657" s="86" t="str">
        <f>IF(B657="","",VLOOKUP(B657,'Suivi Dates'!C:V,20))</f>
        <v/>
      </c>
      <c r="T657" s="87">
        <f t="shared" si="63"/>
        <v>0</v>
      </c>
      <c r="U657" s="88"/>
      <c r="V657" s="85"/>
      <c r="W657" s="86"/>
      <c r="X657" s="87">
        <f t="shared" si="64"/>
        <v>0</v>
      </c>
      <c r="Y657" s="88"/>
      <c r="Z657" s="85"/>
      <c r="AA657" s="86"/>
      <c r="AB657" s="87">
        <f t="shared" si="65"/>
        <v>0</v>
      </c>
      <c r="AC657" s="88"/>
      <c r="AD657" s="85"/>
      <c r="AE657" s="86"/>
      <c r="AF657" s="87">
        <f t="shared" si="66"/>
        <v>0</v>
      </c>
      <c r="AG657" s="89">
        <f t="shared" si="67"/>
        <v>0</v>
      </c>
      <c r="AH657" s="90"/>
      <c r="AI657" s="91" t="str">
        <f>IF(G657="","",VLOOKUP(G657,#REF!,4,0))</f>
        <v/>
      </c>
      <c r="AJ657" s="92" t="str">
        <f>IF(G657="","",VLOOKUP(G657,#REF!,5,FALSE))</f>
        <v/>
      </c>
    </row>
    <row r="658" spans="1:36" x14ac:dyDescent="0.3">
      <c r="A658" s="79" t="str">
        <f>IF(B658="","",IF(G658="","",VLOOKUP(G658,#REF!,3,0)))</f>
        <v/>
      </c>
      <c r="B658" s="52"/>
      <c r="C658" s="52" t="str">
        <f>IF(B658="","",VLOOKUP(B658,#REF!,2,FALSE))</f>
        <v/>
      </c>
      <c r="D658" s="52" t="str">
        <f>IF(B658="","",VLOOKUP(B658,#REF!,3,FALSE))</f>
        <v/>
      </c>
      <c r="E658" s="52" t="str">
        <f>IF(B658="","",VLOOKUP(B658,#REF!,4,FALSE))</f>
        <v/>
      </c>
      <c r="F658" s="80" t="str">
        <f>IF(B658="","",VLOOKUP(B658,#REF!,5,FALSE))</f>
        <v/>
      </c>
      <c r="G658" s="81" t="str">
        <f>IF(B658="","",VLOOKUP(B658,#REF!,6,FALSE))</f>
        <v/>
      </c>
      <c r="H658" s="82" t="str">
        <f>IF(B658="","",VLOOKUP(B658,#REF!,9,FALSE))</f>
        <v/>
      </c>
      <c r="I658" s="20" t="str">
        <f>IF(B658="","",IF(G658="","",VLOOKUP(G658,#REF!,2,0)))</f>
        <v/>
      </c>
      <c r="J658" s="19" t="str">
        <f>IF(B658="","",IF(H658="","",(VLOOKUP(H658,#REF!,6,0))))</f>
        <v/>
      </c>
      <c r="K658" s="20" t="str">
        <f>IF(B658="","",IF(H658="","",VLOOKUP(H658,#REF!,8,0)))</f>
        <v/>
      </c>
      <c r="L658" s="20" t="str">
        <f>IF(H658="","",VLOOKUP(H658,#REF!,7,0))</f>
        <v/>
      </c>
      <c r="M658" s="80" t="str">
        <f>IF(B658="","",VLOOKUP(B658,#REF!,13,FALSE))</f>
        <v/>
      </c>
      <c r="N658" s="19" t="str">
        <f t="shared" si="62"/>
        <v/>
      </c>
      <c r="O658" s="6" t="str">
        <f>IF(H658="","",VLOOKUP(H658,#REF!,5,0))</f>
        <v/>
      </c>
      <c r="P658" s="83" t="str">
        <f>IF(B658="","",VLOOKUP(B658,#REF!,17,FALSE))</f>
        <v/>
      </c>
      <c r="Q658" s="84" t="str">
        <f>IF(B658="","",VLOOKUP(B658,'Suivi Dates'!C:P,14,FALSE))</f>
        <v/>
      </c>
      <c r="R658" s="85" t="str">
        <f>IF(B658="","",VLOOKUP(B658,'Suivi Dates'!C:S,17,FALSE))</f>
        <v/>
      </c>
      <c r="S658" s="86" t="str">
        <f>IF(B658="","",VLOOKUP(B658,'Suivi Dates'!C:V,20))</f>
        <v/>
      </c>
      <c r="T658" s="87">
        <f t="shared" si="63"/>
        <v>0</v>
      </c>
      <c r="U658" s="88"/>
      <c r="V658" s="85"/>
      <c r="W658" s="86"/>
      <c r="X658" s="87">
        <f t="shared" si="64"/>
        <v>0</v>
      </c>
      <c r="Y658" s="88"/>
      <c r="Z658" s="85"/>
      <c r="AA658" s="86"/>
      <c r="AB658" s="87">
        <f t="shared" si="65"/>
        <v>0</v>
      </c>
      <c r="AC658" s="88"/>
      <c r="AD658" s="85"/>
      <c r="AE658" s="86"/>
      <c r="AF658" s="87">
        <f t="shared" si="66"/>
        <v>0</v>
      </c>
      <c r="AG658" s="89">
        <f t="shared" si="67"/>
        <v>0</v>
      </c>
      <c r="AH658" s="90"/>
      <c r="AI658" s="91" t="str">
        <f>IF(G658="","",VLOOKUP(G658,#REF!,4,0))</f>
        <v/>
      </c>
      <c r="AJ658" s="92" t="str">
        <f>IF(G658="","",VLOOKUP(G658,#REF!,5,FALSE))</f>
        <v/>
      </c>
    </row>
    <row r="659" spans="1:36" x14ac:dyDescent="0.3">
      <c r="A659" s="79" t="str">
        <f>IF(B659="","",IF(G659="","",VLOOKUP(G659,#REF!,3,0)))</f>
        <v/>
      </c>
      <c r="B659" s="52"/>
      <c r="C659" s="52" t="str">
        <f>IF(B659="","",VLOOKUP(B659,#REF!,2,FALSE))</f>
        <v/>
      </c>
      <c r="D659" s="52" t="str">
        <f>IF(B659="","",VLOOKUP(B659,#REF!,3,FALSE))</f>
        <v/>
      </c>
      <c r="E659" s="52" t="str">
        <f>IF(B659="","",VLOOKUP(B659,#REF!,4,FALSE))</f>
        <v/>
      </c>
      <c r="F659" s="80" t="str">
        <f>IF(B659="","",VLOOKUP(B659,#REF!,5,FALSE))</f>
        <v/>
      </c>
      <c r="G659" s="81" t="str">
        <f>IF(B659="","",VLOOKUP(B659,#REF!,6,FALSE))</f>
        <v/>
      </c>
      <c r="H659" s="82" t="str">
        <f>IF(B659="","",VLOOKUP(B659,#REF!,9,FALSE))</f>
        <v/>
      </c>
      <c r="I659" s="20" t="str">
        <f>IF(B659="","",IF(G659="","",VLOOKUP(G659,#REF!,2,0)))</f>
        <v/>
      </c>
      <c r="J659" s="19" t="str">
        <f>IF(B659="","",IF(H659="","",(VLOOKUP(H659,#REF!,6,0))))</f>
        <v/>
      </c>
      <c r="K659" s="20" t="str">
        <f>IF(B659="","",IF(H659="","",VLOOKUP(H659,#REF!,8,0)))</f>
        <v/>
      </c>
      <c r="L659" s="20" t="str">
        <f>IF(H659="","",VLOOKUP(H659,#REF!,7,0))</f>
        <v/>
      </c>
      <c r="M659" s="80" t="str">
        <f>IF(B659="","",VLOOKUP(B659,#REF!,13,FALSE))</f>
        <v/>
      </c>
      <c r="N659" s="19" t="str">
        <f t="shared" si="62"/>
        <v/>
      </c>
      <c r="O659" s="6" t="str">
        <f>IF(H659="","",VLOOKUP(H659,#REF!,5,0))</f>
        <v/>
      </c>
      <c r="P659" s="83" t="str">
        <f>IF(B659="","",VLOOKUP(B659,#REF!,17,FALSE))</f>
        <v/>
      </c>
      <c r="Q659" s="84" t="str">
        <f>IF(B659="","",VLOOKUP(B659,'Suivi Dates'!C:P,14,FALSE))</f>
        <v/>
      </c>
      <c r="R659" s="85" t="str">
        <f>IF(B659="","",VLOOKUP(B659,'Suivi Dates'!C:S,17,FALSE))</f>
        <v/>
      </c>
      <c r="S659" s="86" t="str">
        <f>IF(B659="","",VLOOKUP(B659,'Suivi Dates'!C:V,20))</f>
        <v/>
      </c>
      <c r="T659" s="87">
        <f t="shared" si="63"/>
        <v>0</v>
      </c>
      <c r="U659" s="88"/>
      <c r="V659" s="85"/>
      <c r="W659" s="86"/>
      <c r="X659" s="87">
        <f t="shared" si="64"/>
        <v>0</v>
      </c>
      <c r="Y659" s="88"/>
      <c r="Z659" s="85"/>
      <c r="AA659" s="86"/>
      <c r="AB659" s="87">
        <f t="shared" si="65"/>
        <v>0</v>
      </c>
      <c r="AC659" s="88"/>
      <c r="AD659" s="85"/>
      <c r="AE659" s="86"/>
      <c r="AF659" s="87">
        <f t="shared" si="66"/>
        <v>0</v>
      </c>
      <c r="AG659" s="89">
        <f t="shared" si="67"/>
        <v>0</v>
      </c>
      <c r="AH659" s="90"/>
      <c r="AI659" s="91" t="str">
        <f>IF(G659="","",VLOOKUP(G659,#REF!,4,0))</f>
        <v/>
      </c>
      <c r="AJ659" s="92" t="str">
        <f>IF(G659="","",VLOOKUP(G659,#REF!,5,FALSE))</f>
        <v/>
      </c>
    </row>
    <row r="660" spans="1:36" x14ac:dyDescent="0.3">
      <c r="A660" s="79" t="str">
        <f>IF(B660="","",IF(G660="","",VLOOKUP(G660,#REF!,3,0)))</f>
        <v/>
      </c>
      <c r="B660" s="52"/>
      <c r="C660" s="52" t="str">
        <f>IF(B660="","",VLOOKUP(B660,#REF!,2,FALSE))</f>
        <v/>
      </c>
      <c r="D660" s="52" t="str">
        <f>IF(B660="","",VLOOKUP(B660,#REF!,3,FALSE))</f>
        <v/>
      </c>
      <c r="E660" s="52" t="str">
        <f>IF(B660="","",VLOOKUP(B660,#REF!,4,FALSE))</f>
        <v/>
      </c>
      <c r="F660" s="80" t="str">
        <f>IF(B660="","",VLOOKUP(B660,#REF!,5,FALSE))</f>
        <v/>
      </c>
      <c r="G660" s="81" t="str">
        <f>IF(B660="","",VLOOKUP(B660,#REF!,6,FALSE))</f>
        <v/>
      </c>
      <c r="H660" s="82" t="str">
        <f>IF(B660="","",VLOOKUP(B660,#REF!,9,FALSE))</f>
        <v/>
      </c>
      <c r="I660" s="20" t="str">
        <f>IF(B660="","",IF(G660="","",VLOOKUP(G660,#REF!,2,0)))</f>
        <v/>
      </c>
      <c r="J660" s="19" t="str">
        <f>IF(B660="","",IF(H660="","",(VLOOKUP(H660,#REF!,6,0))))</f>
        <v/>
      </c>
      <c r="K660" s="20" t="str">
        <f>IF(B660="","",IF(H660="","",VLOOKUP(H660,#REF!,8,0)))</f>
        <v/>
      </c>
      <c r="L660" s="20" t="str">
        <f>IF(H660="","",VLOOKUP(H660,#REF!,7,0))</f>
        <v/>
      </c>
      <c r="M660" s="80" t="str">
        <f>IF(B660="","",VLOOKUP(B660,#REF!,13,FALSE))</f>
        <v/>
      </c>
      <c r="N660" s="19" t="str">
        <f t="shared" si="62"/>
        <v/>
      </c>
      <c r="O660" s="6" t="str">
        <f>IF(H660="","",VLOOKUP(H660,#REF!,5,0))</f>
        <v/>
      </c>
      <c r="P660" s="83" t="str">
        <f>IF(B660="","",VLOOKUP(B660,#REF!,17,FALSE))</f>
        <v/>
      </c>
      <c r="Q660" s="84" t="str">
        <f>IF(B660="","",VLOOKUP(B660,'Suivi Dates'!C:P,14,FALSE))</f>
        <v/>
      </c>
      <c r="R660" s="85" t="str">
        <f>IF(B660="","",VLOOKUP(B660,'Suivi Dates'!C:S,17,FALSE))</f>
        <v/>
      </c>
      <c r="S660" s="86" t="str">
        <f>IF(B660="","",VLOOKUP(B660,'Suivi Dates'!C:V,20))</f>
        <v/>
      </c>
      <c r="T660" s="87">
        <f t="shared" si="63"/>
        <v>0</v>
      </c>
      <c r="U660" s="88"/>
      <c r="V660" s="85"/>
      <c r="W660" s="86"/>
      <c r="X660" s="87">
        <f t="shared" si="64"/>
        <v>0</v>
      </c>
      <c r="Y660" s="88"/>
      <c r="Z660" s="85"/>
      <c r="AA660" s="86"/>
      <c r="AB660" s="87">
        <f t="shared" si="65"/>
        <v>0</v>
      </c>
      <c r="AC660" s="88"/>
      <c r="AD660" s="85"/>
      <c r="AE660" s="86"/>
      <c r="AF660" s="87">
        <f t="shared" si="66"/>
        <v>0</v>
      </c>
      <c r="AG660" s="89">
        <f t="shared" si="67"/>
        <v>0</v>
      </c>
      <c r="AH660" s="90"/>
      <c r="AI660" s="91" t="str">
        <f>IF(G660="","",VLOOKUP(G660,#REF!,4,0))</f>
        <v/>
      </c>
      <c r="AJ660" s="92" t="str">
        <f>IF(G660="","",VLOOKUP(G660,#REF!,5,FALSE))</f>
        <v/>
      </c>
    </row>
    <row r="661" spans="1:36" x14ac:dyDescent="0.3">
      <c r="A661" s="79" t="str">
        <f>IF(B661="","",IF(G661="","",VLOOKUP(G661,#REF!,3,0)))</f>
        <v/>
      </c>
      <c r="B661" s="52"/>
      <c r="C661" s="52" t="str">
        <f>IF(B661="","",VLOOKUP(B661,#REF!,2,FALSE))</f>
        <v/>
      </c>
      <c r="D661" s="52" t="str">
        <f>IF(B661="","",VLOOKUP(B661,#REF!,3,FALSE))</f>
        <v/>
      </c>
      <c r="E661" s="52" t="str">
        <f>IF(B661="","",VLOOKUP(B661,#REF!,4,FALSE))</f>
        <v/>
      </c>
      <c r="F661" s="80" t="str">
        <f>IF(B661="","",VLOOKUP(B661,#REF!,5,FALSE))</f>
        <v/>
      </c>
      <c r="G661" s="81" t="str">
        <f>IF(B661="","",VLOOKUP(B661,#REF!,6,FALSE))</f>
        <v/>
      </c>
      <c r="H661" s="82" t="str">
        <f>IF(B661="","",VLOOKUP(B661,#REF!,9,FALSE))</f>
        <v/>
      </c>
      <c r="I661" s="20" t="str">
        <f>IF(B661="","",IF(G661="","",VLOOKUP(G661,#REF!,2,0)))</f>
        <v/>
      </c>
      <c r="J661" s="19" t="str">
        <f>IF(B661="","",IF(H661="","",(VLOOKUP(H661,#REF!,6,0))))</f>
        <v/>
      </c>
      <c r="K661" s="20" t="str">
        <f>IF(B661="","",IF(H661="","",VLOOKUP(H661,#REF!,8,0)))</f>
        <v/>
      </c>
      <c r="L661" s="20" t="str">
        <f>IF(H661="","",VLOOKUP(H661,#REF!,7,0))</f>
        <v/>
      </c>
      <c r="M661" s="80" t="str">
        <f>IF(B661="","",VLOOKUP(B661,#REF!,13,FALSE))</f>
        <v/>
      </c>
      <c r="N661" s="19" t="str">
        <f t="shared" si="62"/>
        <v/>
      </c>
      <c r="O661" s="6" t="str">
        <f>IF(H661="","",VLOOKUP(H661,#REF!,5,0))</f>
        <v/>
      </c>
      <c r="P661" s="83" t="str">
        <f>IF(B661="","",VLOOKUP(B661,#REF!,17,FALSE))</f>
        <v/>
      </c>
      <c r="Q661" s="84" t="str">
        <f>IF(B661="","",VLOOKUP(B661,'Suivi Dates'!C:P,14,FALSE))</f>
        <v/>
      </c>
      <c r="R661" s="85" t="str">
        <f>IF(B661="","",VLOOKUP(B661,'Suivi Dates'!C:S,17,FALSE))</f>
        <v/>
      </c>
      <c r="S661" s="86" t="str">
        <f>IF(B661="","",VLOOKUP(B661,'Suivi Dates'!C:V,20))</f>
        <v/>
      </c>
      <c r="T661" s="87">
        <f t="shared" si="63"/>
        <v>0</v>
      </c>
      <c r="U661" s="88"/>
      <c r="V661" s="85"/>
      <c r="W661" s="86"/>
      <c r="X661" s="87">
        <f t="shared" si="64"/>
        <v>0</v>
      </c>
      <c r="Y661" s="88"/>
      <c r="Z661" s="85"/>
      <c r="AA661" s="86"/>
      <c r="AB661" s="87">
        <f t="shared" si="65"/>
        <v>0</v>
      </c>
      <c r="AC661" s="88"/>
      <c r="AD661" s="85"/>
      <c r="AE661" s="86"/>
      <c r="AF661" s="87">
        <f t="shared" si="66"/>
        <v>0</v>
      </c>
      <c r="AG661" s="89">
        <f t="shared" si="67"/>
        <v>0</v>
      </c>
      <c r="AH661" s="90"/>
      <c r="AI661" s="91" t="str">
        <f>IF(G661="","",VLOOKUP(G661,#REF!,4,0))</f>
        <v/>
      </c>
      <c r="AJ661" s="92" t="str">
        <f>IF(G661="","",VLOOKUP(G661,#REF!,5,FALSE))</f>
        <v/>
      </c>
    </row>
    <row r="662" spans="1:36" x14ac:dyDescent="0.3">
      <c r="A662" s="79" t="str">
        <f>IF(B662="","",IF(G662="","",VLOOKUP(G662,#REF!,3,0)))</f>
        <v/>
      </c>
      <c r="B662" s="52"/>
      <c r="C662" s="52" t="str">
        <f>IF(B662="","",VLOOKUP(B662,#REF!,2,FALSE))</f>
        <v/>
      </c>
      <c r="D662" s="52" t="str">
        <f>IF(B662="","",VLOOKUP(B662,#REF!,3,FALSE))</f>
        <v/>
      </c>
      <c r="E662" s="52" t="str">
        <f>IF(B662="","",VLOOKUP(B662,#REF!,4,FALSE))</f>
        <v/>
      </c>
      <c r="F662" s="80" t="str">
        <f>IF(B662="","",VLOOKUP(B662,#REF!,5,FALSE))</f>
        <v/>
      </c>
      <c r="G662" s="81" t="str">
        <f>IF(B662="","",VLOOKUP(B662,#REF!,6,FALSE))</f>
        <v/>
      </c>
      <c r="H662" s="82" t="str">
        <f>IF(B662="","",VLOOKUP(B662,#REF!,9,FALSE))</f>
        <v/>
      </c>
      <c r="I662" s="20" t="str">
        <f>IF(B662="","",IF(G662="","",VLOOKUP(G662,#REF!,2,0)))</f>
        <v/>
      </c>
      <c r="J662" s="19" t="str">
        <f>IF(B662="","",IF(H662="","",(VLOOKUP(H662,#REF!,6,0))))</f>
        <v/>
      </c>
      <c r="K662" s="20" t="str">
        <f>IF(B662="","",IF(H662="","",VLOOKUP(H662,#REF!,8,0)))</f>
        <v/>
      </c>
      <c r="L662" s="20" t="str">
        <f>IF(H662="","",VLOOKUP(H662,#REF!,7,0))</f>
        <v/>
      </c>
      <c r="M662" s="80" t="str">
        <f>IF(B662="","",VLOOKUP(B662,#REF!,13,FALSE))</f>
        <v/>
      </c>
      <c r="N662" s="19" t="str">
        <f t="shared" si="62"/>
        <v/>
      </c>
      <c r="O662" s="6" t="str">
        <f>IF(H662="","",VLOOKUP(H662,#REF!,5,0))</f>
        <v/>
      </c>
      <c r="P662" s="83" t="str">
        <f>IF(B662="","",VLOOKUP(B662,#REF!,17,FALSE))</f>
        <v/>
      </c>
      <c r="Q662" s="84" t="str">
        <f>IF(B662="","",VLOOKUP(B662,'Suivi Dates'!C:P,14,FALSE))</f>
        <v/>
      </c>
      <c r="R662" s="85" t="str">
        <f>IF(B662="","",VLOOKUP(B662,'Suivi Dates'!C:S,17,FALSE))</f>
        <v/>
      </c>
      <c r="S662" s="86" t="str">
        <f>IF(B662="","",VLOOKUP(B662,'Suivi Dates'!C:V,20))</f>
        <v/>
      </c>
      <c r="T662" s="87">
        <f t="shared" si="63"/>
        <v>0</v>
      </c>
      <c r="U662" s="88"/>
      <c r="V662" s="85"/>
      <c r="W662" s="86"/>
      <c r="X662" s="87">
        <f t="shared" si="64"/>
        <v>0</v>
      </c>
      <c r="Y662" s="88"/>
      <c r="Z662" s="85"/>
      <c r="AA662" s="86"/>
      <c r="AB662" s="87">
        <f t="shared" si="65"/>
        <v>0</v>
      </c>
      <c r="AC662" s="88"/>
      <c r="AD662" s="85"/>
      <c r="AE662" s="86"/>
      <c r="AF662" s="87">
        <f t="shared" si="66"/>
        <v>0</v>
      </c>
      <c r="AG662" s="89">
        <f t="shared" si="67"/>
        <v>0</v>
      </c>
      <c r="AH662" s="90"/>
      <c r="AI662" s="91" t="str">
        <f>IF(G662="","",VLOOKUP(G662,#REF!,4,0))</f>
        <v/>
      </c>
      <c r="AJ662" s="92" t="str">
        <f>IF(G662="","",VLOOKUP(G662,#REF!,5,FALSE))</f>
        <v/>
      </c>
    </row>
    <row r="663" spans="1:36" x14ac:dyDescent="0.3">
      <c r="A663" s="79" t="str">
        <f>IF(B663="","",IF(G663="","",VLOOKUP(G663,#REF!,3,0)))</f>
        <v/>
      </c>
      <c r="B663" s="52"/>
      <c r="C663" s="52" t="str">
        <f>IF(B663="","",VLOOKUP(B663,#REF!,2,FALSE))</f>
        <v/>
      </c>
      <c r="D663" s="52" t="str">
        <f>IF(B663="","",VLOOKUP(B663,#REF!,3,FALSE))</f>
        <v/>
      </c>
      <c r="E663" s="52" t="str">
        <f>IF(B663="","",VLOOKUP(B663,#REF!,4,FALSE))</f>
        <v/>
      </c>
      <c r="F663" s="80" t="str">
        <f>IF(B663="","",VLOOKUP(B663,#REF!,5,FALSE))</f>
        <v/>
      </c>
      <c r="G663" s="81" t="str">
        <f>IF(B663="","",VLOOKUP(B663,#REF!,6,FALSE))</f>
        <v/>
      </c>
      <c r="H663" s="82" t="str">
        <f>IF(B663="","",VLOOKUP(B663,#REF!,9,FALSE))</f>
        <v/>
      </c>
      <c r="I663" s="20" t="str">
        <f>IF(B663="","",IF(G663="","",VLOOKUP(G663,#REF!,2,0)))</f>
        <v/>
      </c>
      <c r="J663" s="19" t="str">
        <f>IF(B663="","",IF(H663="","",(VLOOKUP(H663,#REF!,6,0))))</f>
        <v/>
      </c>
      <c r="K663" s="20" t="str">
        <f>IF(B663="","",IF(H663="","",VLOOKUP(H663,#REF!,8,0)))</f>
        <v/>
      </c>
      <c r="L663" s="20" t="str">
        <f>IF(H663="","",VLOOKUP(H663,#REF!,7,0))</f>
        <v/>
      </c>
      <c r="M663" s="80" t="str">
        <f>IF(B663="","",VLOOKUP(B663,#REF!,13,FALSE))</f>
        <v/>
      </c>
      <c r="N663" s="19" t="str">
        <f t="shared" si="62"/>
        <v/>
      </c>
      <c r="O663" s="6" t="str">
        <f>IF(H663="","",VLOOKUP(H663,#REF!,5,0))</f>
        <v/>
      </c>
      <c r="P663" s="83" t="str">
        <f>IF(B663="","",VLOOKUP(B663,#REF!,17,FALSE))</f>
        <v/>
      </c>
      <c r="Q663" s="84" t="str">
        <f>IF(B663="","",VLOOKUP(B663,'Suivi Dates'!C:P,14,FALSE))</f>
        <v/>
      </c>
      <c r="R663" s="85" t="str">
        <f>IF(B663="","",VLOOKUP(B663,'Suivi Dates'!C:S,17,FALSE))</f>
        <v/>
      </c>
      <c r="S663" s="86" t="str">
        <f>IF(B663="","",VLOOKUP(B663,'Suivi Dates'!C:V,20))</f>
        <v/>
      </c>
      <c r="T663" s="87">
        <f t="shared" si="63"/>
        <v>0</v>
      </c>
      <c r="U663" s="88"/>
      <c r="V663" s="85"/>
      <c r="W663" s="86"/>
      <c r="X663" s="87">
        <f t="shared" si="64"/>
        <v>0</v>
      </c>
      <c r="Y663" s="88"/>
      <c r="Z663" s="85"/>
      <c r="AA663" s="86"/>
      <c r="AB663" s="87">
        <f t="shared" si="65"/>
        <v>0</v>
      </c>
      <c r="AC663" s="88"/>
      <c r="AD663" s="85"/>
      <c r="AE663" s="86"/>
      <c r="AF663" s="87">
        <f t="shared" si="66"/>
        <v>0</v>
      </c>
      <c r="AG663" s="89">
        <f t="shared" si="67"/>
        <v>0</v>
      </c>
      <c r="AH663" s="90"/>
      <c r="AI663" s="91" t="str">
        <f>IF(G663="","",VLOOKUP(G663,#REF!,4,0))</f>
        <v/>
      </c>
      <c r="AJ663" s="92" t="str">
        <f>IF(G663="","",VLOOKUP(G663,#REF!,5,FALSE))</f>
        <v/>
      </c>
    </row>
    <row r="664" spans="1:36" x14ac:dyDescent="0.3">
      <c r="A664" s="79" t="str">
        <f>IF(B664="","",IF(G664="","",VLOOKUP(G664,#REF!,3,0)))</f>
        <v/>
      </c>
      <c r="B664" s="52"/>
      <c r="C664" s="52" t="str">
        <f>IF(B664="","",VLOOKUP(B664,#REF!,2,FALSE))</f>
        <v/>
      </c>
      <c r="D664" s="52" t="str">
        <f>IF(B664="","",VLOOKUP(B664,#REF!,3,FALSE))</f>
        <v/>
      </c>
      <c r="E664" s="52" t="str">
        <f>IF(B664="","",VLOOKUP(B664,#REF!,4,FALSE))</f>
        <v/>
      </c>
      <c r="F664" s="80" t="str">
        <f>IF(B664="","",VLOOKUP(B664,#REF!,5,FALSE))</f>
        <v/>
      </c>
      <c r="G664" s="81" t="str">
        <f>IF(B664="","",VLOOKUP(B664,#REF!,6,FALSE))</f>
        <v/>
      </c>
      <c r="H664" s="82" t="str">
        <f>IF(B664="","",VLOOKUP(B664,#REF!,9,FALSE))</f>
        <v/>
      </c>
      <c r="I664" s="20" t="str">
        <f>IF(B664="","",IF(G664="","",VLOOKUP(G664,#REF!,2,0)))</f>
        <v/>
      </c>
      <c r="J664" s="19" t="str">
        <f>IF(B664="","",IF(H664="","",(VLOOKUP(H664,#REF!,6,0))))</f>
        <v/>
      </c>
      <c r="K664" s="20" t="str">
        <f>IF(B664="","",IF(H664="","",VLOOKUP(H664,#REF!,8,0)))</f>
        <v/>
      </c>
      <c r="L664" s="20" t="str">
        <f>IF(H664="","",VLOOKUP(H664,#REF!,7,0))</f>
        <v/>
      </c>
      <c r="M664" s="80" t="str">
        <f>IF(B664="","",VLOOKUP(B664,#REF!,13,FALSE))</f>
        <v/>
      </c>
      <c r="N664" s="19" t="str">
        <f t="shared" si="62"/>
        <v/>
      </c>
      <c r="O664" s="6" t="str">
        <f>IF(H664="","",VLOOKUP(H664,#REF!,5,0))</f>
        <v/>
      </c>
      <c r="P664" s="83" t="str">
        <f>IF(B664="","",VLOOKUP(B664,#REF!,17,FALSE))</f>
        <v/>
      </c>
      <c r="Q664" s="84" t="str">
        <f>IF(B664="","",VLOOKUP(B664,'Suivi Dates'!C:P,14,FALSE))</f>
        <v/>
      </c>
      <c r="R664" s="85" t="str">
        <f>IF(B664="","",VLOOKUP(B664,'Suivi Dates'!C:S,17,FALSE))</f>
        <v/>
      </c>
      <c r="S664" s="86" t="str">
        <f>IF(B664="","",VLOOKUP(B664,'Suivi Dates'!C:V,20))</f>
        <v/>
      </c>
      <c r="T664" s="87">
        <f t="shared" si="63"/>
        <v>0</v>
      </c>
      <c r="U664" s="88"/>
      <c r="V664" s="85"/>
      <c r="W664" s="86"/>
      <c r="X664" s="87">
        <f t="shared" si="64"/>
        <v>0</v>
      </c>
      <c r="Y664" s="88"/>
      <c r="Z664" s="85"/>
      <c r="AA664" s="86"/>
      <c r="AB664" s="87">
        <f t="shared" si="65"/>
        <v>0</v>
      </c>
      <c r="AC664" s="88"/>
      <c r="AD664" s="85"/>
      <c r="AE664" s="86"/>
      <c r="AF664" s="87">
        <f t="shared" si="66"/>
        <v>0</v>
      </c>
      <c r="AG664" s="89">
        <f t="shared" si="67"/>
        <v>0</v>
      </c>
      <c r="AH664" s="90"/>
      <c r="AI664" s="91" t="str">
        <f>IF(G664="","",VLOOKUP(G664,#REF!,4,0))</f>
        <v/>
      </c>
      <c r="AJ664" s="92" t="str">
        <f>IF(G664="","",VLOOKUP(G664,#REF!,5,FALSE))</f>
        <v/>
      </c>
    </row>
    <row r="665" spans="1:36" x14ac:dyDescent="0.3">
      <c r="A665" s="79" t="str">
        <f>IF(B665="","",IF(G665="","",VLOOKUP(G665,#REF!,3,0)))</f>
        <v/>
      </c>
      <c r="B665" s="52"/>
      <c r="C665" s="52" t="str">
        <f>IF(B665="","",VLOOKUP(B665,#REF!,2,FALSE))</f>
        <v/>
      </c>
      <c r="D665" s="52" t="str">
        <f>IF(B665="","",VLOOKUP(B665,#REF!,3,FALSE))</f>
        <v/>
      </c>
      <c r="E665" s="52" t="str">
        <f>IF(B665="","",VLOOKUP(B665,#REF!,4,FALSE))</f>
        <v/>
      </c>
      <c r="F665" s="80" t="str">
        <f>IF(B665="","",VLOOKUP(B665,#REF!,5,FALSE))</f>
        <v/>
      </c>
      <c r="G665" s="81" t="str">
        <f>IF(B665="","",VLOOKUP(B665,#REF!,6,FALSE))</f>
        <v/>
      </c>
      <c r="H665" s="82" t="str">
        <f>IF(B665="","",VLOOKUP(B665,#REF!,9,FALSE))</f>
        <v/>
      </c>
      <c r="I665" s="20" t="str">
        <f>IF(B665="","",IF(G665="","",VLOOKUP(G665,#REF!,2,0)))</f>
        <v/>
      </c>
      <c r="J665" s="19" t="str">
        <f>IF(B665="","",IF(H665="","",(VLOOKUP(H665,#REF!,6,0))))</f>
        <v/>
      </c>
      <c r="K665" s="20" t="str">
        <f>IF(B665="","",IF(H665="","",VLOOKUP(H665,#REF!,8,0)))</f>
        <v/>
      </c>
      <c r="L665" s="20" t="str">
        <f>IF(H665="","",VLOOKUP(H665,#REF!,7,0))</f>
        <v/>
      </c>
      <c r="M665" s="80" t="str">
        <f>IF(B665="","",VLOOKUP(B665,#REF!,13,FALSE))</f>
        <v/>
      </c>
      <c r="N665" s="19" t="str">
        <f t="shared" si="62"/>
        <v/>
      </c>
      <c r="O665" s="6" t="str">
        <f>IF(H665="","",VLOOKUP(H665,#REF!,5,0))</f>
        <v/>
      </c>
      <c r="P665" s="83" t="str">
        <f>IF(B665="","",VLOOKUP(B665,#REF!,17,FALSE))</f>
        <v/>
      </c>
      <c r="Q665" s="84" t="str">
        <f>IF(B665="","",VLOOKUP(B665,'Suivi Dates'!C:P,14,FALSE))</f>
        <v/>
      </c>
      <c r="R665" s="85" t="str">
        <f>IF(B665="","",VLOOKUP(B665,'Suivi Dates'!C:S,17,FALSE))</f>
        <v/>
      </c>
      <c r="S665" s="86" t="str">
        <f>IF(B665="","",VLOOKUP(B665,'Suivi Dates'!C:V,20))</f>
        <v/>
      </c>
      <c r="T665" s="87">
        <f t="shared" si="63"/>
        <v>0</v>
      </c>
      <c r="U665" s="88"/>
      <c r="V665" s="85"/>
      <c r="W665" s="86"/>
      <c r="X665" s="87">
        <f t="shared" si="64"/>
        <v>0</v>
      </c>
      <c r="Y665" s="88"/>
      <c r="Z665" s="85"/>
      <c r="AA665" s="86"/>
      <c r="AB665" s="87">
        <f t="shared" si="65"/>
        <v>0</v>
      </c>
      <c r="AC665" s="88"/>
      <c r="AD665" s="85"/>
      <c r="AE665" s="86"/>
      <c r="AF665" s="87">
        <f t="shared" si="66"/>
        <v>0</v>
      </c>
      <c r="AG665" s="89">
        <f t="shared" si="67"/>
        <v>0</v>
      </c>
      <c r="AH665" s="90"/>
      <c r="AI665" s="91" t="str">
        <f>IF(G665="","",VLOOKUP(G665,#REF!,4,0))</f>
        <v/>
      </c>
      <c r="AJ665" s="92" t="str">
        <f>IF(G665="","",VLOOKUP(G665,#REF!,5,FALSE))</f>
        <v/>
      </c>
    </row>
    <row r="666" spans="1:36" x14ac:dyDescent="0.3">
      <c r="A666" s="79" t="str">
        <f>IF(B666="","",IF(G666="","",VLOOKUP(G666,#REF!,3,0)))</f>
        <v/>
      </c>
      <c r="B666" s="52"/>
      <c r="C666" s="52" t="str">
        <f>IF(B666="","",VLOOKUP(B666,#REF!,2,FALSE))</f>
        <v/>
      </c>
      <c r="D666" s="52" t="str">
        <f>IF(B666="","",VLOOKUP(B666,#REF!,3,FALSE))</f>
        <v/>
      </c>
      <c r="E666" s="52" t="str">
        <f>IF(B666="","",VLOOKUP(B666,#REF!,4,FALSE))</f>
        <v/>
      </c>
      <c r="F666" s="80" t="str">
        <f>IF(B666="","",VLOOKUP(B666,#REF!,5,FALSE))</f>
        <v/>
      </c>
      <c r="G666" s="81" t="str">
        <f>IF(B666="","",VLOOKUP(B666,#REF!,6,FALSE))</f>
        <v/>
      </c>
      <c r="H666" s="82" t="str">
        <f>IF(B666="","",VLOOKUP(B666,#REF!,9,FALSE))</f>
        <v/>
      </c>
      <c r="I666" s="20" t="str">
        <f>IF(B666="","",IF(G666="","",VLOOKUP(G666,#REF!,2,0)))</f>
        <v/>
      </c>
      <c r="J666" s="19" t="str">
        <f>IF(B666="","",IF(H666="","",(VLOOKUP(H666,#REF!,6,0))))</f>
        <v/>
      </c>
      <c r="K666" s="20" t="str">
        <f>IF(B666="","",IF(H666="","",VLOOKUP(H666,#REF!,8,0)))</f>
        <v/>
      </c>
      <c r="L666" s="20" t="str">
        <f>IF(H666="","",VLOOKUP(H666,#REF!,7,0))</f>
        <v/>
      </c>
      <c r="M666" s="80" t="str">
        <f>IF(B666="","",VLOOKUP(B666,#REF!,13,FALSE))</f>
        <v/>
      </c>
      <c r="N666" s="19" t="str">
        <f t="shared" si="62"/>
        <v/>
      </c>
      <c r="O666" s="6" t="str">
        <f>IF(H666="","",VLOOKUP(H666,#REF!,5,0))</f>
        <v/>
      </c>
      <c r="P666" s="83" t="str">
        <f>IF(B666="","",VLOOKUP(B666,#REF!,17,FALSE))</f>
        <v/>
      </c>
      <c r="Q666" s="84" t="str">
        <f>IF(B666="","",VLOOKUP(B666,'Suivi Dates'!C:P,14,FALSE))</f>
        <v/>
      </c>
      <c r="R666" s="85" t="str">
        <f>IF(B666="","",VLOOKUP(B666,'Suivi Dates'!C:S,17,FALSE))</f>
        <v/>
      </c>
      <c r="S666" s="86" t="str">
        <f>IF(B666="","",VLOOKUP(B666,'Suivi Dates'!C:V,20))</f>
        <v/>
      </c>
      <c r="T666" s="87">
        <f t="shared" si="63"/>
        <v>0</v>
      </c>
      <c r="U666" s="88"/>
      <c r="V666" s="85"/>
      <c r="W666" s="86"/>
      <c r="X666" s="87">
        <f t="shared" si="64"/>
        <v>0</v>
      </c>
      <c r="Y666" s="88"/>
      <c r="Z666" s="85"/>
      <c r="AA666" s="86"/>
      <c r="AB666" s="87">
        <f t="shared" si="65"/>
        <v>0</v>
      </c>
      <c r="AC666" s="88"/>
      <c r="AD666" s="85"/>
      <c r="AE666" s="86"/>
      <c r="AF666" s="87">
        <f t="shared" si="66"/>
        <v>0</v>
      </c>
      <c r="AG666" s="89">
        <f t="shared" si="67"/>
        <v>0</v>
      </c>
      <c r="AH666" s="90"/>
      <c r="AI666" s="91" t="str">
        <f>IF(G666="","",VLOOKUP(G666,#REF!,4,0))</f>
        <v/>
      </c>
      <c r="AJ666" s="92" t="str">
        <f>IF(G666="","",VLOOKUP(G666,#REF!,5,FALSE))</f>
        <v/>
      </c>
    </row>
    <row r="667" spans="1:36" x14ac:dyDescent="0.3">
      <c r="A667" s="79" t="str">
        <f>IF(B667="","",IF(G667="","",VLOOKUP(G667,#REF!,3,0)))</f>
        <v/>
      </c>
      <c r="B667" s="52"/>
      <c r="C667" s="52" t="str">
        <f>IF(B667="","",VLOOKUP(B667,#REF!,2,FALSE))</f>
        <v/>
      </c>
      <c r="D667" s="52" t="str">
        <f>IF(B667="","",VLOOKUP(B667,#REF!,3,FALSE))</f>
        <v/>
      </c>
      <c r="E667" s="52" t="str">
        <f>IF(B667="","",VLOOKUP(B667,#REF!,4,FALSE))</f>
        <v/>
      </c>
      <c r="F667" s="80" t="str">
        <f>IF(B667="","",VLOOKUP(B667,#REF!,5,FALSE))</f>
        <v/>
      </c>
      <c r="G667" s="81" t="str">
        <f>IF(B667="","",VLOOKUP(B667,#REF!,6,FALSE))</f>
        <v/>
      </c>
      <c r="H667" s="82" t="str">
        <f>IF(B667="","",VLOOKUP(B667,#REF!,9,FALSE))</f>
        <v/>
      </c>
      <c r="I667" s="20" t="str">
        <f>IF(B667="","",IF(G667="","",VLOOKUP(G667,#REF!,2,0)))</f>
        <v/>
      </c>
      <c r="J667" s="19" t="str">
        <f>IF(B667="","",IF(H667="","",(VLOOKUP(H667,#REF!,6,0))))</f>
        <v/>
      </c>
      <c r="K667" s="20" t="str">
        <f>IF(B667="","",IF(H667="","",VLOOKUP(H667,#REF!,8,0)))</f>
        <v/>
      </c>
      <c r="L667" s="20" t="str">
        <f>IF(H667="","",VLOOKUP(H667,#REF!,7,0))</f>
        <v/>
      </c>
      <c r="M667" s="80" t="str">
        <f>IF(B667="","",VLOOKUP(B667,#REF!,13,FALSE))</f>
        <v/>
      </c>
      <c r="N667" s="19" t="str">
        <f t="shared" si="62"/>
        <v/>
      </c>
      <c r="O667" s="6" t="str">
        <f>IF(H667="","",VLOOKUP(H667,#REF!,5,0))</f>
        <v/>
      </c>
      <c r="P667" s="83" t="str">
        <f>IF(B667="","",VLOOKUP(B667,#REF!,17,FALSE))</f>
        <v/>
      </c>
      <c r="Q667" s="84" t="str">
        <f>IF(B667="","",VLOOKUP(B667,'Suivi Dates'!C:P,14,FALSE))</f>
        <v/>
      </c>
      <c r="R667" s="85" t="str">
        <f>IF(B667="","",VLOOKUP(B667,'Suivi Dates'!C:S,17,FALSE))</f>
        <v/>
      </c>
      <c r="S667" s="86" t="str">
        <f>IF(B667="","",VLOOKUP(B667,'Suivi Dates'!C:V,20))</f>
        <v/>
      </c>
      <c r="T667" s="87">
        <f t="shared" si="63"/>
        <v>0</v>
      </c>
      <c r="U667" s="88"/>
      <c r="V667" s="85"/>
      <c r="W667" s="86"/>
      <c r="X667" s="87">
        <f t="shared" si="64"/>
        <v>0</v>
      </c>
      <c r="Y667" s="88"/>
      <c r="Z667" s="85"/>
      <c r="AA667" s="86"/>
      <c r="AB667" s="87">
        <f t="shared" si="65"/>
        <v>0</v>
      </c>
      <c r="AC667" s="88"/>
      <c r="AD667" s="85"/>
      <c r="AE667" s="86"/>
      <c r="AF667" s="87">
        <f t="shared" si="66"/>
        <v>0</v>
      </c>
      <c r="AG667" s="89">
        <f t="shared" si="67"/>
        <v>0</v>
      </c>
      <c r="AH667" s="90"/>
      <c r="AI667" s="91" t="str">
        <f>IF(G667="","",VLOOKUP(G667,#REF!,4,0))</f>
        <v/>
      </c>
      <c r="AJ667" s="92" t="str">
        <f>IF(G667="","",VLOOKUP(G667,#REF!,5,FALSE))</f>
        <v/>
      </c>
    </row>
    <row r="668" spans="1:36" x14ac:dyDescent="0.3">
      <c r="A668" s="79" t="str">
        <f>IF(B668="","",IF(G668="","",VLOOKUP(G668,#REF!,3,0)))</f>
        <v/>
      </c>
      <c r="B668" s="52"/>
      <c r="C668" s="52" t="str">
        <f>IF(B668="","",VLOOKUP(B668,#REF!,2,FALSE))</f>
        <v/>
      </c>
      <c r="D668" s="52" t="str">
        <f>IF(B668="","",VLOOKUP(B668,#REF!,3,FALSE))</f>
        <v/>
      </c>
      <c r="E668" s="52" t="str">
        <f>IF(B668="","",VLOOKUP(B668,#REF!,4,FALSE))</f>
        <v/>
      </c>
      <c r="F668" s="80" t="str">
        <f>IF(B668="","",VLOOKUP(B668,#REF!,5,FALSE))</f>
        <v/>
      </c>
      <c r="G668" s="81" t="str">
        <f>IF(B668="","",VLOOKUP(B668,#REF!,6,FALSE))</f>
        <v/>
      </c>
      <c r="H668" s="82" t="str">
        <f>IF(B668="","",VLOOKUP(B668,#REF!,9,FALSE))</f>
        <v/>
      </c>
      <c r="I668" s="20" t="str">
        <f>IF(B668="","",IF(G668="","",VLOOKUP(G668,#REF!,2,0)))</f>
        <v/>
      </c>
      <c r="J668" s="19" t="str">
        <f>IF(B668="","",IF(H668="","",(VLOOKUP(H668,#REF!,6,0))))</f>
        <v/>
      </c>
      <c r="K668" s="20" t="str">
        <f>IF(B668="","",IF(H668="","",VLOOKUP(H668,#REF!,8,0)))</f>
        <v/>
      </c>
      <c r="L668" s="20" t="str">
        <f>IF(H668="","",VLOOKUP(H668,#REF!,7,0))</f>
        <v/>
      </c>
      <c r="M668" s="80" t="str">
        <f>IF(B668="","",VLOOKUP(B668,#REF!,13,FALSE))</f>
        <v/>
      </c>
      <c r="N668" s="19" t="str">
        <f t="shared" si="62"/>
        <v/>
      </c>
      <c r="O668" s="6" t="str">
        <f>IF(H668="","",VLOOKUP(H668,#REF!,5,0))</f>
        <v/>
      </c>
      <c r="P668" s="83" t="str">
        <f>IF(B668="","",VLOOKUP(B668,#REF!,17,FALSE))</f>
        <v/>
      </c>
      <c r="Q668" s="84" t="str">
        <f>IF(B668="","",VLOOKUP(B668,'Suivi Dates'!C:P,14,FALSE))</f>
        <v/>
      </c>
      <c r="R668" s="85" t="str">
        <f>IF(B668="","",VLOOKUP(B668,'Suivi Dates'!C:S,17,FALSE))</f>
        <v/>
      </c>
      <c r="S668" s="86" t="str">
        <f>IF(B668="","",VLOOKUP(B668,'Suivi Dates'!C:V,20))</f>
        <v/>
      </c>
      <c r="T668" s="87">
        <f t="shared" si="63"/>
        <v>0</v>
      </c>
      <c r="U668" s="88"/>
      <c r="V668" s="85"/>
      <c r="W668" s="86"/>
      <c r="X668" s="87">
        <f t="shared" si="64"/>
        <v>0</v>
      </c>
      <c r="Y668" s="88"/>
      <c r="Z668" s="85"/>
      <c r="AA668" s="86"/>
      <c r="AB668" s="87">
        <f t="shared" si="65"/>
        <v>0</v>
      </c>
      <c r="AC668" s="88"/>
      <c r="AD668" s="85"/>
      <c r="AE668" s="86"/>
      <c r="AF668" s="87">
        <f t="shared" si="66"/>
        <v>0</v>
      </c>
      <c r="AG668" s="89">
        <f t="shared" si="67"/>
        <v>0</v>
      </c>
      <c r="AH668" s="90"/>
      <c r="AI668" s="91" t="str">
        <f>IF(G668="","",VLOOKUP(G668,#REF!,4,0))</f>
        <v/>
      </c>
      <c r="AJ668" s="92" t="str">
        <f>IF(G668="","",VLOOKUP(G668,#REF!,5,FALSE))</f>
        <v/>
      </c>
    </row>
    <row r="669" spans="1:36" x14ac:dyDescent="0.3">
      <c r="A669" s="79" t="str">
        <f>IF(B669="","",IF(G669="","",VLOOKUP(G669,#REF!,3,0)))</f>
        <v/>
      </c>
      <c r="B669" s="52"/>
      <c r="C669" s="52" t="str">
        <f>IF(B669="","",VLOOKUP(B669,#REF!,2,FALSE))</f>
        <v/>
      </c>
      <c r="D669" s="52" t="str">
        <f>IF(B669="","",VLOOKUP(B669,#REF!,3,FALSE))</f>
        <v/>
      </c>
      <c r="E669" s="52" t="str">
        <f>IF(B669="","",VLOOKUP(B669,#REF!,4,FALSE))</f>
        <v/>
      </c>
      <c r="F669" s="80" t="str">
        <f>IF(B669="","",VLOOKUP(B669,#REF!,5,FALSE))</f>
        <v/>
      </c>
      <c r="G669" s="81" t="str">
        <f>IF(B669="","",VLOOKUP(B669,#REF!,6,FALSE))</f>
        <v/>
      </c>
      <c r="H669" s="82" t="str">
        <f>IF(B669="","",VLOOKUP(B669,#REF!,9,FALSE))</f>
        <v/>
      </c>
      <c r="I669" s="20" t="str">
        <f>IF(B669="","",IF(G669="","",VLOOKUP(G669,#REF!,2,0)))</f>
        <v/>
      </c>
      <c r="J669" s="19" t="str">
        <f>IF(B669="","",IF(H669="","",(VLOOKUP(H669,#REF!,6,0))))</f>
        <v/>
      </c>
      <c r="K669" s="20" t="str">
        <f>IF(B669="","",IF(H669="","",VLOOKUP(H669,#REF!,8,0)))</f>
        <v/>
      </c>
      <c r="L669" s="20" t="str">
        <f>IF(H669="","",VLOOKUP(H669,#REF!,7,0))</f>
        <v/>
      </c>
      <c r="M669" s="80" t="str">
        <f>IF(B669="","",VLOOKUP(B669,#REF!,13,FALSE))</f>
        <v/>
      </c>
      <c r="N669" s="19" t="str">
        <f t="shared" si="62"/>
        <v/>
      </c>
      <c r="O669" s="6" t="str">
        <f>IF(H669="","",VLOOKUP(H669,#REF!,5,0))</f>
        <v/>
      </c>
      <c r="P669" s="83" t="str">
        <f>IF(B669="","",VLOOKUP(B669,#REF!,17,FALSE))</f>
        <v/>
      </c>
      <c r="Q669" s="84" t="str">
        <f>IF(B669="","",VLOOKUP(B669,'Suivi Dates'!C:P,14,FALSE))</f>
        <v/>
      </c>
      <c r="R669" s="85" t="str">
        <f>IF(B669="","",VLOOKUP(B669,'Suivi Dates'!C:S,17,FALSE))</f>
        <v/>
      </c>
      <c r="S669" s="86" t="str">
        <f>IF(B669="","",VLOOKUP(B669,'Suivi Dates'!C:V,20))</f>
        <v/>
      </c>
      <c r="T669" s="87">
        <f t="shared" si="63"/>
        <v>0</v>
      </c>
      <c r="U669" s="88"/>
      <c r="V669" s="85"/>
      <c r="W669" s="86"/>
      <c r="X669" s="87">
        <f t="shared" si="64"/>
        <v>0</v>
      </c>
      <c r="Y669" s="88"/>
      <c r="Z669" s="85"/>
      <c r="AA669" s="86"/>
      <c r="AB669" s="87">
        <f t="shared" si="65"/>
        <v>0</v>
      </c>
      <c r="AC669" s="88"/>
      <c r="AD669" s="85"/>
      <c r="AE669" s="86"/>
      <c r="AF669" s="87">
        <f t="shared" si="66"/>
        <v>0</v>
      </c>
      <c r="AG669" s="89">
        <f t="shared" si="67"/>
        <v>0</v>
      </c>
      <c r="AH669" s="90"/>
      <c r="AI669" s="91" t="str">
        <f>IF(G669="","",VLOOKUP(G669,#REF!,4,0))</f>
        <v/>
      </c>
      <c r="AJ669" s="92" t="str">
        <f>IF(G669="","",VLOOKUP(G669,#REF!,5,FALSE))</f>
        <v/>
      </c>
    </row>
    <row r="670" spans="1:36" x14ac:dyDescent="0.3">
      <c r="A670" s="79" t="str">
        <f>IF(B670="","",IF(G670="","",VLOOKUP(G670,#REF!,3,0)))</f>
        <v/>
      </c>
      <c r="B670" s="52"/>
      <c r="C670" s="52" t="str">
        <f>IF(B670="","",VLOOKUP(B670,#REF!,2,FALSE))</f>
        <v/>
      </c>
      <c r="D670" s="52" t="str">
        <f>IF(B670="","",VLOOKUP(B670,#REF!,3,FALSE))</f>
        <v/>
      </c>
      <c r="E670" s="52" t="str">
        <f>IF(B670="","",VLOOKUP(B670,#REF!,4,FALSE))</f>
        <v/>
      </c>
      <c r="F670" s="80" t="str">
        <f>IF(B670="","",VLOOKUP(B670,#REF!,5,FALSE))</f>
        <v/>
      </c>
      <c r="G670" s="81" t="str">
        <f>IF(B670="","",VLOOKUP(B670,#REF!,6,FALSE))</f>
        <v/>
      </c>
      <c r="H670" s="82" t="str">
        <f>IF(B670="","",VLOOKUP(B670,#REF!,9,FALSE))</f>
        <v/>
      </c>
      <c r="I670" s="20" t="str">
        <f>IF(B670="","",IF(G670="","",VLOOKUP(G670,#REF!,2,0)))</f>
        <v/>
      </c>
      <c r="J670" s="19" t="str">
        <f>IF(B670="","",IF(H670="","",(VLOOKUP(H670,#REF!,6,0))))</f>
        <v/>
      </c>
      <c r="K670" s="20" t="str">
        <f>IF(B670="","",IF(H670="","",VLOOKUP(H670,#REF!,8,0)))</f>
        <v/>
      </c>
      <c r="L670" s="20" t="str">
        <f>IF(H670="","",VLOOKUP(H670,#REF!,7,0))</f>
        <v/>
      </c>
      <c r="M670" s="80" t="str">
        <f>IF(B670="","",VLOOKUP(B670,#REF!,13,FALSE))</f>
        <v/>
      </c>
      <c r="N670" s="19" t="str">
        <f t="shared" si="62"/>
        <v/>
      </c>
      <c r="O670" s="6" t="str">
        <f>IF(H670="","",VLOOKUP(H670,#REF!,5,0))</f>
        <v/>
      </c>
      <c r="P670" s="83" t="str">
        <f>IF(B670="","",VLOOKUP(B670,#REF!,17,FALSE))</f>
        <v/>
      </c>
      <c r="Q670" s="84" t="str">
        <f>IF(B670="","",VLOOKUP(B670,'Suivi Dates'!C:P,14,FALSE))</f>
        <v/>
      </c>
      <c r="R670" s="85" t="str">
        <f>IF(B670="","",VLOOKUP(B670,'Suivi Dates'!C:S,17,FALSE))</f>
        <v/>
      </c>
      <c r="S670" s="86" t="str">
        <f>IF(B670="","",VLOOKUP(B670,'Suivi Dates'!C:V,20))</f>
        <v/>
      </c>
      <c r="T670" s="87">
        <f t="shared" si="63"/>
        <v>0</v>
      </c>
      <c r="U670" s="88"/>
      <c r="V670" s="85"/>
      <c r="W670" s="86"/>
      <c r="X670" s="87">
        <f t="shared" si="64"/>
        <v>0</v>
      </c>
      <c r="Y670" s="88"/>
      <c r="Z670" s="85"/>
      <c r="AA670" s="86"/>
      <c r="AB670" s="87">
        <f t="shared" si="65"/>
        <v>0</v>
      </c>
      <c r="AC670" s="88"/>
      <c r="AD670" s="85"/>
      <c r="AE670" s="86"/>
      <c r="AF670" s="87">
        <f t="shared" si="66"/>
        <v>0</v>
      </c>
      <c r="AG670" s="89">
        <f t="shared" si="67"/>
        <v>0</v>
      </c>
      <c r="AH670" s="90"/>
      <c r="AI670" s="91" t="str">
        <f>IF(G670="","",VLOOKUP(G670,#REF!,4,0))</f>
        <v/>
      </c>
      <c r="AJ670" s="92" t="str">
        <f>IF(G670="","",VLOOKUP(G670,#REF!,5,FALSE))</f>
        <v/>
      </c>
    </row>
    <row r="671" spans="1:36" x14ac:dyDescent="0.3">
      <c r="A671" s="79" t="str">
        <f>IF(B671="","",IF(G671="","",VLOOKUP(G671,#REF!,3,0)))</f>
        <v/>
      </c>
      <c r="B671" s="52"/>
      <c r="C671" s="52" t="str">
        <f>IF(B671="","",VLOOKUP(B671,#REF!,2,FALSE))</f>
        <v/>
      </c>
      <c r="D671" s="52" t="str">
        <f>IF(B671="","",VLOOKUP(B671,#REF!,3,FALSE))</f>
        <v/>
      </c>
      <c r="E671" s="52" t="str">
        <f>IF(B671="","",VLOOKUP(B671,#REF!,4,FALSE))</f>
        <v/>
      </c>
      <c r="F671" s="80" t="str">
        <f>IF(B671="","",VLOOKUP(B671,#REF!,5,FALSE))</f>
        <v/>
      </c>
      <c r="G671" s="81" t="str">
        <f>IF(B671="","",VLOOKUP(B671,#REF!,6,FALSE))</f>
        <v/>
      </c>
      <c r="H671" s="82" t="str">
        <f>IF(B671="","",VLOOKUP(B671,#REF!,9,FALSE))</f>
        <v/>
      </c>
      <c r="I671" s="20" t="str">
        <f>IF(B671="","",IF(G671="","",VLOOKUP(G671,#REF!,2,0)))</f>
        <v/>
      </c>
      <c r="J671" s="19" t="str">
        <f>IF(B671="","",IF(H671="","",(VLOOKUP(H671,#REF!,6,0))))</f>
        <v/>
      </c>
      <c r="K671" s="20" t="str">
        <f>IF(B671="","",IF(H671="","",VLOOKUP(H671,#REF!,8,0)))</f>
        <v/>
      </c>
      <c r="L671" s="20" t="str">
        <f>IF(H671="","",VLOOKUP(H671,#REF!,7,0))</f>
        <v/>
      </c>
      <c r="M671" s="80" t="str">
        <f>IF(B671="","",VLOOKUP(B671,#REF!,13,FALSE))</f>
        <v/>
      </c>
      <c r="N671" s="19" t="str">
        <f t="shared" si="62"/>
        <v/>
      </c>
      <c r="O671" s="6" t="str">
        <f>IF(H671="","",VLOOKUP(H671,#REF!,5,0))</f>
        <v/>
      </c>
      <c r="P671" s="83" t="str">
        <f>IF(B671="","",VLOOKUP(B671,#REF!,17,FALSE))</f>
        <v/>
      </c>
      <c r="Q671" s="84" t="str">
        <f>IF(B671="","",VLOOKUP(B671,'Suivi Dates'!C:P,14,FALSE))</f>
        <v/>
      </c>
      <c r="R671" s="85" t="str">
        <f>IF(B671="","",VLOOKUP(B671,'Suivi Dates'!C:S,17,FALSE))</f>
        <v/>
      </c>
      <c r="S671" s="86" t="str">
        <f>IF(B671="","",VLOOKUP(B671,'Suivi Dates'!C:V,20))</f>
        <v/>
      </c>
      <c r="T671" s="87">
        <f t="shared" si="63"/>
        <v>0</v>
      </c>
      <c r="U671" s="88"/>
      <c r="V671" s="85"/>
      <c r="W671" s="86"/>
      <c r="X671" s="87">
        <f t="shared" si="64"/>
        <v>0</v>
      </c>
      <c r="Y671" s="88"/>
      <c r="Z671" s="85"/>
      <c r="AA671" s="86"/>
      <c r="AB671" s="87">
        <f t="shared" si="65"/>
        <v>0</v>
      </c>
      <c r="AC671" s="88"/>
      <c r="AD671" s="85"/>
      <c r="AE671" s="86"/>
      <c r="AF671" s="87">
        <f t="shared" si="66"/>
        <v>0</v>
      </c>
      <c r="AG671" s="89">
        <f t="shared" si="67"/>
        <v>0</v>
      </c>
      <c r="AH671" s="90"/>
      <c r="AI671" s="91" t="str">
        <f>IF(G671="","",VLOOKUP(G671,#REF!,4,0))</f>
        <v/>
      </c>
      <c r="AJ671" s="92" t="str">
        <f>IF(G671="","",VLOOKUP(G671,#REF!,5,FALSE))</f>
        <v/>
      </c>
    </row>
    <row r="672" spans="1:36" x14ac:dyDescent="0.3">
      <c r="A672" s="79" t="str">
        <f>IF(B672="","",IF(G672="","",VLOOKUP(G672,#REF!,3,0)))</f>
        <v/>
      </c>
      <c r="B672" s="52"/>
      <c r="C672" s="52" t="str">
        <f>IF(B672="","",VLOOKUP(B672,#REF!,2,FALSE))</f>
        <v/>
      </c>
      <c r="D672" s="52" t="str">
        <f>IF(B672="","",VLOOKUP(B672,#REF!,3,FALSE))</f>
        <v/>
      </c>
      <c r="E672" s="52" t="str">
        <f>IF(B672="","",VLOOKUP(B672,#REF!,4,FALSE))</f>
        <v/>
      </c>
      <c r="F672" s="80" t="str">
        <f>IF(B672="","",VLOOKUP(B672,#REF!,5,FALSE))</f>
        <v/>
      </c>
      <c r="G672" s="81" t="str">
        <f>IF(B672="","",VLOOKUP(B672,#REF!,6,FALSE))</f>
        <v/>
      </c>
      <c r="H672" s="82" t="str">
        <f>IF(B672="","",VLOOKUP(B672,#REF!,9,FALSE))</f>
        <v/>
      </c>
      <c r="I672" s="20" t="str">
        <f>IF(B672="","",IF(G672="","",VLOOKUP(G672,#REF!,2,0)))</f>
        <v/>
      </c>
      <c r="J672" s="19" t="str">
        <f>IF(B672="","",IF(H672="","",(VLOOKUP(H672,#REF!,6,0))))</f>
        <v/>
      </c>
      <c r="K672" s="20" t="str">
        <f>IF(B672="","",IF(H672="","",VLOOKUP(H672,#REF!,8,0)))</f>
        <v/>
      </c>
      <c r="L672" s="20" t="str">
        <f>IF(H672="","",VLOOKUP(H672,#REF!,7,0))</f>
        <v/>
      </c>
      <c r="M672" s="80" t="str">
        <f>IF(B672="","",VLOOKUP(B672,#REF!,13,FALSE))</f>
        <v/>
      </c>
      <c r="N672" s="19" t="str">
        <f t="shared" si="62"/>
        <v/>
      </c>
      <c r="O672" s="6" t="str">
        <f>IF(H672="","",VLOOKUP(H672,#REF!,5,0))</f>
        <v/>
      </c>
      <c r="P672" s="83" t="str">
        <f>IF(B672="","",VLOOKUP(B672,#REF!,17,FALSE))</f>
        <v/>
      </c>
      <c r="Q672" s="84" t="str">
        <f>IF(B672="","",VLOOKUP(B672,'Suivi Dates'!C:P,14,FALSE))</f>
        <v/>
      </c>
      <c r="R672" s="85" t="str">
        <f>IF(B672="","",VLOOKUP(B672,'Suivi Dates'!C:S,17,FALSE))</f>
        <v/>
      </c>
      <c r="S672" s="86" t="str">
        <f>IF(B672="","",VLOOKUP(B672,'Suivi Dates'!C:V,20))</f>
        <v/>
      </c>
      <c r="T672" s="87">
        <f t="shared" si="63"/>
        <v>0</v>
      </c>
      <c r="U672" s="88"/>
      <c r="V672" s="85"/>
      <c r="W672" s="86"/>
      <c r="X672" s="87">
        <f t="shared" si="64"/>
        <v>0</v>
      </c>
      <c r="Y672" s="88"/>
      <c r="Z672" s="85"/>
      <c r="AA672" s="86"/>
      <c r="AB672" s="87">
        <f t="shared" si="65"/>
        <v>0</v>
      </c>
      <c r="AC672" s="88"/>
      <c r="AD672" s="85"/>
      <c r="AE672" s="86"/>
      <c r="AF672" s="87">
        <f t="shared" si="66"/>
        <v>0</v>
      </c>
      <c r="AG672" s="89">
        <f t="shared" si="67"/>
        <v>0</v>
      </c>
      <c r="AH672" s="90"/>
      <c r="AI672" s="91" t="str">
        <f>IF(G672="","",VLOOKUP(G672,#REF!,4,0))</f>
        <v/>
      </c>
      <c r="AJ672" s="92" t="str">
        <f>IF(G672="","",VLOOKUP(G672,#REF!,5,FALSE))</f>
        <v/>
      </c>
    </row>
    <row r="673" spans="1:36" x14ac:dyDescent="0.3">
      <c r="A673" s="79" t="str">
        <f>IF(B673="","",IF(G673="","",VLOOKUP(G673,#REF!,3,0)))</f>
        <v/>
      </c>
      <c r="B673" s="52"/>
      <c r="C673" s="52" t="str">
        <f>IF(B673="","",VLOOKUP(B673,#REF!,2,FALSE))</f>
        <v/>
      </c>
      <c r="D673" s="52" t="str">
        <f>IF(B673="","",VLOOKUP(B673,#REF!,3,FALSE))</f>
        <v/>
      </c>
      <c r="E673" s="52" t="str">
        <f>IF(B673="","",VLOOKUP(B673,#REF!,4,FALSE))</f>
        <v/>
      </c>
      <c r="F673" s="80" t="str">
        <f>IF(B673="","",VLOOKUP(B673,#REF!,5,FALSE))</f>
        <v/>
      </c>
      <c r="G673" s="81" t="str">
        <f>IF(B673="","",VLOOKUP(B673,#REF!,6,FALSE))</f>
        <v/>
      </c>
      <c r="H673" s="82" t="str">
        <f>IF(B673="","",VLOOKUP(B673,#REF!,9,FALSE))</f>
        <v/>
      </c>
      <c r="I673" s="20" t="str">
        <f>IF(B673="","",IF(G673="","",VLOOKUP(G673,#REF!,2,0)))</f>
        <v/>
      </c>
      <c r="J673" s="19" t="str">
        <f>IF(B673="","",IF(H673="","",(VLOOKUP(H673,#REF!,6,0))))</f>
        <v/>
      </c>
      <c r="K673" s="20" t="str">
        <f>IF(B673="","",IF(H673="","",VLOOKUP(H673,#REF!,8,0)))</f>
        <v/>
      </c>
      <c r="L673" s="20" t="str">
        <f>IF(H673="","",VLOOKUP(H673,#REF!,7,0))</f>
        <v/>
      </c>
      <c r="M673" s="80" t="str">
        <f>IF(B673="","",VLOOKUP(B673,#REF!,13,FALSE))</f>
        <v/>
      </c>
      <c r="N673" s="19" t="str">
        <f t="shared" si="62"/>
        <v/>
      </c>
      <c r="O673" s="6" t="str">
        <f>IF(H673="","",VLOOKUP(H673,#REF!,5,0))</f>
        <v/>
      </c>
      <c r="P673" s="83" t="str">
        <f>IF(B673="","",VLOOKUP(B673,#REF!,17,FALSE))</f>
        <v/>
      </c>
      <c r="Q673" s="84" t="str">
        <f>IF(B673="","",VLOOKUP(B673,'Suivi Dates'!C:P,14,FALSE))</f>
        <v/>
      </c>
      <c r="R673" s="85" t="str">
        <f>IF(B673="","",VLOOKUP(B673,'Suivi Dates'!C:S,17,FALSE))</f>
        <v/>
      </c>
      <c r="S673" s="86" t="str">
        <f>IF(B673="","",VLOOKUP(B673,'Suivi Dates'!C:V,20))</f>
        <v/>
      </c>
      <c r="T673" s="87">
        <f t="shared" si="63"/>
        <v>0</v>
      </c>
      <c r="U673" s="88"/>
      <c r="V673" s="85"/>
      <c r="W673" s="86"/>
      <c r="X673" s="87">
        <f t="shared" si="64"/>
        <v>0</v>
      </c>
      <c r="Y673" s="88"/>
      <c r="Z673" s="85"/>
      <c r="AA673" s="86"/>
      <c r="AB673" s="87">
        <f t="shared" si="65"/>
        <v>0</v>
      </c>
      <c r="AC673" s="88"/>
      <c r="AD673" s="85"/>
      <c r="AE673" s="86"/>
      <c r="AF673" s="87">
        <f t="shared" si="66"/>
        <v>0</v>
      </c>
      <c r="AG673" s="89">
        <f t="shared" si="67"/>
        <v>0</v>
      </c>
      <c r="AH673" s="90"/>
      <c r="AI673" s="91" t="str">
        <f>IF(G673="","",VLOOKUP(G673,#REF!,4,0))</f>
        <v/>
      </c>
      <c r="AJ673" s="92" t="str">
        <f>IF(G673="","",VLOOKUP(G673,#REF!,5,FALSE))</f>
        <v/>
      </c>
    </row>
    <row r="674" spans="1:36" x14ac:dyDescent="0.3">
      <c r="A674" s="79" t="str">
        <f>IF(B674="","",IF(G674="","",VLOOKUP(G674,#REF!,3,0)))</f>
        <v/>
      </c>
      <c r="B674" s="52"/>
      <c r="C674" s="52" t="str">
        <f>IF(B674="","",VLOOKUP(B674,#REF!,2,FALSE))</f>
        <v/>
      </c>
      <c r="D674" s="52" t="str">
        <f>IF(B674="","",VLOOKUP(B674,#REF!,3,FALSE))</f>
        <v/>
      </c>
      <c r="E674" s="52" t="str">
        <f>IF(B674="","",VLOOKUP(B674,#REF!,4,FALSE))</f>
        <v/>
      </c>
      <c r="F674" s="80" t="str">
        <f>IF(B674="","",VLOOKUP(B674,#REF!,5,FALSE))</f>
        <v/>
      </c>
      <c r="G674" s="81" t="str">
        <f>IF(B674="","",VLOOKUP(B674,#REF!,6,FALSE))</f>
        <v/>
      </c>
      <c r="H674" s="82" t="str">
        <f>IF(B674="","",VLOOKUP(B674,#REF!,9,FALSE))</f>
        <v/>
      </c>
      <c r="I674" s="20" t="str">
        <f>IF(B674="","",IF(G674="","",VLOOKUP(G674,#REF!,2,0)))</f>
        <v/>
      </c>
      <c r="J674" s="19" t="str">
        <f>IF(B674="","",IF(H674="","",(VLOOKUP(H674,#REF!,6,0))))</f>
        <v/>
      </c>
      <c r="K674" s="20" t="str">
        <f>IF(B674="","",IF(H674="","",VLOOKUP(H674,#REF!,8,0)))</f>
        <v/>
      </c>
      <c r="L674" s="20" t="str">
        <f>IF(H674="","",VLOOKUP(H674,#REF!,7,0))</f>
        <v/>
      </c>
      <c r="M674" s="80" t="str">
        <f>IF(B674="","",VLOOKUP(B674,#REF!,13,FALSE))</f>
        <v/>
      </c>
      <c r="N674" s="19" t="str">
        <f t="shared" si="62"/>
        <v/>
      </c>
      <c r="O674" s="6" t="str">
        <f>IF(H674="","",VLOOKUP(H674,#REF!,5,0))</f>
        <v/>
      </c>
      <c r="P674" s="83" t="str">
        <f>IF(B674="","",VLOOKUP(B674,#REF!,17,FALSE))</f>
        <v/>
      </c>
      <c r="Q674" s="84" t="str">
        <f>IF(B674="","",VLOOKUP(B674,'Suivi Dates'!C:P,14,FALSE))</f>
        <v/>
      </c>
      <c r="R674" s="85" t="str">
        <f>IF(B674="","",VLOOKUP(B674,'Suivi Dates'!C:S,17,FALSE))</f>
        <v/>
      </c>
      <c r="S674" s="86" t="str">
        <f>IF(B674="","",VLOOKUP(B674,'Suivi Dates'!C:V,20))</f>
        <v/>
      </c>
      <c r="T674" s="87">
        <f t="shared" si="63"/>
        <v>0</v>
      </c>
      <c r="U674" s="88"/>
      <c r="V674" s="85"/>
      <c r="W674" s="86"/>
      <c r="X674" s="87">
        <f t="shared" si="64"/>
        <v>0</v>
      </c>
      <c r="Y674" s="88"/>
      <c r="Z674" s="85"/>
      <c r="AA674" s="86"/>
      <c r="AB674" s="87">
        <f t="shared" si="65"/>
        <v>0</v>
      </c>
      <c r="AC674" s="88"/>
      <c r="AD674" s="85"/>
      <c r="AE674" s="86"/>
      <c r="AF674" s="87">
        <f t="shared" si="66"/>
        <v>0</v>
      </c>
      <c r="AG674" s="89">
        <f t="shared" si="67"/>
        <v>0</v>
      </c>
      <c r="AH674" s="90"/>
      <c r="AI674" s="91" t="str">
        <f>IF(G674="","",VLOOKUP(G674,#REF!,4,0))</f>
        <v/>
      </c>
      <c r="AJ674" s="92" t="str">
        <f>IF(G674="","",VLOOKUP(G674,#REF!,5,FALSE))</f>
        <v/>
      </c>
    </row>
    <row r="675" spans="1:36" x14ac:dyDescent="0.3">
      <c r="A675" s="79" t="str">
        <f>IF(B675="","",IF(G675="","",VLOOKUP(G675,#REF!,3,0)))</f>
        <v/>
      </c>
      <c r="B675" s="52"/>
      <c r="C675" s="52" t="str">
        <f>IF(B675="","",VLOOKUP(B675,#REF!,2,FALSE))</f>
        <v/>
      </c>
      <c r="D675" s="52" t="str">
        <f>IF(B675="","",VLOOKUP(B675,#REF!,3,FALSE))</f>
        <v/>
      </c>
      <c r="E675" s="52" t="str">
        <f>IF(B675="","",VLOOKUP(B675,#REF!,4,FALSE))</f>
        <v/>
      </c>
      <c r="F675" s="80" t="str">
        <f>IF(B675="","",VLOOKUP(B675,#REF!,5,FALSE))</f>
        <v/>
      </c>
      <c r="G675" s="81" t="str">
        <f>IF(B675="","",VLOOKUP(B675,#REF!,6,FALSE))</f>
        <v/>
      </c>
      <c r="H675" s="82" t="str">
        <f>IF(B675="","",VLOOKUP(B675,#REF!,9,FALSE))</f>
        <v/>
      </c>
      <c r="I675" s="20" t="str">
        <f>IF(B675="","",IF(G675="","",VLOOKUP(G675,#REF!,2,0)))</f>
        <v/>
      </c>
      <c r="J675" s="19" t="str">
        <f>IF(B675="","",IF(H675="","",(VLOOKUP(H675,#REF!,6,0))))</f>
        <v/>
      </c>
      <c r="K675" s="20" t="str">
        <f>IF(B675="","",IF(H675="","",VLOOKUP(H675,#REF!,8,0)))</f>
        <v/>
      </c>
      <c r="L675" s="20" t="str">
        <f>IF(H675="","",VLOOKUP(H675,#REF!,7,0))</f>
        <v/>
      </c>
      <c r="M675" s="80" t="str">
        <f>IF(B675="","",VLOOKUP(B675,#REF!,13,FALSE))</f>
        <v/>
      </c>
      <c r="N675" s="19" t="str">
        <f t="shared" si="62"/>
        <v/>
      </c>
      <c r="O675" s="6" t="str">
        <f>IF(H675="","",VLOOKUP(H675,#REF!,5,0))</f>
        <v/>
      </c>
      <c r="P675" s="83" t="str">
        <f>IF(B675="","",VLOOKUP(B675,#REF!,17,FALSE))</f>
        <v/>
      </c>
      <c r="Q675" s="84" t="str">
        <f>IF(B675="","",VLOOKUP(B675,'Suivi Dates'!C:P,14,FALSE))</f>
        <v/>
      </c>
      <c r="R675" s="85" t="str">
        <f>IF(B675="","",VLOOKUP(B675,'Suivi Dates'!C:S,17,FALSE))</f>
        <v/>
      </c>
      <c r="S675" s="86" t="str">
        <f>IF(B675="","",VLOOKUP(B675,'Suivi Dates'!C:V,20))</f>
        <v/>
      </c>
      <c r="T675" s="87">
        <f t="shared" si="63"/>
        <v>0</v>
      </c>
      <c r="U675" s="88"/>
      <c r="V675" s="85"/>
      <c r="W675" s="86"/>
      <c r="X675" s="87">
        <f t="shared" si="64"/>
        <v>0</v>
      </c>
      <c r="Y675" s="88"/>
      <c r="Z675" s="85"/>
      <c r="AA675" s="86"/>
      <c r="AB675" s="87">
        <f t="shared" si="65"/>
        <v>0</v>
      </c>
      <c r="AC675" s="88"/>
      <c r="AD675" s="85"/>
      <c r="AE675" s="86"/>
      <c r="AF675" s="87">
        <f t="shared" si="66"/>
        <v>0</v>
      </c>
      <c r="AG675" s="89">
        <f t="shared" si="67"/>
        <v>0</v>
      </c>
      <c r="AH675" s="90"/>
      <c r="AI675" s="91" t="str">
        <f>IF(G675="","",VLOOKUP(G675,#REF!,4,0))</f>
        <v/>
      </c>
      <c r="AJ675" s="92" t="str">
        <f>IF(G675="","",VLOOKUP(G675,#REF!,5,FALSE))</f>
        <v/>
      </c>
    </row>
    <row r="676" spans="1:36" x14ac:dyDescent="0.3">
      <c r="A676" s="79" t="str">
        <f>IF(B676="","",IF(G676="","",VLOOKUP(G676,#REF!,3,0)))</f>
        <v/>
      </c>
      <c r="B676" s="52"/>
      <c r="C676" s="52" t="str">
        <f>IF(B676="","",VLOOKUP(B676,#REF!,2,FALSE))</f>
        <v/>
      </c>
      <c r="D676" s="52" t="str">
        <f>IF(B676="","",VLOOKUP(B676,#REF!,3,FALSE))</f>
        <v/>
      </c>
      <c r="E676" s="52" t="str">
        <f>IF(B676="","",VLOOKUP(B676,#REF!,4,FALSE))</f>
        <v/>
      </c>
      <c r="F676" s="80" t="str">
        <f>IF(B676="","",VLOOKUP(B676,#REF!,5,FALSE))</f>
        <v/>
      </c>
      <c r="G676" s="81" t="str">
        <f>IF(B676="","",VLOOKUP(B676,#REF!,6,FALSE))</f>
        <v/>
      </c>
      <c r="H676" s="82" t="str">
        <f>IF(B676="","",VLOOKUP(B676,#REF!,9,FALSE))</f>
        <v/>
      </c>
      <c r="I676" s="20" t="str">
        <f>IF(B676="","",IF(G676="","",VLOOKUP(G676,#REF!,2,0)))</f>
        <v/>
      </c>
      <c r="J676" s="19" t="str">
        <f>IF(B676="","",IF(H676="","",(VLOOKUP(H676,#REF!,6,0))))</f>
        <v/>
      </c>
      <c r="K676" s="20" t="str">
        <f>IF(B676="","",IF(H676="","",VLOOKUP(H676,#REF!,8,0)))</f>
        <v/>
      </c>
      <c r="L676" s="20" t="str">
        <f>IF(H676="","",VLOOKUP(H676,#REF!,7,0))</f>
        <v/>
      </c>
      <c r="M676" s="80" t="str">
        <f>IF(B676="","",VLOOKUP(B676,#REF!,13,FALSE))</f>
        <v/>
      </c>
      <c r="N676" s="19" t="str">
        <f t="shared" si="62"/>
        <v/>
      </c>
      <c r="O676" s="6" t="str">
        <f>IF(H676="","",VLOOKUP(H676,#REF!,5,0))</f>
        <v/>
      </c>
      <c r="P676" s="83" t="str">
        <f>IF(B676="","",VLOOKUP(B676,#REF!,17,FALSE))</f>
        <v/>
      </c>
      <c r="Q676" s="84" t="str">
        <f>IF(B676="","",VLOOKUP(B676,'Suivi Dates'!C:P,14,FALSE))</f>
        <v/>
      </c>
      <c r="R676" s="85" t="str">
        <f>IF(B676="","",VLOOKUP(B676,'Suivi Dates'!C:S,17,FALSE))</f>
        <v/>
      </c>
      <c r="S676" s="86" t="str">
        <f>IF(B676="","",VLOOKUP(B676,'Suivi Dates'!C:V,20))</f>
        <v/>
      </c>
      <c r="T676" s="87">
        <f t="shared" si="63"/>
        <v>0</v>
      </c>
      <c r="U676" s="88"/>
      <c r="V676" s="85"/>
      <c r="W676" s="86"/>
      <c r="X676" s="87">
        <f t="shared" si="64"/>
        <v>0</v>
      </c>
      <c r="Y676" s="88"/>
      <c r="Z676" s="85"/>
      <c r="AA676" s="86"/>
      <c r="AB676" s="87">
        <f t="shared" si="65"/>
        <v>0</v>
      </c>
      <c r="AC676" s="88"/>
      <c r="AD676" s="85"/>
      <c r="AE676" s="86"/>
      <c r="AF676" s="87">
        <f t="shared" si="66"/>
        <v>0</v>
      </c>
      <c r="AG676" s="89">
        <f t="shared" si="67"/>
        <v>0</v>
      </c>
      <c r="AH676" s="90"/>
      <c r="AI676" s="91" t="str">
        <f>IF(G676="","",VLOOKUP(G676,#REF!,4,0))</f>
        <v/>
      </c>
      <c r="AJ676" s="92" t="str">
        <f>IF(G676="","",VLOOKUP(G676,#REF!,5,FALSE))</f>
        <v/>
      </c>
    </row>
    <row r="677" spans="1:36" x14ac:dyDescent="0.3">
      <c r="A677" s="79" t="str">
        <f>IF(B677="","",IF(G677="","",VLOOKUP(G677,#REF!,3,0)))</f>
        <v/>
      </c>
      <c r="B677" s="52"/>
      <c r="C677" s="52" t="str">
        <f>IF(B677="","",VLOOKUP(B677,#REF!,2,FALSE))</f>
        <v/>
      </c>
      <c r="D677" s="52" t="str">
        <f>IF(B677="","",VLOOKUP(B677,#REF!,3,FALSE))</f>
        <v/>
      </c>
      <c r="E677" s="52" t="str">
        <f>IF(B677="","",VLOOKUP(B677,#REF!,4,FALSE))</f>
        <v/>
      </c>
      <c r="F677" s="80" t="str">
        <f>IF(B677="","",VLOOKUP(B677,#REF!,5,FALSE))</f>
        <v/>
      </c>
      <c r="G677" s="81" t="str">
        <f>IF(B677="","",VLOOKUP(B677,#REF!,6,FALSE))</f>
        <v/>
      </c>
      <c r="H677" s="82" t="str">
        <f>IF(B677="","",VLOOKUP(B677,#REF!,9,FALSE))</f>
        <v/>
      </c>
      <c r="I677" s="20" t="str">
        <f>IF(B677="","",IF(G677="","",VLOOKUP(G677,#REF!,2,0)))</f>
        <v/>
      </c>
      <c r="J677" s="19" t="str">
        <f>IF(B677="","",IF(H677="","",(VLOOKUP(H677,#REF!,6,0))))</f>
        <v/>
      </c>
      <c r="K677" s="20" t="str">
        <f>IF(B677="","",IF(H677="","",VLOOKUP(H677,#REF!,8,0)))</f>
        <v/>
      </c>
      <c r="L677" s="20" t="str">
        <f>IF(H677="","",VLOOKUP(H677,#REF!,7,0))</f>
        <v/>
      </c>
      <c r="M677" s="80" t="str">
        <f>IF(B677="","",VLOOKUP(B677,#REF!,13,FALSE))</f>
        <v/>
      </c>
      <c r="N677" s="19" t="str">
        <f t="shared" si="62"/>
        <v/>
      </c>
      <c r="O677" s="6" t="str">
        <f>IF(H677="","",VLOOKUP(H677,#REF!,5,0))</f>
        <v/>
      </c>
      <c r="P677" s="83" t="str">
        <f>IF(B677="","",VLOOKUP(B677,#REF!,17,FALSE))</f>
        <v/>
      </c>
      <c r="Q677" s="84" t="str">
        <f>IF(B677="","",VLOOKUP(B677,'Suivi Dates'!C:P,14,FALSE))</f>
        <v/>
      </c>
      <c r="R677" s="85" t="str">
        <f>IF(B677="","",VLOOKUP(B677,'Suivi Dates'!C:S,17,FALSE))</f>
        <v/>
      </c>
      <c r="S677" s="86" t="str">
        <f>IF(B677="","",VLOOKUP(B677,'Suivi Dates'!C:V,20))</f>
        <v/>
      </c>
      <c r="T677" s="87">
        <f t="shared" si="63"/>
        <v>0</v>
      </c>
      <c r="U677" s="88"/>
      <c r="V677" s="85"/>
      <c r="W677" s="86"/>
      <c r="X677" s="87">
        <f t="shared" si="64"/>
        <v>0</v>
      </c>
      <c r="Y677" s="88"/>
      <c r="Z677" s="85"/>
      <c r="AA677" s="86"/>
      <c r="AB677" s="87">
        <f t="shared" si="65"/>
        <v>0</v>
      </c>
      <c r="AC677" s="88"/>
      <c r="AD677" s="85"/>
      <c r="AE677" s="86"/>
      <c r="AF677" s="87">
        <f t="shared" si="66"/>
        <v>0</v>
      </c>
      <c r="AG677" s="89">
        <f t="shared" si="67"/>
        <v>0</v>
      </c>
      <c r="AH677" s="90"/>
      <c r="AI677" s="91" t="str">
        <f>IF(G677="","",VLOOKUP(G677,#REF!,4,0))</f>
        <v/>
      </c>
      <c r="AJ677" s="92" t="str">
        <f>IF(G677="","",VLOOKUP(G677,#REF!,5,FALSE))</f>
        <v/>
      </c>
    </row>
    <row r="678" spans="1:36" x14ac:dyDescent="0.3">
      <c r="A678" s="79" t="str">
        <f>IF(B678="","",IF(G678="","",VLOOKUP(G678,#REF!,3,0)))</f>
        <v/>
      </c>
      <c r="B678" s="52"/>
      <c r="C678" s="52" t="str">
        <f>IF(B678="","",VLOOKUP(B678,#REF!,2,FALSE))</f>
        <v/>
      </c>
      <c r="D678" s="52" t="str">
        <f>IF(B678="","",VLOOKUP(B678,#REF!,3,FALSE))</f>
        <v/>
      </c>
      <c r="E678" s="52" t="str">
        <f>IF(B678="","",VLOOKUP(B678,#REF!,4,FALSE))</f>
        <v/>
      </c>
      <c r="F678" s="80" t="str">
        <f>IF(B678="","",VLOOKUP(B678,#REF!,5,FALSE))</f>
        <v/>
      </c>
      <c r="G678" s="81" t="str">
        <f>IF(B678="","",VLOOKUP(B678,#REF!,6,FALSE))</f>
        <v/>
      </c>
      <c r="H678" s="82" t="str">
        <f>IF(B678="","",VLOOKUP(B678,#REF!,9,FALSE))</f>
        <v/>
      </c>
      <c r="I678" s="20" t="str">
        <f>IF(B678="","",IF(G678="","",VLOOKUP(G678,#REF!,2,0)))</f>
        <v/>
      </c>
      <c r="J678" s="19" t="str">
        <f>IF(B678="","",IF(H678="","",(VLOOKUP(H678,#REF!,6,0))))</f>
        <v/>
      </c>
      <c r="K678" s="20" t="str">
        <f>IF(B678="","",IF(H678="","",VLOOKUP(H678,#REF!,8,0)))</f>
        <v/>
      </c>
      <c r="L678" s="20" t="str">
        <f>IF(H678="","",VLOOKUP(H678,#REF!,7,0))</f>
        <v/>
      </c>
      <c r="M678" s="80" t="str">
        <f>IF(B678="","",VLOOKUP(B678,#REF!,13,FALSE))</f>
        <v/>
      </c>
      <c r="N678" s="19" t="str">
        <f t="shared" si="62"/>
        <v/>
      </c>
      <c r="O678" s="6" t="str">
        <f>IF(H678="","",VLOOKUP(H678,#REF!,5,0))</f>
        <v/>
      </c>
      <c r="P678" s="83" t="str">
        <f>IF(B678="","",VLOOKUP(B678,#REF!,17,FALSE))</f>
        <v/>
      </c>
      <c r="Q678" s="84" t="str">
        <f>IF(B678="","",VLOOKUP(B678,'Suivi Dates'!C:P,14,FALSE))</f>
        <v/>
      </c>
      <c r="R678" s="85" t="str">
        <f>IF(B678="","",VLOOKUP(B678,'Suivi Dates'!C:S,17,FALSE))</f>
        <v/>
      </c>
      <c r="S678" s="86" t="str">
        <f>IF(B678="","",VLOOKUP(B678,'Suivi Dates'!C:V,20))</f>
        <v/>
      </c>
      <c r="T678" s="87">
        <f t="shared" si="63"/>
        <v>0</v>
      </c>
      <c r="U678" s="88"/>
      <c r="V678" s="85"/>
      <c r="W678" s="86"/>
      <c r="X678" s="87">
        <f t="shared" si="64"/>
        <v>0</v>
      </c>
      <c r="Y678" s="88"/>
      <c r="Z678" s="85"/>
      <c r="AA678" s="86"/>
      <c r="AB678" s="87">
        <f t="shared" si="65"/>
        <v>0</v>
      </c>
      <c r="AC678" s="88"/>
      <c r="AD678" s="85"/>
      <c r="AE678" s="86"/>
      <c r="AF678" s="87">
        <f t="shared" si="66"/>
        <v>0</v>
      </c>
      <c r="AG678" s="89">
        <f t="shared" si="67"/>
        <v>0</v>
      </c>
      <c r="AH678" s="90"/>
      <c r="AI678" s="91" t="str">
        <f>IF(G678="","",VLOOKUP(G678,#REF!,4,0))</f>
        <v/>
      </c>
      <c r="AJ678" s="92" t="str">
        <f>IF(G678="","",VLOOKUP(G678,#REF!,5,FALSE))</f>
        <v/>
      </c>
    </row>
    <row r="679" spans="1:36" x14ac:dyDescent="0.3">
      <c r="A679" s="79" t="str">
        <f>IF(B679="","",IF(G679="","",VLOOKUP(G679,#REF!,3,0)))</f>
        <v/>
      </c>
      <c r="B679" s="52"/>
      <c r="C679" s="52" t="str">
        <f>IF(B679="","",VLOOKUP(B679,#REF!,2,FALSE))</f>
        <v/>
      </c>
      <c r="D679" s="52" t="str">
        <f>IF(B679="","",VLOOKUP(B679,#REF!,3,FALSE))</f>
        <v/>
      </c>
      <c r="E679" s="52" t="str">
        <f>IF(B679="","",VLOOKUP(B679,#REF!,4,FALSE))</f>
        <v/>
      </c>
      <c r="F679" s="80" t="str">
        <f>IF(B679="","",VLOOKUP(B679,#REF!,5,FALSE))</f>
        <v/>
      </c>
      <c r="G679" s="81" t="str">
        <f>IF(B679="","",VLOOKUP(B679,#REF!,6,FALSE))</f>
        <v/>
      </c>
      <c r="H679" s="82" t="str">
        <f>IF(B679="","",VLOOKUP(B679,#REF!,9,FALSE))</f>
        <v/>
      </c>
      <c r="I679" s="20" t="str">
        <f>IF(B679="","",IF(G679="","",VLOOKUP(G679,#REF!,2,0)))</f>
        <v/>
      </c>
      <c r="J679" s="19" t="str">
        <f>IF(B679="","",IF(H679="","",(VLOOKUP(H679,#REF!,6,0))))</f>
        <v/>
      </c>
      <c r="K679" s="20" t="str">
        <f>IF(B679="","",IF(H679="","",VLOOKUP(H679,#REF!,8,0)))</f>
        <v/>
      </c>
      <c r="L679" s="20" t="str">
        <f>IF(H679="","",VLOOKUP(H679,#REF!,7,0))</f>
        <v/>
      </c>
      <c r="M679" s="80" t="str">
        <f>IF(B679="","",VLOOKUP(B679,#REF!,13,FALSE))</f>
        <v/>
      </c>
      <c r="N679" s="19" t="str">
        <f t="shared" si="62"/>
        <v/>
      </c>
      <c r="O679" s="6" t="str">
        <f>IF(H679="","",VLOOKUP(H679,#REF!,5,0))</f>
        <v/>
      </c>
      <c r="P679" s="83" t="str">
        <f>IF(B679="","",VLOOKUP(B679,#REF!,17,FALSE))</f>
        <v/>
      </c>
      <c r="Q679" s="84" t="str">
        <f>IF(B679="","",VLOOKUP(B679,'Suivi Dates'!C:P,14,FALSE))</f>
        <v/>
      </c>
      <c r="R679" s="85" t="str">
        <f>IF(B679="","",VLOOKUP(B679,'Suivi Dates'!C:S,17,FALSE))</f>
        <v/>
      </c>
      <c r="S679" s="86" t="str">
        <f>IF(B679="","",VLOOKUP(B679,'Suivi Dates'!C:V,20))</f>
        <v/>
      </c>
      <c r="T679" s="87">
        <f t="shared" si="63"/>
        <v>0</v>
      </c>
      <c r="U679" s="88"/>
      <c r="V679" s="85"/>
      <c r="W679" s="86"/>
      <c r="X679" s="87">
        <f t="shared" si="64"/>
        <v>0</v>
      </c>
      <c r="Y679" s="88"/>
      <c r="Z679" s="85"/>
      <c r="AA679" s="86"/>
      <c r="AB679" s="87">
        <f t="shared" si="65"/>
        <v>0</v>
      </c>
      <c r="AC679" s="88"/>
      <c r="AD679" s="85"/>
      <c r="AE679" s="86"/>
      <c r="AF679" s="87">
        <f t="shared" si="66"/>
        <v>0</v>
      </c>
      <c r="AG679" s="89">
        <f t="shared" si="67"/>
        <v>0</v>
      </c>
      <c r="AH679" s="90"/>
      <c r="AI679" s="91" t="str">
        <f>IF(G679="","",VLOOKUP(G679,#REF!,4,0))</f>
        <v/>
      </c>
      <c r="AJ679" s="92" t="str">
        <f>IF(G679="","",VLOOKUP(G679,#REF!,5,FALSE))</f>
        <v/>
      </c>
    </row>
    <row r="680" spans="1:36" x14ac:dyDescent="0.3">
      <c r="A680" s="79" t="str">
        <f>IF(B680="","",IF(G680="","",VLOOKUP(G680,#REF!,3,0)))</f>
        <v/>
      </c>
      <c r="B680" s="52"/>
      <c r="C680" s="52" t="str">
        <f>IF(B680="","",VLOOKUP(B680,#REF!,2,FALSE))</f>
        <v/>
      </c>
      <c r="D680" s="52" t="str">
        <f>IF(B680="","",VLOOKUP(B680,#REF!,3,FALSE))</f>
        <v/>
      </c>
      <c r="E680" s="52" t="str">
        <f>IF(B680="","",VLOOKUP(B680,#REF!,4,FALSE))</f>
        <v/>
      </c>
      <c r="F680" s="80" t="str">
        <f>IF(B680="","",VLOOKUP(B680,#REF!,5,FALSE))</f>
        <v/>
      </c>
      <c r="G680" s="81" t="str">
        <f>IF(B680="","",VLOOKUP(B680,#REF!,6,FALSE))</f>
        <v/>
      </c>
      <c r="H680" s="82" t="str">
        <f>IF(B680="","",VLOOKUP(B680,#REF!,9,FALSE))</f>
        <v/>
      </c>
      <c r="I680" s="20" t="str">
        <f>IF(B680="","",IF(G680="","",VLOOKUP(G680,#REF!,2,0)))</f>
        <v/>
      </c>
      <c r="J680" s="19" t="str">
        <f>IF(B680="","",IF(H680="","",(VLOOKUP(H680,#REF!,6,0))))</f>
        <v/>
      </c>
      <c r="K680" s="20" t="str">
        <f>IF(B680="","",IF(H680="","",VLOOKUP(H680,#REF!,8,0)))</f>
        <v/>
      </c>
      <c r="L680" s="20" t="str">
        <f>IF(H680="","",VLOOKUP(H680,#REF!,7,0))</f>
        <v/>
      </c>
      <c r="M680" s="80" t="str">
        <f>IF(B680="","",VLOOKUP(B680,#REF!,13,FALSE))</f>
        <v/>
      </c>
      <c r="N680" s="19" t="str">
        <f t="shared" si="62"/>
        <v/>
      </c>
      <c r="O680" s="6" t="str">
        <f>IF(H680="","",VLOOKUP(H680,#REF!,5,0))</f>
        <v/>
      </c>
      <c r="P680" s="83" t="str">
        <f>IF(B680="","",VLOOKUP(B680,#REF!,17,FALSE))</f>
        <v/>
      </c>
      <c r="Q680" s="84" t="str">
        <f>IF(B680="","",VLOOKUP(B680,'Suivi Dates'!C:P,14,FALSE))</f>
        <v/>
      </c>
      <c r="R680" s="85" t="str">
        <f>IF(B680="","",VLOOKUP(B680,'Suivi Dates'!C:S,17,FALSE))</f>
        <v/>
      </c>
      <c r="S680" s="86" t="str">
        <f>IF(B680="","",VLOOKUP(B680,'Suivi Dates'!C:V,20))</f>
        <v/>
      </c>
      <c r="T680" s="87">
        <f t="shared" si="63"/>
        <v>0</v>
      </c>
      <c r="U680" s="88"/>
      <c r="V680" s="85"/>
      <c r="W680" s="86"/>
      <c r="X680" s="87">
        <f t="shared" si="64"/>
        <v>0</v>
      </c>
      <c r="Y680" s="88"/>
      <c r="Z680" s="85"/>
      <c r="AA680" s="86"/>
      <c r="AB680" s="87">
        <f t="shared" si="65"/>
        <v>0</v>
      </c>
      <c r="AC680" s="88"/>
      <c r="AD680" s="85"/>
      <c r="AE680" s="86"/>
      <c r="AF680" s="87">
        <f t="shared" si="66"/>
        <v>0</v>
      </c>
      <c r="AG680" s="89">
        <f t="shared" si="67"/>
        <v>0</v>
      </c>
      <c r="AH680" s="90"/>
      <c r="AI680" s="91" t="str">
        <f>IF(G680="","",VLOOKUP(G680,#REF!,4,0))</f>
        <v/>
      </c>
      <c r="AJ680" s="92" t="str">
        <f>IF(G680="","",VLOOKUP(G680,#REF!,5,FALSE))</f>
        <v/>
      </c>
    </row>
    <row r="681" spans="1:36" x14ac:dyDescent="0.3">
      <c r="A681" s="79" t="str">
        <f>IF(B681="","",IF(G681="","",VLOOKUP(G681,#REF!,3,0)))</f>
        <v/>
      </c>
      <c r="B681" s="52"/>
      <c r="C681" s="52" t="str">
        <f>IF(B681="","",VLOOKUP(B681,#REF!,2,FALSE))</f>
        <v/>
      </c>
      <c r="D681" s="52" t="str">
        <f>IF(B681="","",VLOOKUP(B681,#REF!,3,FALSE))</f>
        <v/>
      </c>
      <c r="E681" s="52" t="str">
        <f>IF(B681="","",VLOOKUP(B681,#REF!,4,FALSE))</f>
        <v/>
      </c>
      <c r="F681" s="80" t="str">
        <f>IF(B681="","",VLOOKUP(B681,#REF!,5,FALSE))</f>
        <v/>
      </c>
      <c r="G681" s="81" t="str">
        <f>IF(B681="","",VLOOKUP(B681,#REF!,6,FALSE))</f>
        <v/>
      </c>
      <c r="H681" s="82" t="str">
        <f>IF(B681="","",VLOOKUP(B681,#REF!,9,FALSE))</f>
        <v/>
      </c>
      <c r="I681" s="20" t="str">
        <f>IF(B681="","",IF(G681="","",VLOOKUP(G681,#REF!,2,0)))</f>
        <v/>
      </c>
      <c r="J681" s="19" t="str">
        <f>IF(B681="","",IF(H681="","",(VLOOKUP(H681,#REF!,6,0))))</f>
        <v/>
      </c>
      <c r="K681" s="20" t="str">
        <f>IF(B681="","",IF(H681="","",VLOOKUP(H681,#REF!,8,0)))</f>
        <v/>
      </c>
      <c r="L681" s="20" t="str">
        <f>IF(H681="","",VLOOKUP(H681,#REF!,7,0))</f>
        <v/>
      </c>
      <c r="M681" s="80" t="str">
        <f>IF(B681="","",VLOOKUP(B681,#REF!,13,FALSE))</f>
        <v/>
      </c>
      <c r="N681" s="19" t="str">
        <f t="shared" si="62"/>
        <v/>
      </c>
      <c r="O681" s="6" t="str">
        <f>IF(H681="","",VLOOKUP(H681,#REF!,5,0))</f>
        <v/>
      </c>
      <c r="P681" s="83" t="str">
        <f>IF(B681="","",VLOOKUP(B681,#REF!,17,FALSE))</f>
        <v/>
      </c>
      <c r="Q681" s="84" t="str">
        <f>IF(B681="","",VLOOKUP(B681,'Suivi Dates'!C:P,14,FALSE))</f>
        <v/>
      </c>
      <c r="R681" s="85" t="str">
        <f>IF(B681="","",VLOOKUP(B681,'Suivi Dates'!C:S,17,FALSE))</f>
        <v/>
      </c>
      <c r="S681" s="86" t="str">
        <f>IF(B681="","",VLOOKUP(B681,'Suivi Dates'!C:V,20))</f>
        <v/>
      </c>
      <c r="T681" s="87">
        <f t="shared" si="63"/>
        <v>0</v>
      </c>
      <c r="U681" s="88"/>
      <c r="V681" s="85"/>
      <c r="W681" s="86"/>
      <c r="X681" s="87">
        <f t="shared" si="64"/>
        <v>0</v>
      </c>
      <c r="Y681" s="88"/>
      <c r="Z681" s="85"/>
      <c r="AA681" s="86"/>
      <c r="AB681" s="87">
        <f t="shared" si="65"/>
        <v>0</v>
      </c>
      <c r="AC681" s="88"/>
      <c r="AD681" s="85"/>
      <c r="AE681" s="86"/>
      <c r="AF681" s="87">
        <f t="shared" si="66"/>
        <v>0</v>
      </c>
      <c r="AG681" s="89">
        <f t="shared" si="67"/>
        <v>0</v>
      </c>
      <c r="AH681" s="90"/>
      <c r="AI681" s="91" t="str">
        <f>IF(G681="","",VLOOKUP(G681,#REF!,4,0))</f>
        <v/>
      </c>
      <c r="AJ681" s="92" t="str">
        <f>IF(G681="","",VLOOKUP(G681,#REF!,5,FALSE))</f>
        <v/>
      </c>
    </row>
    <row r="682" spans="1:36" x14ac:dyDescent="0.3">
      <c r="A682" s="79" t="str">
        <f>IF(B682="","",IF(G682="","",VLOOKUP(G682,#REF!,3,0)))</f>
        <v/>
      </c>
      <c r="B682" s="52"/>
      <c r="C682" s="52" t="str">
        <f>IF(B682="","",VLOOKUP(B682,#REF!,2,FALSE))</f>
        <v/>
      </c>
      <c r="D682" s="52" t="str">
        <f>IF(B682="","",VLOOKUP(B682,#REF!,3,FALSE))</f>
        <v/>
      </c>
      <c r="E682" s="52" t="str">
        <f>IF(B682="","",VLOOKUP(B682,#REF!,4,FALSE))</f>
        <v/>
      </c>
      <c r="F682" s="80" t="str">
        <f>IF(B682="","",VLOOKUP(B682,#REF!,5,FALSE))</f>
        <v/>
      </c>
      <c r="G682" s="81" t="str">
        <f>IF(B682="","",VLOOKUP(B682,#REF!,6,FALSE))</f>
        <v/>
      </c>
      <c r="H682" s="82" t="str">
        <f>IF(B682="","",VLOOKUP(B682,#REF!,9,FALSE))</f>
        <v/>
      </c>
      <c r="I682" s="20" t="str">
        <f>IF(B682="","",IF(G682="","",VLOOKUP(G682,#REF!,2,0)))</f>
        <v/>
      </c>
      <c r="J682" s="19" t="str">
        <f>IF(B682="","",IF(H682="","",(VLOOKUP(H682,#REF!,6,0))))</f>
        <v/>
      </c>
      <c r="K682" s="20" t="str">
        <f>IF(B682="","",IF(H682="","",VLOOKUP(H682,#REF!,8,0)))</f>
        <v/>
      </c>
      <c r="L682" s="20" t="str">
        <f>IF(H682="","",VLOOKUP(H682,#REF!,7,0))</f>
        <v/>
      </c>
      <c r="M682" s="80" t="str">
        <f>IF(B682="","",VLOOKUP(B682,#REF!,13,FALSE))</f>
        <v/>
      </c>
      <c r="N682" s="19" t="str">
        <f t="shared" si="62"/>
        <v/>
      </c>
      <c r="O682" s="6" t="str">
        <f>IF(H682="","",VLOOKUP(H682,#REF!,5,0))</f>
        <v/>
      </c>
      <c r="P682" s="83" t="str">
        <f>IF(B682="","",VLOOKUP(B682,#REF!,17,FALSE))</f>
        <v/>
      </c>
      <c r="Q682" s="84" t="str">
        <f>IF(B682="","",VLOOKUP(B682,'Suivi Dates'!C:P,14,FALSE))</f>
        <v/>
      </c>
      <c r="R682" s="85" t="str">
        <f>IF(B682="","",VLOOKUP(B682,'Suivi Dates'!C:S,17,FALSE))</f>
        <v/>
      </c>
      <c r="S682" s="86" t="str">
        <f>IF(B682="","",VLOOKUP(B682,'Suivi Dates'!C:V,20))</f>
        <v/>
      </c>
      <c r="T682" s="87">
        <f t="shared" si="63"/>
        <v>0</v>
      </c>
      <c r="U682" s="88"/>
      <c r="V682" s="85"/>
      <c r="W682" s="86"/>
      <c r="X682" s="87">
        <f t="shared" si="64"/>
        <v>0</v>
      </c>
      <c r="Y682" s="88"/>
      <c r="Z682" s="85"/>
      <c r="AA682" s="86"/>
      <c r="AB682" s="87">
        <f t="shared" si="65"/>
        <v>0</v>
      </c>
      <c r="AC682" s="88"/>
      <c r="AD682" s="85"/>
      <c r="AE682" s="86"/>
      <c r="AF682" s="87">
        <f t="shared" si="66"/>
        <v>0</v>
      </c>
      <c r="AG682" s="89">
        <f t="shared" si="67"/>
        <v>0</v>
      </c>
      <c r="AH682" s="90"/>
      <c r="AI682" s="91" t="str">
        <f>IF(G682="","",VLOOKUP(G682,#REF!,4,0))</f>
        <v/>
      </c>
      <c r="AJ682" s="92" t="str">
        <f>IF(G682="","",VLOOKUP(G682,#REF!,5,FALSE))</f>
        <v/>
      </c>
    </row>
    <row r="683" spans="1:36" x14ac:dyDescent="0.3">
      <c r="A683" s="79" t="str">
        <f>IF(B683="","",IF(G683="","",VLOOKUP(G683,#REF!,3,0)))</f>
        <v/>
      </c>
      <c r="B683" s="52"/>
      <c r="C683" s="52" t="str">
        <f>IF(B683="","",VLOOKUP(B683,#REF!,2,FALSE))</f>
        <v/>
      </c>
      <c r="D683" s="52" t="str">
        <f>IF(B683="","",VLOOKUP(B683,#REF!,3,FALSE))</f>
        <v/>
      </c>
      <c r="E683" s="52" t="str">
        <f>IF(B683="","",VLOOKUP(B683,#REF!,4,FALSE))</f>
        <v/>
      </c>
      <c r="F683" s="80" t="str">
        <f>IF(B683="","",VLOOKUP(B683,#REF!,5,FALSE))</f>
        <v/>
      </c>
      <c r="G683" s="81" t="str">
        <f>IF(B683="","",VLOOKUP(B683,#REF!,6,FALSE))</f>
        <v/>
      </c>
      <c r="H683" s="82" t="str">
        <f>IF(B683="","",VLOOKUP(B683,#REF!,9,FALSE))</f>
        <v/>
      </c>
      <c r="I683" s="20" t="str">
        <f>IF(B683="","",IF(G683="","",VLOOKUP(G683,#REF!,2,0)))</f>
        <v/>
      </c>
      <c r="J683" s="19" t="str">
        <f>IF(B683="","",IF(H683="","",(VLOOKUP(H683,#REF!,6,0))))</f>
        <v/>
      </c>
      <c r="K683" s="20" t="str">
        <f>IF(B683="","",IF(H683="","",VLOOKUP(H683,#REF!,8,0)))</f>
        <v/>
      </c>
      <c r="L683" s="20" t="str">
        <f>IF(H683="","",VLOOKUP(H683,#REF!,7,0))</f>
        <v/>
      </c>
      <c r="M683" s="80" t="str">
        <f>IF(B683="","",VLOOKUP(B683,#REF!,13,FALSE))</f>
        <v/>
      </c>
      <c r="N683" s="19" t="str">
        <f t="shared" si="62"/>
        <v/>
      </c>
      <c r="O683" s="6" t="str">
        <f>IF(H683="","",VLOOKUP(H683,#REF!,5,0))</f>
        <v/>
      </c>
      <c r="P683" s="83" t="str">
        <f>IF(B683="","",VLOOKUP(B683,#REF!,17,FALSE))</f>
        <v/>
      </c>
      <c r="Q683" s="84" t="str">
        <f>IF(B683="","",VLOOKUP(B683,'Suivi Dates'!C:P,14,FALSE))</f>
        <v/>
      </c>
      <c r="R683" s="85" t="str">
        <f>IF(B683="","",VLOOKUP(B683,'Suivi Dates'!C:S,17,FALSE))</f>
        <v/>
      </c>
      <c r="S683" s="86" t="str">
        <f>IF(B683="","",VLOOKUP(B683,'Suivi Dates'!C:V,20))</f>
        <v/>
      </c>
      <c r="T683" s="87">
        <f t="shared" si="63"/>
        <v>0</v>
      </c>
      <c r="U683" s="88"/>
      <c r="V683" s="85"/>
      <c r="W683" s="86"/>
      <c r="X683" s="87">
        <f t="shared" si="64"/>
        <v>0</v>
      </c>
      <c r="Y683" s="88"/>
      <c r="Z683" s="85"/>
      <c r="AA683" s="86"/>
      <c r="AB683" s="87">
        <f t="shared" si="65"/>
        <v>0</v>
      </c>
      <c r="AC683" s="88"/>
      <c r="AD683" s="85"/>
      <c r="AE683" s="86"/>
      <c r="AF683" s="87">
        <f t="shared" si="66"/>
        <v>0</v>
      </c>
      <c r="AG683" s="89">
        <f t="shared" si="67"/>
        <v>0</v>
      </c>
      <c r="AH683" s="90"/>
      <c r="AI683" s="91" t="str">
        <f>IF(G683="","",VLOOKUP(G683,#REF!,4,0))</f>
        <v/>
      </c>
      <c r="AJ683" s="92" t="str">
        <f>IF(G683="","",VLOOKUP(G683,#REF!,5,FALSE))</f>
        <v/>
      </c>
    </row>
    <row r="684" spans="1:36" x14ac:dyDescent="0.3">
      <c r="A684" s="79" t="str">
        <f>IF(B684="","",IF(G684="","",VLOOKUP(G684,#REF!,3,0)))</f>
        <v/>
      </c>
      <c r="B684" s="52"/>
      <c r="C684" s="52" t="str">
        <f>IF(B684="","",VLOOKUP(B684,#REF!,2,FALSE))</f>
        <v/>
      </c>
      <c r="D684" s="52" t="str">
        <f>IF(B684="","",VLOOKUP(B684,#REF!,3,FALSE))</f>
        <v/>
      </c>
      <c r="E684" s="52" t="str">
        <f>IF(B684="","",VLOOKUP(B684,#REF!,4,FALSE))</f>
        <v/>
      </c>
      <c r="F684" s="80" t="str">
        <f>IF(B684="","",VLOOKUP(B684,#REF!,5,FALSE))</f>
        <v/>
      </c>
      <c r="G684" s="81" t="str">
        <f>IF(B684="","",VLOOKUP(B684,#REF!,6,FALSE))</f>
        <v/>
      </c>
      <c r="H684" s="82" t="str">
        <f>IF(B684="","",VLOOKUP(B684,#REF!,9,FALSE))</f>
        <v/>
      </c>
      <c r="I684" s="20" t="str">
        <f>IF(B684="","",IF(G684="","",VLOOKUP(G684,#REF!,2,0)))</f>
        <v/>
      </c>
      <c r="J684" s="19" t="str">
        <f>IF(B684="","",IF(H684="","",(VLOOKUP(H684,#REF!,6,0))))</f>
        <v/>
      </c>
      <c r="K684" s="20" t="str">
        <f>IF(B684="","",IF(H684="","",VLOOKUP(H684,#REF!,8,0)))</f>
        <v/>
      </c>
      <c r="L684" s="20" t="str">
        <f>IF(H684="","",VLOOKUP(H684,#REF!,7,0))</f>
        <v/>
      </c>
      <c r="M684" s="80" t="str">
        <f>IF(B684="","",VLOOKUP(B684,#REF!,13,FALSE))</f>
        <v/>
      </c>
      <c r="N684" s="19" t="str">
        <f t="shared" si="62"/>
        <v/>
      </c>
      <c r="O684" s="6" t="str">
        <f>IF(H684="","",VLOOKUP(H684,#REF!,5,0))</f>
        <v/>
      </c>
      <c r="P684" s="83" t="str">
        <f>IF(B684="","",VLOOKUP(B684,#REF!,17,FALSE))</f>
        <v/>
      </c>
      <c r="Q684" s="84" t="str">
        <f>IF(B684="","",VLOOKUP(B684,'Suivi Dates'!C:P,14,FALSE))</f>
        <v/>
      </c>
      <c r="R684" s="85" t="str">
        <f>IF(B684="","",VLOOKUP(B684,'Suivi Dates'!C:S,17,FALSE))</f>
        <v/>
      </c>
      <c r="S684" s="86" t="str">
        <f>IF(B684="","",VLOOKUP(B684,'Suivi Dates'!C:V,20))</f>
        <v/>
      </c>
      <c r="T684" s="87">
        <f t="shared" si="63"/>
        <v>0</v>
      </c>
      <c r="U684" s="88"/>
      <c r="V684" s="85"/>
      <c r="W684" s="86"/>
      <c r="X684" s="87">
        <f t="shared" si="64"/>
        <v>0</v>
      </c>
      <c r="Y684" s="88"/>
      <c r="Z684" s="85"/>
      <c r="AA684" s="86"/>
      <c r="AB684" s="87">
        <f t="shared" si="65"/>
        <v>0</v>
      </c>
      <c r="AC684" s="88"/>
      <c r="AD684" s="85"/>
      <c r="AE684" s="86"/>
      <c r="AF684" s="87">
        <f t="shared" si="66"/>
        <v>0</v>
      </c>
      <c r="AG684" s="89">
        <f t="shared" si="67"/>
        <v>0</v>
      </c>
      <c r="AH684" s="90"/>
      <c r="AI684" s="91" t="str">
        <f>IF(G684="","",VLOOKUP(G684,#REF!,4,0))</f>
        <v/>
      </c>
      <c r="AJ684" s="92" t="str">
        <f>IF(G684="","",VLOOKUP(G684,#REF!,5,FALSE))</f>
        <v/>
      </c>
    </row>
    <row r="685" spans="1:36" x14ac:dyDescent="0.3">
      <c r="A685" s="79" t="str">
        <f>IF(B685="","",IF(G685="","",VLOOKUP(G685,#REF!,3,0)))</f>
        <v/>
      </c>
      <c r="B685" s="52"/>
      <c r="C685" s="52" t="str">
        <f>IF(B685="","",VLOOKUP(B685,#REF!,2,FALSE))</f>
        <v/>
      </c>
      <c r="D685" s="52" t="str">
        <f>IF(B685="","",VLOOKUP(B685,#REF!,3,FALSE))</f>
        <v/>
      </c>
      <c r="E685" s="52" t="str">
        <f>IF(B685="","",VLOOKUP(B685,#REF!,4,FALSE))</f>
        <v/>
      </c>
      <c r="F685" s="80" t="str">
        <f>IF(B685="","",VLOOKUP(B685,#REF!,5,FALSE))</f>
        <v/>
      </c>
      <c r="G685" s="81" t="str">
        <f>IF(B685="","",VLOOKUP(B685,#REF!,6,FALSE))</f>
        <v/>
      </c>
      <c r="H685" s="82" t="str">
        <f>IF(B685="","",VLOOKUP(B685,#REF!,9,FALSE))</f>
        <v/>
      </c>
      <c r="I685" s="20" t="str">
        <f>IF(B685="","",IF(G685="","",VLOOKUP(G685,#REF!,2,0)))</f>
        <v/>
      </c>
      <c r="J685" s="19" t="str">
        <f>IF(B685="","",IF(H685="","",(VLOOKUP(H685,#REF!,6,0))))</f>
        <v/>
      </c>
      <c r="K685" s="20" t="str">
        <f>IF(B685="","",IF(H685="","",VLOOKUP(H685,#REF!,8,0)))</f>
        <v/>
      </c>
      <c r="L685" s="20" t="str">
        <f>IF(H685="","",VLOOKUP(H685,#REF!,7,0))</f>
        <v/>
      </c>
      <c r="M685" s="80" t="str">
        <f>IF(B685="","",VLOOKUP(B685,#REF!,13,FALSE))</f>
        <v/>
      </c>
      <c r="N685" s="19" t="str">
        <f t="shared" si="62"/>
        <v/>
      </c>
      <c r="O685" s="6" t="str">
        <f>IF(H685="","",VLOOKUP(H685,#REF!,5,0))</f>
        <v/>
      </c>
      <c r="P685" s="83" t="str">
        <f>IF(B685="","",VLOOKUP(B685,#REF!,17,FALSE))</f>
        <v/>
      </c>
      <c r="Q685" s="84" t="str">
        <f>IF(B685="","",VLOOKUP(B685,'Suivi Dates'!C:P,14,FALSE))</f>
        <v/>
      </c>
      <c r="R685" s="85" t="str">
        <f>IF(B685="","",VLOOKUP(B685,'Suivi Dates'!C:S,17,FALSE))</f>
        <v/>
      </c>
      <c r="S685" s="86" t="str">
        <f>IF(B685="","",VLOOKUP(B685,'Suivi Dates'!C:V,20))</f>
        <v/>
      </c>
      <c r="T685" s="87">
        <f t="shared" si="63"/>
        <v>0</v>
      </c>
      <c r="U685" s="88"/>
      <c r="V685" s="85"/>
      <c r="W685" s="86"/>
      <c r="X685" s="87">
        <f t="shared" si="64"/>
        <v>0</v>
      </c>
      <c r="Y685" s="88"/>
      <c r="Z685" s="85"/>
      <c r="AA685" s="86"/>
      <c r="AB685" s="87">
        <f t="shared" si="65"/>
        <v>0</v>
      </c>
      <c r="AC685" s="88"/>
      <c r="AD685" s="85"/>
      <c r="AE685" s="86"/>
      <c r="AF685" s="87">
        <f t="shared" si="66"/>
        <v>0</v>
      </c>
      <c r="AG685" s="89">
        <f t="shared" si="67"/>
        <v>0</v>
      </c>
      <c r="AH685" s="90"/>
      <c r="AI685" s="91" t="str">
        <f>IF(G685="","",VLOOKUP(G685,#REF!,4,0))</f>
        <v/>
      </c>
      <c r="AJ685" s="92" t="str">
        <f>IF(G685="","",VLOOKUP(G685,#REF!,5,FALSE))</f>
        <v/>
      </c>
    </row>
    <row r="686" spans="1:36" x14ac:dyDescent="0.3">
      <c r="A686" s="79" t="str">
        <f>IF(B686="","",IF(G686="","",VLOOKUP(G686,#REF!,3,0)))</f>
        <v/>
      </c>
      <c r="B686" s="52"/>
      <c r="C686" s="52" t="str">
        <f>IF(B686="","",VLOOKUP(B686,#REF!,2,FALSE))</f>
        <v/>
      </c>
      <c r="D686" s="52" t="str">
        <f>IF(B686="","",VLOOKUP(B686,#REF!,3,FALSE))</f>
        <v/>
      </c>
      <c r="E686" s="52" t="str">
        <f>IF(B686="","",VLOOKUP(B686,#REF!,4,FALSE))</f>
        <v/>
      </c>
      <c r="F686" s="80" t="str">
        <f>IF(B686="","",VLOOKUP(B686,#REF!,5,FALSE))</f>
        <v/>
      </c>
      <c r="G686" s="81" t="str">
        <f>IF(B686="","",VLOOKUP(B686,#REF!,6,FALSE))</f>
        <v/>
      </c>
      <c r="H686" s="82" t="str">
        <f>IF(B686="","",VLOOKUP(B686,#REF!,9,FALSE))</f>
        <v/>
      </c>
      <c r="I686" s="20" t="str">
        <f>IF(B686="","",IF(G686="","",VLOOKUP(G686,#REF!,2,0)))</f>
        <v/>
      </c>
      <c r="J686" s="19" t="str">
        <f>IF(B686="","",IF(H686="","",(VLOOKUP(H686,#REF!,6,0))))</f>
        <v/>
      </c>
      <c r="K686" s="20" t="str">
        <f>IF(B686="","",IF(H686="","",VLOOKUP(H686,#REF!,8,0)))</f>
        <v/>
      </c>
      <c r="L686" s="20" t="str">
        <f>IF(H686="","",VLOOKUP(H686,#REF!,7,0))</f>
        <v/>
      </c>
      <c r="M686" s="80" t="str">
        <f>IF(B686="","",VLOOKUP(B686,#REF!,13,FALSE))</f>
        <v/>
      </c>
      <c r="N686" s="19" t="str">
        <f t="shared" si="62"/>
        <v/>
      </c>
      <c r="O686" s="6" t="str">
        <f>IF(H686="","",VLOOKUP(H686,#REF!,5,0))</f>
        <v/>
      </c>
      <c r="P686" s="83" t="str">
        <f>IF(B686="","",VLOOKUP(B686,#REF!,17,FALSE))</f>
        <v/>
      </c>
      <c r="Q686" s="84" t="str">
        <f>IF(B686="","",VLOOKUP(B686,'Suivi Dates'!C:P,14,FALSE))</f>
        <v/>
      </c>
      <c r="R686" s="85" t="str">
        <f>IF(B686="","",VLOOKUP(B686,'Suivi Dates'!C:S,17,FALSE))</f>
        <v/>
      </c>
      <c r="S686" s="86" t="str">
        <f>IF(B686="","",VLOOKUP(B686,'Suivi Dates'!C:V,20))</f>
        <v/>
      </c>
      <c r="T686" s="87">
        <f t="shared" si="63"/>
        <v>0</v>
      </c>
      <c r="U686" s="88"/>
      <c r="V686" s="85"/>
      <c r="W686" s="86"/>
      <c r="X686" s="87">
        <f t="shared" si="64"/>
        <v>0</v>
      </c>
      <c r="Y686" s="88"/>
      <c r="Z686" s="85"/>
      <c r="AA686" s="86"/>
      <c r="AB686" s="87">
        <f t="shared" si="65"/>
        <v>0</v>
      </c>
      <c r="AC686" s="88"/>
      <c r="AD686" s="85"/>
      <c r="AE686" s="86"/>
      <c r="AF686" s="87">
        <f t="shared" si="66"/>
        <v>0</v>
      </c>
      <c r="AG686" s="89">
        <f t="shared" si="67"/>
        <v>0</v>
      </c>
      <c r="AH686" s="90"/>
      <c r="AI686" s="91" t="str">
        <f>IF(G686="","",VLOOKUP(G686,#REF!,4,0))</f>
        <v/>
      </c>
      <c r="AJ686" s="92" t="str">
        <f>IF(G686="","",VLOOKUP(G686,#REF!,5,FALSE))</f>
        <v/>
      </c>
    </row>
    <row r="687" spans="1:36" x14ac:dyDescent="0.3">
      <c r="A687" s="79" t="str">
        <f>IF(B687="","",IF(G687="","",VLOOKUP(G687,#REF!,3,0)))</f>
        <v/>
      </c>
      <c r="B687" s="52"/>
      <c r="C687" s="52" t="str">
        <f>IF(B687="","",VLOOKUP(B687,#REF!,2,FALSE))</f>
        <v/>
      </c>
      <c r="D687" s="52" t="str">
        <f>IF(B687="","",VLOOKUP(B687,#REF!,3,FALSE))</f>
        <v/>
      </c>
      <c r="E687" s="52" t="str">
        <f>IF(B687="","",VLOOKUP(B687,#REF!,4,FALSE))</f>
        <v/>
      </c>
      <c r="F687" s="80" t="str">
        <f>IF(B687="","",VLOOKUP(B687,#REF!,5,FALSE))</f>
        <v/>
      </c>
      <c r="G687" s="81" t="str">
        <f>IF(B687="","",VLOOKUP(B687,#REF!,6,FALSE))</f>
        <v/>
      </c>
      <c r="H687" s="82" t="str">
        <f>IF(B687="","",VLOOKUP(B687,#REF!,9,FALSE))</f>
        <v/>
      </c>
      <c r="I687" s="20" t="str">
        <f>IF(B687="","",IF(G687="","",VLOOKUP(G687,#REF!,2,0)))</f>
        <v/>
      </c>
      <c r="J687" s="19" t="str">
        <f>IF(B687="","",IF(H687="","",(VLOOKUP(H687,#REF!,6,0))))</f>
        <v/>
      </c>
      <c r="K687" s="20" t="str">
        <f>IF(B687="","",IF(H687="","",VLOOKUP(H687,#REF!,8,0)))</f>
        <v/>
      </c>
      <c r="L687" s="20" t="str">
        <f>IF(H687="","",VLOOKUP(H687,#REF!,7,0))</f>
        <v/>
      </c>
      <c r="M687" s="80" t="str">
        <f>IF(B687="","",VLOOKUP(B687,#REF!,13,FALSE))</f>
        <v/>
      </c>
      <c r="N687" s="19" t="str">
        <f t="shared" si="62"/>
        <v/>
      </c>
      <c r="O687" s="6" t="str">
        <f>IF(H687="","",VLOOKUP(H687,#REF!,5,0))</f>
        <v/>
      </c>
      <c r="P687" s="83" t="str">
        <f>IF(B687="","",VLOOKUP(B687,#REF!,17,FALSE))</f>
        <v/>
      </c>
      <c r="Q687" s="84" t="str">
        <f>IF(B687="","",VLOOKUP(B687,'Suivi Dates'!C:P,14,FALSE))</f>
        <v/>
      </c>
      <c r="R687" s="85" t="str">
        <f>IF(B687="","",VLOOKUP(B687,'Suivi Dates'!C:S,17,FALSE))</f>
        <v/>
      </c>
      <c r="S687" s="86" t="str">
        <f>IF(B687="","",VLOOKUP(B687,'Suivi Dates'!C:V,20))</f>
        <v/>
      </c>
      <c r="T687" s="87">
        <f t="shared" si="63"/>
        <v>0</v>
      </c>
      <c r="U687" s="88"/>
      <c r="V687" s="85"/>
      <c r="W687" s="86"/>
      <c r="X687" s="87">
        <f t="shared" si="64"/>
        <v>0</v>
      </c>
      <c r="Y687" s="88"/>
      <c r="Z687" s="85"/>
      <c r="AA687" s="86"/>
      <c r="AB687" s="87">
        <f t="shared" si="65"/>
        <v>0</v>
      </c>
      <c r="AC687" s="88"/>
      <c r="AD687" s="85"/>
      <c r="AE687" s="86"/>
      <c r="AF687" s="87">
        <f t="shared" si="66"/>
        <v>0</v>
      </c>
      <c r="AG687" s="89">
        <f t="shared" si="67"/>
        <v>0</v>
      </c>
      <c r="AH687" s="90"/>
      <c r="AI687" s="91" t="str">
        <f>IF(G687="","",VLOOKUP(G687,#REF!,4,0))</f>
        <v/>
      </c>
      <c r="AJ687" s="92" t="str">
        <f>IF(G687="","",VLOOKUP(G687,#REF!,5,FALSE))</f>
        <v/>
      </c>
    </row>
    <row r="688" spans="1:36" x14ac:dyDescent="0.3">
      <c r="A688" s="79" t="str">
        <f>IF(B688="","",IF(G688="","",VLOOKUP(G688,#REF!,3,0)))</f>
        <v/>
      </c>
      <c r="B688" s="52"/>
      <c r="C688" s="52" t="str">
        <f>IF(B688="","",VLOOKUP(B688,#REF!,2,FALSE))</f>
        <v/>
      </c>
      <c r="D688" s="52" t="str">
        <f>IF(B688="","",VLOOKUP(B688,#REF!,3,FALSE))</f>
        <v/>
      </c>
      <c r="E688" s="52" t="str">
        <f>IF(B688="","",VLOOKUP(B688,#REF!,4,FALSE))</f>
        <v/>
      </c>
      <c r="F688" s="80" t="str">
        <f>IF(B688="","",VLOOKUP(B688,#REF!,5,FALSE))</f>
        <v/>
      </c>
      <c r="G688" s="81" t="str">
        <f>IF(B688="","",VLOOKUP(B688,#REF!,6,FALSE))</f>
        <v/>
      </c>
      <c r="H688" s="82" t="str">
        <f>IF(B688="","",VLOOKUP(B688,#REF!,9,FALSE))</f>
        <v/>
      </c>
      <c r="I688" s="20" t="str">
        <f>IF(B688="","",IF(G688="","",VLOOKUP(G688,#REF!,2,0)))</f>
        <v/>
      </c>
      <c r="J688" s="19" t="str">
        <f>IF(B688="","",IF(H688="","",(VLOOKUP(H688,#REF!,6,0))))</f>
        <v/>
      </c>
      <c r="K688" s="20" t="str">
        <f>IF(B688="","",IF(H688="","",VLOOKUP(H688,#REF!,8,0)))</f>
        <v/>
      </c>
      <c r="L688" s="20" t="str">
        <f>IF(H688="","",VLOOKUP(H688,#REF!,7,0))</f>
        <v/>
      </c>
      <c r="M688" s="80" t="str">
        <f>IF(B688="","",VLOOKUP(B688,#REF!,13,FALSE))</f>
        <v/>
      </c>
      <c r="N688" s="19" t="str">
        <f t="shared" si="62"/>
        <v/>
      </c>
      <c r="O688" s="6" t="str">
        <f>IF(H688="","",VLOOKUP(H688,#REF!,5,0))</f>
        <v/>
      </c>
      <c r="P688" s="83" t="str">
        <f>IF(B688="","",VLOOKUP(B688,#REF!,17,FALSE))</f>
        <v/>
      </c>
      <c r="Q688" s="84" t="str">
        <f>IF(B688="","",VLOOKUP(B688,'Suivi Dates'!C:P,14,FALSE))</f>
        <v/>
      </c>
      <c r="R688" s="85" t="str">
        <f>IF(B688="","",VLOOKUP(B688,'Suivi Dates'!C:S,17,FALSE))</f>
        <v/>
      </c>
      <c r="S688" s="86" t="str">
        <f>IF(B688="","",VLOOKUP(B688,'Suivi Dates'!C:V,20))</f>
        <v/>
      </c>
      <c r="T688" s="87">
        <f t="shared" si="63"/>
        <v>0</v>
      </c>
      <c r="U688" s="88"/>
      <c r="V688" s="85"/>
      <c r="W688" s="86"/>
      <c r="X688" s="87">
        <f t="shared" si="64"/>
        <v>0</v>
      </c>
      <c r="Y688" s="88"/>
      <c r="Z688" s="85"/>
      <c r="AA688" s="86"/>
      <c r="AB688" s="87">
        <f t="shared" si="65"/>
        <v>0</v>
      </c>
      <c r="AC688" s="88"/>
      <c r="AD688" s="85"/>
      <c r="AE688" s="86"/>
      <c r="AF688" s="87">
        <f t="shared" si="66"/>
        <v>0</v>
      </c>
      <c r="AG688" s="89">
        <f t="shared" si="67"/>
        <v>0</v>
      </c>
      <c r="AH688" s="90"/>
      <c r="AI688" s="91" t="str">
        <f>IF(G688="","",VLOOKUP(G688,#REF!,4,0))</f>
        <v/>
      </c>
      <c r="AJ688" s="92" t="str">
        <f>IF(G688="","",VLOOKUP(G688,#REF!,5,FALSE))</f>
        <v/>
      </c>
    </row>
    <row r="689" spans="1:36" x14ac:dyDescent="0.3">
      <c r="A689" s="79" t="str">
        <f>IF(B689="","",IF(G689="","",VLOOKUP(G689,#REF!,3,0)))</f>
        <v/>
      </c>
      <c r="B689" s="52"/>
      <c r="C689" s="52" t="str">
        <f>IF(B689="","",VLOOKUP(B689,#REF!,2,FALSE))</f>
        <v/>
      </c>
      <c r="D689" s="52" t="str">
        <f>IF(B689="","",VLOOKUP(B689,#REF!,3,FALSE))</f>
        <v/>
      </c>
      <c r="E689" s="52" t="str">
        <f>IF(B689="","",VLOOKUP(B689,#REF!,4,FALSE))</f>
        <v/>
      </c>
      <c r="F689" s="80" t="str">
        <f>IF(B689="","",VLOOKUP(B689,#REF!,5,FALSE))</f>
        <v/>
      </c>
      <c r="G689" s="81" t="str">
        <f>IF(B689="","",VLOOKUP(B689,#REF!,6,FALSE))</f>
        <v/>
      </c>
      <c r="H689" s="82" t="str">
        <f>IF(B689="","",VLOOKUP(B689,#REF!,9,FALSE))</f>
        <v/>
      </c>
      <c r="I689" s="20" t="str">
        <f>IF(B689="","",IF(G689="","",VLOOKUP(G689,#REF!,2,0)))</f>
        <v/>
      </c>
      <c r="J689" s="19" t="str">
        <f>IF(B689="","",IF(H689="","",(VLOOKUP(H689,#REF!,6,0))))</f>
        <v/>
      </c>
      <c r="K689" s="20" t="str">
        <f>IF(B689="","",IF(H689="","",VLOOKUP(H689,#REF!,8,0)))</f>
        <v/>
      </c>
      <c r="L689" s="20" t="str">
        <f>IF(H689="","",VLOOKUP(H689,#REF!,7,0))</f>
        <v/>
      </c>
      <c r="M689" s="80" t="str">
        <f>IF(B689="","",VLOOKUP(B689,#REF!,13,FALSE))</f>
        <v/>
      </c>
      <c r="N689" s="19" t="str">
        <f t="shared" si="62"/>
        <v/>
      </c>
      <c r="O689" s="6" t="str">
        <f>IF(H689="","",VLOOKUP(H689,#REF!,5,0))</f>
        <v/>
      </c>
      <c r="P689" s="83" t="str">
        <f>IF(B689="","",VLOOKUP(B689,#REF!,17,FALSE))</f>
        <v/>
      </c>
      <c r="Q689" s="84" t="str">
        <f>IF(B689="","",VLOOKUP(B689,'Suivi Dates'!C:P,14,FALSE))</f>
        <v/>
      </c>
      <c r="R689" s="85" t="str">
        <f>IF(B689="","",VLOOKUP(B689,'Suivi Dates'!C:S,17,FALSE))</f>
        <v/>
      </c>
      <c r="S689" s="86" t="str">
        <f>IF(B689="","",VLOOKUP(B689,'Suivi Dates'!C:V,20))</f>
        <v/>
      </c>
      <c r="T689" s="87">
        <f t="shared" si="63"/>
        <v>0</v>
      </c>
      <c r="U689" s="88"/>
      <c r="V689" s="85"/>
      <c r="W689" s="86"/>
      <c r="X689" s="87">
        <f t="shared" si="64"/>
        <v>0</v>
      </c>
      <c r="Y689" s="88"/>
      <c r="Z689" s="85"/>
      <c r="AA689" s="86"/>
      <c r="AB689" s="87">
        <f t="shared" si="65"/>
        <v>0</v>
      </c>
      <c r="AC689" s="88"/>
      <c r="AD689" s="85"/>
      <c r="AE689" s="86"/>
      <c r="AF689" s="87">
        <f t="shared" si="66"/>
        <v>0</v>
      </c>
      <c r="AG689" s="89">
        <f t="shared" si="67"/>
        <v>0</v>
      </c>
      <c r="AH689" s="90"/>
      <c r="AI689" s="91" t="str">
        <f>IF(G689="","",VLOOKUP(G689,#REF!,4,0))</f>
        <v/>
      </c>
      <c r="AJ689" s="92" t="str">
        <f>IF(G689="","",VLOOKUP(G689,#REF!,5,FALSE))</f>
        <v/>
      </c>
    </row>
    <row r="690" spans="1:36" x14ac:dyDescent="0.3">
      <c r="A690" s="79" t="str">
        <f>IF(B690="","",IF(G690="","",VLOOKUP(G690,#REF!,3,0)))</f>
        <v/>
      </c>
      <c r="B690" s="52"/>
      <c r="C690" s="52" t="str">
        <f>IF(B690="","",VLOOKUP(B690,#REF!,2,FALSE))</f>
        <v/>
      </c>
      <c r="D690" s="52" t="str">
        <f>IF(B690="","",VLOOKUP(B690,#REF!,3,FALSE))</f>
        <v/>
      </c>
      <c r="E690" s="52" t="str">
        <f>IF(B690="","",VLOOKUP(B690,#REF!,4,FALSE))</f>
        <v/>
      </c>
      <c r="F690" s="80" t="str">
        <f>IF(B690="","",VLOOKUP(B690,#REF!,5,FALSE))</f>
        <v/>
      </c>
      <c r="G690" s="81" t="str">
        <f>IF(B690="","",VLOOKUP(B690,#REF!,6,FALSE))</f>
        <v/>
      </c>
      <c r="H690" s="82" t="str">
        <f>IF(B690="","",VLOOKUP(B690,#REF!,9,FALSE))</f>
        <v/>
      </c>
      <c r="I690" s="20" t="str">
        <f>IF(B690="","",IF(G690="","",VLOOKUP(G690,#REF!,2,0)))</f>
        <v/>
      </c>
      <c r="J690" s="19" t="str">
        <f>IF(B690="","",IF(H690="","",(VLOOKUP(H690,#REF!,6,0))))</f>
        <v/>
      </c>
      <c r="K690" s="20" t="str">
        <f>IF(B690="","",IF(H690="","",VLOOKUP(H690,#REF!,8,0)))</f>
        <v/>
      </c>
      <c r="L690" s="20" t="str">
        <f>IF(H690="","",VLOOKUP(H690,#REF!,7,0))</f>
        <v/>
      </c>
      <c r="M690" s="80" t="str">
        <f>IF(B690="","",VLOOKUP(B690,#REF!,13,FALSE))</f>
        <v/>
      </c>
      <c r="N690" s="19" t="str">
        <f t="shared" si="62"/>
        <v/>
      </c>
      <c r="O690" s="6" t="str">
        <f>IF(H690="","",VLOOKUP(H690,#REF!,5,0))</f>
        <v/>
      </c>
      <c r="P690" s="83" t="str">
        <f>IF(B690="","",VLOOKUP(B690,#REF!,17,FALSE))</f>
        <v/>
      </c>
      <c r="Q690" s="84" t="str">
        <f>IF(B690="","",VLOOKUP(B690,'Suivi Dates'!C:P,14,FALSE))</f>
        <v/>
      </c>
      <c r="R690" s="85" t="str">
        <f>IF(B690="","",VLOOKUP(B690,'Suivi Dates'!C:S,17,FALSE))</f>
        <v/>
      </c>
      <c r="S690" s="86" t="str">
        <f>IF(B690="","",VLOOKUP(B690,'Suivi Dates'!C:V,20))</f>
        <v/>
      </c>
      <c r="T690" s="87">
        <f t="shared" si="63"/>
        <v>0</v>
      </c>
      <c r="U690" s="88"/>
      <c r="V690" s="85"/>
      <c r="W690" s="86"/>
      <c r="X690" s="87">
        <f t="shared" si="64"/>
        <v>0</v>
      </c>
      <c r="Y690" s="88"/>
      <c r="Z690" s="85"/>
      <c r="AA690" s="86"/>
      <c r="AB690" s="87">
        <f t="shared" si="65"/>
        <v>0</v>
      </c>
      <c r="AC690" s="88"/>
      <c r="AD690" s="85"/>
      <c r="AE690" s="86"/>
      <c r="AF690" s="87">
        <f t="shared" si="66"/>
        <v>0</v>
      </c>
      <c r="AG690" s="89">
        <f t="shared" si="67"/>
        <v>0</v>
      </c>
      <c r="AH690" s="90"/>
      <c r="AI690" s="91" t="str">
        <f>IF(G690="","",VLOOKUP(G690,#REF!,4,0))</f>
        <v/>
      </c>
      <c r="AJ690" s="92" t="str">
        <f>IF(G690="","",VLOOKUP(G690,#REF!,5,FALSE))</f>
        <v/>
      </c>
    </row>
    <row r="691" spans="1:36" x14ac:dyDescent="0.3">
      <c r="A691" s="79" t="str">
        <f>IF(B691="","",IF(G691="","",VLOOKUP(G691,#REF!,3,0)))</f>
        <v/>
      </c>
      <c r="B691" s="52"/>
      <c r="C691" s="52" t="str">
        <f>IF(B691="","",VLOOKUP(B691,#REF!,2,FALSE))</f>
        <v/>
      </c>
      <c r="D691" s="52" t="str">
        <f>IF(B691="","",VLOOKUP(B691,#REF!,3,FALSE))</f>
        <v/>
      </c>
      <c r="E691" s="52" t="str">
        <f>IF(B691="","",VLOOKUP(B691,#REF!,4,FALSE))</f>
        <v/>
      </c>
      <c r="F691" s="80" t="str">
        <f>IF(B691="","",VLOOKUP(B691,#REF!,5,FALSE))</f>
        <v/>
      </c>
      <c r="G691" s="81" t="str">
        <f>IF(B691="","",VLOOKUP(B691,#REF!,6,FALSE))</f>
        <v/>
      </c>
      <c r="H691" s="82" t="str">
        <f>IF(B691="","",VLOOKUP(B691,#REF!,9,FALSE))</f>
        <v/>
      </c>
      <c r="I691" s="20" t="str">
        <f>IF(B691="","",IF(G691="","",VLOOKUP(G691,#REF!,2,0)))</f>
        <v/>
      </c>
      <c r="J691" s="19" t="str">
        <f>IF(B691="","",IF(H691="","",(VLOOKUP(H691,#REF!,6,0))))</f>
        <v/>
      </c>
      <c r="K691" s="20" t="str">
        <f>IF(B691="","",IF(H691="","",VLOOKUP(H691,#REF!,8,0)))</f>
        <v/>
      </c>
      <c r="L691" s="20" t="str">
        <f>IF(H691="","",VLOOKUP(H691,#REF!,7,0))</f>
        <v/>
      </c>
      <c r="M691" s="80" t="str">
        <f>IF(B691="","",VLOOKUP(B691,#REF!,13,FALSE))</f>
        <v/>
      </c>
      <c r="N691" s="19" t="str">
        <f t="shared" si="62"/>
        <v/>
      </c>
      <c r="O691" s="6" t="str">
        <f>IF(H691="","",VLOOKUP(H691,#REF!,5,0))</f>
        <v/>
      </c>
      <c r="P691" s="83" t="str">
        <f>IF(B691="","",VLOOKUP(B691,#REF!,17,FALSE))</f>
        <v/>
      </c>
      <c r="Q691" s="84" t="str">
        <f>IF(B691="","",VLOOKUP(B691,'Suivi Dates'!C:P,14,FALSE))</f>
        <v/>
      </c>
      <c r="R691" s="85" t="str">
        <f>IF(B691="","",VLOOKUP(B691,'Suivi Dates'!C:S,17,FALSE))</f>
        <v/>
      </c>
      <c r="S691" s="86" t="str">
        <f>IF(B691="","",VLOOKUP(B691,'Suivi Dates'!C:V,20))</f>
        <v/>
      </c>
      <c r="T691" s="87">
        <f t="shared" si="63"/>
        <v>0</v>
      </c>
      <c r="U691" s="88"/>
      <c r="V691" s="85"/>
      <c r="W691" s="86"/>
      <c r="X691" s="87">
        <f t="shared" si="64"/>
        <v>0</v>
      </c>
      <c r="Y691" s="88"/>
      <c r="Z691" s="85"/>
      <c r="AA691" s="86"/>
      <c r="AB691" s="87">
        <f t="shared" si="65"/>
        <v>0</v>
      </c>
      <c r="AC691" s="88"/>
      <c r="AD691" s="85"/>
      <c r="AE691" s="86"/>
      <c r="AF691" s="87">
        <f t="shared" si="66"/>
        <v>0</v>
      </c>
      <c r="AG691" s="89">
        <f t="shared" si="67"/>
        <v>0</v>
      </c>
      <c r="AH691" s="90"/>
      <c r="AI691" s="91" t="str">
        <f>IF(G691="","",VLOOKUP(G691,#REF!,4,0))</f>
        <v/>
      </c>
      <c r="AJ691" s="92" t="str">
        <f>IF(G691="","",VLOOKUP(G691,#REF!,5,FALSE))</f>
        <v/>
      </c>
    </row>
    <row r="692" spans="1:36" x14ac:dyDescent="0.3">
      <c r="A692" s="79" t="str">
        <f>IF(B692="","",IF(G692="","",VLOOKUP(G692,#REF!,3,0)))</f>
        <v/>
      </c>
      <c r="B692" s="52"/>
      <c r="C692" s="52" t="str">
        <f>IF(B692="","",VLOOKUP(B692,#REF!,2,FALSE))</f>
        <v/>
      </c>
      <c r="D692" s="52" t="str">
        <f>IF(B692="","",VLOOKUP(B692,#REF!,3,FALSE))</f>
        <v/>
      </c>
      <c r="E692" s="52" t="str">
        <f>IF(B692="","",VLOOKUP(B692,#REF!,4,FALSE))</f>
        <v/>
      </c>
      <c r="F692" s="80" t="str">
        <f>IF(B692="","",VLOOKUP(B692,#REF!,5,FALSE))</f>
        <v/>
      </c>
      <c r="G692" s="81" t="str">
        <f>IF(B692="","",VLOOKUP(B692,#REF!,6,FALSE))</f>
        <v/>
      </c>
      <c r="H692" s="82" t="str">
        <f>IF(B692="","",VLOOKUP(B692,#REF!,9,FALSE))</f>
        <v/>
      </c>
      <c r="I692" s="20" t="str">
        <f>IF(B692="","",IF(G692="","",VLOOKUP(G692,#REF!,2,0)))</f>
        <v/>
      </c>
      <c r="J692" s="19" t="str">
        <f>IF(B692="","",IF(H692="","",(VLOOKUP(H692,#REF!,6,0))))</f>
        <v/>
      </c>
      <c r="K692" s="20" t="str">
        <f>IF(B692="","",IF(H692="","",VLOOKUP(H692,#REF!,8,0)))</f>
        <v/>
      </c>
      <c r="L692" s="20" t="str">
        <f>IF(H692="","",VLOOKUP(H692,#REF!,7,0))</f>
        <v/>
      </c>
      <c r="M692" s="80" t="str">
        <f>IF(B692="","",VLOOKUP(B692,#REF!,13,FALSE))</f>
        <v/>
      </c>
      <c r="N692" s="19" t="str">
        <f t="shared" si="62"/>
        <v/>
      </c>
      <c r="O692" s="6" t="str">
        <f>IF(H692="","",VLOOKUP(H692,#REF!,5,0))</f>
        <v/>
      </c>
      <c r="P692" s="83" t="str">
        <f>IF(B692="","",VLOOKUP(B692,#REF!,17,FALSE))</f>
        <v/>
      </c>
      <c r="Q692" s="84" t="str">
        <f>IF(B692="","",VLOOKUP(B692,'Suivi Dates'!C:P,14,FALSE))</f>
        <v/>
      </c>
      <c r="R692" s="85" t="str">
        <f>IF(B692="","",VLOOKUP(B692,'Suivi Dates'!C:S,17,FALSE))</f>
        <v/>
      </c>
      <c r="S692" s="86" t="str">
        <f>IF(B692="","",VLOOKUP(B692,'Suivi Dates'!C:V,20))</f>
        <v/>
      </c>
      <c r="T692" s="87">
        <f t="shared" si="63"/>
        <v>0</v>
      </c>
      <c r="U692" s="88"/>
      <c r="V692" s="85"/>
      <c r="W692" s="86"/>
      <c r="X692" s="87">
        <f t="shared" si="64"/>
        <v>0</v>
      </c>
      <c r="Y692" s="88"/>
      <c r="Z692" s="85"/>
      <c r="AA692" s="86"/>
      <c r="AB692" s="87">
        <f t="shared" si="65"/>
        <v>0</v>
      </c>
      <c r="AC692" s="88"/>
      <c r="AD692" s="85"/>
      <c r="AE692" s="86"/>
      <c r="AF692" s="87">
        <f t="shared" si="66"/>
        <v>0</v>
      </c>
      <c r="AG692" s="89">
        <f t="shared" si="67"/>
        <v>0</v>
      </c>
      <c r="AH692" s="90"/>
      <c r="AI692" s="91" t="str">
        <f>IF(G692="","",VLOOKUP(G692,#REF!,4,0))</f>
        <v/>
      </c>
      <c r="AJ692" s="92" t="str">
        <f>IF(G692="","",VLOOKUP(G692,#REF!,5,FALSE))</f>
        <v/>
      </c>
    </row>
    <row r="693" spans="1:36" x14ac:dyDescent="0.3">
      <c r="A693" s="79" t="str">
        <f>IF(B693="","",IF(G693="","",VLOOKUP(G693,#REF!,3,0)))</f>
        <v/>
      </c>
      <c r="B693" s="52"/>
      <c r="C693" s="52" t="str">
        <f>IF(B693="","",VLOOKUP(B693,#REF!,2,FALSE))</f>
        <v/>
      </c>
      <c r="D693" s="52" t="str">
        <f>IF(B693="","",VLOOKUP(B693,#REF!,3,FALSE))</f>
        <v/>
      </c>
      <c r="E693" s="52" t="str">
        <f>IF(B693="","",VLOOKUP(B693,#REF!,4,FALSE))</f>
        <v/>
      </c>
      <c r="F693" s="80" t="str">
        <f>IF(B693="","",VLOOKUP(B693,#REF!,5,FALSE))</f>
        <v/>
      </c>
      <c r="G693" s="81" t="str">
        <f>IF(B693="","",VLOOKUP(B693,#REF!,6,FALSE))</f>
        <v/>
      </c>
      <c r="H693" s="82" t="str">
        <f>IF(B693="","",VLOOKUP(B693,#REF!,9,FALSE))</f>
        <v/>
      </c>
      <c r="I693" s="20" t="str">
        <f>IF(B693="","",IF(G693="","",VLOOKUP(G693,#REF!,2,0)))</f>
        <v/>
      </c>
      <c r="J693" s="19" t="str">
        <f>IF(B693="","",IF(H693="","",(VLOOKUP(H693,#REF!,6,0))))</f>
        <v/>
      </c>
      <c r="K693" s="20" t="str">
        <f>IF(B693="","",IF(H693="","",VLOOKUP(H693,#REF!,8,0)))</f>
        <v/>
      </c>
      <c r="L693" s="20" t="str">
        <f>IF(H693="","",VLOOKUP(H693,#REF!,7,0))</f>
        <v/>
      </c>
      <c r="M693" s="80" t="str">
        <f>IF(B693="","",VLOOKUP(B693,#REF!,13,FALSE))</f>
        <v/>
      </c>
      <c r="N693" s="19" t="str">
        <f t="shared" si="62"/>
        <v/>
      </c>
      <c r="O693" s="6" t="str">
        <f>IF(H693="","",VLOOKUP(H693,#REF!,5,0))</f>
        <v/>
      </c>
      <c r="P693" s="83" t="str">
        <f>IF(B693="","",VLOOKUP(B693,#REF!,17,FALSE))</f>
        <v/>
      </c>
      <c r="Q693" s="84" t="str">
        <f>IF(B693="","",VLOOKUP(B693,'Suivi Dates'!C:P,14,FALSE))</f>
        <v/>
      </c>
      <c r="R693" s="85" t="str">
        <f>IF(B693="","",VLOOKUP(B693,'Suivi Dates'!C:S,17,FALSE))</f>
        <v/>
      </c>
      <c r="S693" s="86" t="str">
        <f>IF(B693="","",VLOOKUP(B693,'Suivi Dates'!C:V,20))</f>
        <v/>
      </c>
      <c r="T693" s="87">
        <f t="shared" si="63"/>
        <v>0</v>
      </c>
      <c r="U693" s="88"/>
      <c r="V693" s="85"/>
      <c r="W693" s="86"/>
      <c r="X693" s="87">
        <f t="shared" si="64"/>
        <v>0</v>
      </c>
      <c r="Y693" s="88"/>
      <c r="Z693" s="85"/>
      <c r="AA693" s="86"/>
      <c r="AB693" s="87">
        <f t="shared" si="65"/>
        <v>0</v>
      </c>
      <c r="AC693" s="88"/>
      <c r="AD693" s="85"/>
      <c r="AE693" s="86"/>
      <c r="AF693" s="87">
        <f t="shared" si="66"/>
        <v>0</v>
      </c>
      <c r="AG693" s="89">
        <f t="shared" si="67"/>
        <v>0</v>
      </c>
      <c r="AH693" s="90"/>
      <c r="AI693" s="91" t="str">
        <f>IF(G693="","",VLOOKUP(G693,#REF!,4,0))</f>
        <v/>
      </c>
      <c r="AJ693" s="92" t="str">
        <f>IF(G693="","",VLOOKUP(G693,#REF!,5,FALSE))</f>
        <v/>
      </c>
    </row>
    <row r="694" spans="1:36" x14ac:dyDescent="0.3">
      <c r="A694" s="79" t="str">
        <f>IF(B694="","",IF(G694="","",VLOOKUP(G694,#REF!,3,0)))</f>
        <v/>
      </c>
      <c r="B694" s="52"/>
      <c r="C694" s="52" t="str">
        <f>IF(B694="","",VLOOKUP(B694,#REF!,2,FALSE))</f>
        <v/>
      </c>
      <c r="D694" s="52" t="str">
        <f>IF(B694="","",VLOOKUP(B694,#REF!,3,FALSE))</f>
        <v/>
      </c>
      <c r="E694" s="52" t="str">
        <f>IF(B694="","",VLOOKUP(B694,#REF!,4,FALSE))</f>
        <v/>
      </c>
      <c r="F694" s="80" t="str">
        <f>IF(B694="","",VLOOKUP(B694,#REF!,5,FALSE))</f>
        <v/>
      </c>
      <c r="G694" s="81" t="str">
        <f>IF(B694="","",VLOOKUP(B694,#REF!,6,FALSE))</f>
        <v/>
      </c>
      <c r="H694" s="82" t="str">
        <f>IF(B694="","",VLOOKUP(B694,#REF!,9,FALSE))</f>
        <v/>
      </c>
      <c r="I694" s="20" t="str">
        <f>IF(B694="","",IF(G694="","",VLOOKUP(G694,#REF!,2,0)))</f>
        <v/>
      </c>
      <c r="J694" s="19" t="str">
        <f>IF(B694="","",IF(H694="","",(VLOOKUP(H694,#REF!,6,0))))</f>
        <v/>
      </c>
      <c r="K694" s="20" t="str">
        <f>IF(B694="","",IF(H694="","",VLOOKUP(H694,#REF!,8,0)))</f>
        <v/>
      </c>
      <c r="L694" s="20" t="str">
        <f>IF(H694="","",VLOOKUP(H694,#REF!,7,0))</f>
        <v/>
      </c>
      <c r="M694" s="80" t="str">
        <f>IF(B694="","",VLOOKUP(B694,#REF!,13,FALSE))</f>
        <v/>
      </c>
      <c r="N694" s="19" t="str">
        <f t="shared" si="62"/>
        <v/>
      </c>
      <c r="O694" s="6" t="str">
        <f>IF(H694="","",VLOOKUP(H694,#REF!,5,0))</f>
        <v/>
      </c>
      <c r="P694" s="83" t="str">
        <f>IF(B694="","",VLOOKUP(B694,#REF!,17,FALSE))</f>
        <v/>
      </c>
      <c r="Q694" s="84" t="str">
        <f>IF(B694="","",VLOOKUP(B694,'Suivi Dates'!C:P,14,FALSE))</f>
        <v/>
      </c>
      <c r="R694" s="85" t="str">
        <f>IF(B694="","",VLOOKUP(B694,'Suivi Dates'!C:S,17,FALSE))</f>
        <v/>
      </c>
      <c r="S694" s="86" t="str">
        <f>IF(B694="","",VLOOKUP(B694,'Suivi Dates'!C:V,20))</f>
        <v/>
      </c>
      <c r="T694" s="87">
        <f t="shared" si="63"/>
        <v>0</v>
      </c>
      <c r="U694" s="88"/>
      <c r="V694" s="85"/>
      <c r="W694" s="86"/>
      <c r="X694" s="87">
        <f t="shared" si="64"/>
        <v>0</v>
      </c>
      <c r="Y694" s="88"/>
      <c r="Z694" s="85"/>
      <c r="AA694" s="86"/>
      <c r="AB694" s="87">
        <f t="shared" si="65"/>
        <v>0</v>
      </c>
      <c r="AC694" s="88"/>
      <c r="AD694" s="85"/>
      <c r="AE694" s="86"/>
      <c r="AF694" s="87">
        <f t="shared" si="66"/>
        <v>0</v>
      </c>
      <c r="AG694" s="89">
        <f t="shared" si="67"/>
        <v>0</v>
      </c>
      <c r="AH694" s="90"/>
      <c r="AI694" s="91" t="str">
        <f>IF(G694="","",VLOOKUP(G694,#REF!,4,0))</f>
        <v/>
      </c>
      <c r="AJ694" s="92" t="str">
        <f>IF(G694="","",VLOOKUP(G694,#REF!,5,FALSE))</f>
        <v/>
      </c>
    </row>
    <row r="695" spans="1:36" x14ac:dyDescent="0.3">
      <c r="A695" s="79" t="str">
        <f>IF(B695="","",IF(G695="","",VLOOKUP(G695,#REF!,3,0)))</f>
        <v/>
      </c>
      <c r="B695" s="52"/>
      <c r="C695" s="52" t="str">
        <f>IF(B695="","",VLOOKUP(B695,#REF!,2,FALSE))</f>
        <v/>
      </c>
      <c r="D695" s="52" t="str">
        <f>IF(B695="","",VLOOKUP(B695,#REF!,3,FALSE))</f>
        <v/>
      </c>
      <c r="E695" s="52" t="str">
        <f>IF(B695="","",VLOOKUP(B695,#REF!,4,FALSE))</f>
        <v/>
      </c>
      <c r="F695" s="80" t="str">
        <f>IF(B695="","",VLOOKUP(B695,#REF!,5,FALSE))</f>
        <v/>
      </c>
      <c r="G695" s="81" t="str">
        <f>IF(B695="","",VLOOKUP(B695,#REF!,6,FALSE))</f>
        <v/>
      </c>
      <c r="H695" s="82" t="str">
        <f>IF(B695="","",VLOOKUP(B695,#REF!,9,FALSE))</f>
        <v/>
      </c>
      <c r="I695" s="20" t="str">
        <f>IF(B695="","",IF(G695="","",VLOOKUP(G695,#REF!,2,0)))</f>
        <v/>
      </c>
      <c r="J695" s="19" t="str">
        <f>IF(B695="","",IF(H695="","",(VLOOKUP(H695,#REF!,6,0))))</f>
        <v/>
      </c>
      <c r="K695" s="20" t="str">
        <f>IF(B695="","",IF(H695="","",VLOOKUP(H695,#REF!,8,0)))</f>
        <v/>
      </c>
      <c r="L695" s="20" t="str">
        <f>IF(H695="","",VLOOKUP(H695,#REF!,7,0))</f>
        <v/>
      </c>
      <c r="M695" s="80" t="str">
        <f>IF(B695="","",VLOOKUP(B695,#REF!,13,FALSE))</f>
        <v/>
      </c>
      <c r="N695" s="19" t="str">
        <f t="shared" si="62"/>
        <v/>
      </c>
      <c r="O695" s="6" t="str">
        <f>IF(H695="","",VLOOKUP(H695,#REF!,5,0))</f>
        <v/>
      </c>
      <c r="P695" s="83" t="str">
        <f>IF(B695="","",VLOOKUP(B695,#REF!,17,FALSE))</f>
        <v/>
      </c>
      <c r="Q695" s="84" t="str">
        <f>IF(B695="","",VLOOKUP(B695,'Suivi Dates'!C:P,14,FALSE))</f>
        <v/>
      </c>
      <c r="R695" s="85" t="str">
        <f>IF(B695="","",VLOOKUP(B695,'Suivi Dates'!C:S,17,FALSE))</f>
        <v/>
      </c>
      <c r="S695" s="86" t="str">
        <f>IF(B695="","",VLOOKUP(B695,'Suivi Dates'!C:V,20))</f>
        <v/>
      </c>
      <c r="T695" s="87">
        <f t="shared" si="63"/>
        <v>0</v>
      </c>
      <c r="U695" s="88"/>
      <c r="V695" s="85"/>
      <c r="W695" s="86"/>
      <c r="X695" s="87">
        <f t="shared" si="64"/>
        <v>0</v>
      </c>
      <c r="Y695" s="88"/>
      <c r="Z695" s="85"/>
      <c r="AA695" s="86"/>
      <c r="AB695" s="87">
        <f t="shared" si="65"/>
        <v>0</v>
      </c>
      <c r="AC695" s="88"/>
      <c r="AD695" s="85"/>
      <c r="AE695" s="86"/>
      <c r="AF695" s="87">
        <f t="shared" si="66"/>
        <v>0</v>
      </c>
      <c r="AG695" s="89">
        <f t="shared" si="67"/>
        <v>0</v>
      </c>
      <c r="AH695" s="90"/>
      <c r="AI695" s="91" t="str">
        <f>IF(G695="","",VLOOKUP(G695,#REF!,4,0))</f>
        <v/>
      </c>
      <c r="AJ695" s="92" t="str">
        <f>IF(G695="","",VLOOKUP(G695,#REF!,5,FALSE))</f>
        <v/>
      </c>
    </row>
    <row r="696" spans="1:36" x14ac:dyDescent="0.3">
      <c r="A696" s="79" t="str">
        <f>IF(B696="","",IF(G696="","",VLOOKUP(G696,#REF!,3,0)))</f>
        <v/>
      </c>
      <c r="B696" s="52"/>
      <c r="C696" s="52" t="str">
        <f>IF(B696="","",VLOOKUP(B696,#REF!,2,FALSE))</f>
        <v/>
      </c>
      <c r="D696" s="52" t="str">
        <f>IF(B696="","",VLOOKUP(B696,#REF!,3,FALSE))</f>
        <v/>
      </c>
      <c r="E696" s="52" t="str">
        <f>IF(B696="","",VLOOKUP(B696,#REF!,4,FALSE))</f>
        <v/>
      </c>
      <c r="F696" s="80" t="str">
        <f>IF(B696="","",VLOOKUP(B696,#REF!,5,FALSE))</f>
        <v/>
      </c>
      <c r="G696" s="81" t="str">
        <f>IF(B696="","",VLOOKUP(B696,#REF!,6,FALSE))</f>
        <v/>
      </c>
      <c r="H696" s="82" t="str">
        <f>IF(B696="","",VLOOKUP(B696,#REF!,9,FALSE))</f>
        <v/>
      </c>
      <c r="I696" s="20" t="str">
        <f>IF(B696="","",IF(G696="","",VLOOKUP(G696,#REF!,2,0)))</f>
        <v/>
      </c>
      <c r="J696" s="19" t="str">
        <f>IF(B696="","",IF(H696="","",(VLOOKUP(H696,#REF!,6,0))))</f>
        <v/>
      </c>
      <c r="K696" s="20" t="str">
        <f>IF(B696="","",IF(H696="","",VLOOKUP(H696,#REF!,8,0)))</f>
        <v/>
      </c>
      <c r="L696" s="20" t="str">
        <f>IF(H696="","",VLOOKUP(H696,#REF!,7,0))</f>
        <v/>
      </c>
      <c r="M696" s="80" t="str">
        <f>IF(B696="","",VLOOKUP(B696,#REF!,13,FALSE))</f>
        <v/>
      </c>
      <c r="N696" s="19" t="str">
        <f t="shared" si="62"/>
        <v/>
      </c>
      <c r="O696" s="6" t="str">
        <f>IF(H696="","",VLOOKUP(H696,#REF!,5,0))</f>
        <v/>
      </c>
      <c r="P696" s="83" t="str">
        <f>IF(B696="","",VLOOKUP(B696,#REF!,17,FALSE))</f>
        <v/>
      </c>
      <c r="Q696" s="84" t="str">
        <f>IF(B696="","",VLOOKUP(B696,'Suivi Dates'!C:P,14,FALSE))</f>
        <v/>
      </c>
      <c r="R696" s="85" t="str">
        <f>IF(B696="","",VLOOKUP(B696,'Suivi Dates'!C:S,17,FALSE))</f>
        <v/>
      </c>
      <c r="S696" s="86" t="str">
        <f>IF(B696="","",VLOOKUP(B696,'Suivi Dates'!C:V,20))</f>
        <v/>
      </c>
      <c r="T696" s="87">
        <f t="shared" si="63"/>
        <v>0</v>
      </c>
      <c r="U696" s="88"/>
      <c r="V696" s="85"/>
      <c r="W696" s="86"/>
      <c r="X696" s="87">
        <f t="shared" si="64"/>
        <v>0</v>
      </c>
      <c r="Y696" s="88"/>
      <c r="Z696" s="85"/>
      <c r="AA696" s="86"/>
      <c r="AB696" s="87">
        <f t="shared" si="65"/>
        <v>0</v>
      </c>
      <c r="AC696" s="88"/>
      <c r="AD696" s="85"/>
      <c r="AE696" s="86"/>
      <c r="AF696" s="87">
        <f t="shared" si="66"/>
        <v>0</v>
      </c>
      <c r="AG696" s="89">
        <f t="shared" si="67"/>
        <v>0</v>
      </c>
      <c r="AH696" s="90"/>
      <c r="AI696" s="91" t="str">
        <f>IF(G696="","",VLOOKUP(G696,#REF!,4,0))</f>
        <v/>
      </c>
      <c r="AJ696" s="92" t="str">
        <f>IF(G696="","",VLOOKUP(G696,#REF!,5,FALSE))</f>
        <v/>
      </c>
    </row>
    <row r="697" spans="1:36" x14ac:dyDescent="0.3">
      <c r="A697" s="79" t="str">
        <f>IF(B697="","",IF(G697="","",VLOOKUP(G697,#REF!,3,0)))</f>
        <v/>
      </c>
      <c r="B697" s="52"/>
      <c r="C697" s="52" t="str">
        <f>IF(B697="","",VLOOKUP(B697,#REF!,2,FALSE))</f>
        <v/>
      </c>
      <c r="D697" s="52" t="str">
        <f>IF(B697="","",VLOOKUP(B697,#REF!,3,FALSE))</f>
        <v/>
      </c>
      <c r="E697" s="52" t="str">
        <f>IF(B697="","",VLOOKUP(B697,#REF!,4,FALSE))</f>
        <v/>
      </c>
      <c r="F697" s="80" t="str">
        <f>IF(B697="","",VLOOKUP(B697,#REF!,5,FALSE))</f>
        <v/>
      </c>
      <c r="G697" s="81" t="str">
        <f>IF(B697="","",VLOOKUP(B697,#REF!,6,FALSE))</f>
        <v/>
      </c>
      <c r="H697" s="82" t="str">
        <f>IF(B697="","",VLOOKUP(B697,#REF!,9,FALSE))</f>
        <v/>
      </c>
      <c r="I697" s="20" t="str">
        <f>IF(B697="","",IF(G697="","",VLOOKUP(G697,#REF!,2,0)))</f>
        <v/>
      </c>
      <c r="J697" s="19" t="str">
        <f>IF(B697="","",IF(H697="","",(VLOOKUP(H697,#REF!,6,0))))</f>
        <v/>
      </c>
      <c r="K697" s="20" t="str">
        <f>IF(B697="","",IF(H697="","",VLOOKUP(H697,#REF!,8,0)))</f>
        <v/>
      </c>
      <c r="L697" s="20" t="str">
        <f>IF(H697="","",VLOOKUP(H697,#REF!,7,0))</f>
        <v/>
      </c>
      <c r="M697" s="80" t="str">
        <f>IF(B697="","",VLOOKUP(B697,#REF!,13,FALSE))</f>
        <v/>
      </c>
      <c r="N697" s="19" t="str">
        <f t="shared" si="62"/>
        <v/>
      </c>
      <c r="O697" s="6" t="str">
        <f>IF(H697="","",VLOOKUP(H697,#REF!,5,0))</f>
        <v/>
      </c>
      <c r="P697" s="83" t="str">
        <f>IF(B697="","",VLOOKUP(B697,#REF!,17,FALSE))</f>
        <v/>
      </c>
      <c r="Q697" s="84" t="str">
        <f>IF(B697="","",VLOOKUP(B697,'Suivi Dates'!C:P,14,FALSE))</f>
        <v/>
      </c>
      <c r="R697" s="85" t="str">
        <f>IF(B697="","",VLOOKUP(B697,'Suivi Dates'!C:S,17,FALSE))</f>
        <v/>
      </c>
      <c r="S697" s="86" t="str">
        <f>IF(B697="","",VLOOKUP(B697,'Suivi Dates'!C:V,20))</f>
        <v/>
      </c>
      <c r="T697" s="87">
        <f t="shared" si="63"/>
        <v>0</v>
      </c>
      <c r="U697" s="88"/>
      <c r="V697" s="85"/>
      <c r="W697" s="86"/>
      <c r="X697" s="87">
        <f t="shared" si="64"/>
        <v>0</v>
      </c>
      <c r="Y697" s="88"/>
      <c r="Z697" s="85"/>
      <c r="AA697" s="86"/>
      <c r="AB697" s="87">
        <f t="shared" si="65"/>
        <v>0</v>
      </c>
      <c r="AC697" s="88"/>
      <c r="AD697" s="85"/>
      <c r="AE697" s="86"/>
      <c r="AF697" s="87">
        <f t="shared" si="66"/>
        <v>0</v>
      </c>
      <c r="AG697" s="89">
        <f t="shared" si="67"/>
        <v>0</v>
      </c>
      <c r="AH697" s="90"/>
      <c r="AI697" s="91" t="str">
        <f>IF(G697="","",VLOOKUP(G697,#REF!,4,0))</f>
        <v/>
      </c>
      <c r="AJ697" s="92" t="str">
        <f>IF(G697="","",VLOOKUP(G697,#REF!,5,FALSE))</f>
        <v/>
      </c>
    </row>
    <row r="698" spans="1:36" x14ac:dyDescent="0.3">
      <c r="A698" s="79" t="str">
        <f>IF(B698="","",IF(G698="","",VLOOKUP(G698,#REF!,3,0)))</f>
        <v/>
      </c>
      <c r="B698" s="52"/>
      <c r="C698" s="52" t="str">
        <f>IF(B698="","",VLOOKUP(B698,#REF!,2,FALSE))</f>
        <v/>
      </c>
      <c r="D698" s="52" t="str">
        <f>IF(B698="","",VLOOKUP(B698,#REF!,3,FALSE))</f>
        <v/>
      </c>
      <c r="E698" s="52" t="str">
        <f>IF(B698="","",VLOOKUP(B698,#REF!,4,FALSE))</f>
        <v/>
      </c>
      <c r="F698" s="80" t="str">
        <f>IF(B698="","",VLOOKUP(B698,#REF!,5,FALSE))</f>
        <v/>
      </c>
      <c r="G698" s="81" t="str">
        <f>IF(B698="","",VLOOKUP(B698,#REF!,6,FALSE))</f>
        <v/>
      </c>
      <c r="H698" s="82" t="str">
        <f>IF(B698="","",VLOOKUP(B698,#REF!,9,FALSE))</f>
        <v/>
      </c>
      <c r="I698" s="20" t="str">
        <f>IF(B698="","",IF(G698="","",VLOOKUP(G698,#REF!,2,0)))</f>
        <v/>
      </c>
      <c r="J698" s="19" t="str">
        <f>IF(B698="","",IF(H698="","",(VLOOKUP(H698,#REF!,6,0))))</f>
        <v/>
      </c>
      <c r="K698" s="20" t="str">
        <f>IF(B698="","",IF(H698="","",VLOOKUP(H698,#REF!,8,0)))</f>
        <v/>
      </c>
      <c r="L698" s="20" t="str">
        <f>IF(H698="","",VLOOKUP(H698,#REF!,7,0))</f>
        <v/>
      </c>
      <c r="M698" s="80" t="str">
        <f>IF(B698="","",VLOOKUP(B698,#REF!,13,FALSE))</f>
        <v/>
      </c>
      <c r="N698" s="19" t="str">
        <f t="shared" si="62"/>
        <v/>
      </c>
      <c r="O698" s="6" t="str">
        <f>IF(H698="","",VLOOKUP(H698,#REF!,5,0))</f>
        <v/>
      </c>
      <c r="P698" s="83" t="str">
        <f>IF(B698="","",VLOOKUP(B698,#REF!,17,FALSE))</f>
        <v/>
      </c>
      <c r="Q698" s="84" t="str">
        <f>IF(B698="","",VLOOKUP(B698,'Suivi Dates'!C:P,14,FALSE))</f>
        <v/>
      </c>
      <c r="R698" s="85" t="str">
        <f>IF(B698="","",VLOOKUP(B698,'Suivi Dates'!C:S,17,FALSE))</f>
        <v/>
      </c>
      <c r="S698" s="86" t="str">
        <f>IF(B698="","",VLOOKUP(B698,'Suivi Dates'!C:V,20))</f>
        <v/>
      </c>
      <c r="T698" s="87">
        <f t="shared" si="63"/>
        <v>0</v>
      </c>
      <c r="U698" s="88"/>
      <c r="V698" s="85"/>
      <c r="W698" s="86"/>
      <c r="X698" s="87">
        <f t="shared" si="64"/>
        <v>0</v>
      </c>
      <c r="Y698" s="88"/>
      <c r="Z698" s="85"/>
      <c r="AA698" s="86"/>
      <c r="AB698" s="87">
        <f t="shared" si="65"/>
        <v>0</v>
      </c>
      <c r="AC698" s="88"/>
      <c r="AD698" s="85"/>
      <c r="AE698" s="86"/>
      <c r="AF698" s="87">
        <f t="shared" si="66"/>
        <v>0</v>
      </c>
      <c r="AG698" s="89">
        <f t="shared" si="67"/>
        <v>0</v>
      </c>
      <c r="AH698" s="90"/>
      <c r="AI698" s="91" t="str">
        <f>IF(G698="","",VLOOKUP(G698,#REF!,4,0))</f>
        <v/>
      </c>
      <c r="AJ698" s="92" t="str">
        <f>IF(G698="","",VLOOKUP(G698,#REF!,5,FALSE))</f>
        <v/>
      </c>
    </row>
    <row r="699" spans="1:36" x14ac:dyDescent="0.3">
      <c r="A699" s="79" t="str">
        <f>IF(B699="","",IF(G699="","",VLOOKUP(G699,#REF!,3,0)))</f>
        <v/>
      </c>
      <c r="B699" s="52"/>
      <c r="C699" s="52" t="str">
        <f>IF(B699="","",VLOOKUP(B699,#REF!,2,FALSE))</f>
        <v/>
      </c>
      <c r="D699" s="52" t="str">
        <f>IF(B699="","",VLOOKUP(B699,#REF!,3,FALSE))</f>
        <v/>
      </c>
      <c r="E699" s="52" t="str">
        <f>IF(B699="","",VLOOKUP(B699,#REF!,4,FALSE))</f>
        <v/>
      </c>
      <c r="F699" s="80" t="str">
        <f>IF(B699="","",VLOOKUP(B699,#REF!,5,FALSE))</f>
        <v/>
      </c>
      <c r="G699" s="81" t="str">
        <f>IF(B699="","",VLOOKUP(B699,#REF!,6,FALSE))</f>
        <v/>
      </c>
      <c r="H699" s="82" t="str">
        <f>IF(B699="","",VLOOKUP(B699,#REF!,9,FALSE))</f>
        <v/>
      </c>
      <c r="I699" s="20" t="str">
        <f>IF(B699="","",IF(G699="","",VLOOKUP(G699,#REF!,2,0)))</f>
        <v/>
      </c>
      <c r="J699" s="19" t="str">
        <f>IF(B699="","",IF(H699="","",(VLOOKUP(H699,#REF!,6,0))))</f>
        <v/>
      </c>
      <c r="K699" s="20" t="str">
        <f>IF(B699="","",IF(H699="","",VLOOKUP(H699,#REF!,8,0)))</f>
        <v/>
      </c>
      <c r="L699" s="20" t="str">
        <f>IF(H699="","",VLOOKUP(H699,#REF!,7,0))</f>
        <v/>
      </c>
      <c r="M699" s="80" t="str">
        <f>IF(B699="","",VLOOKUP(B699,#REF!,13,FALSE))</f>
        <v/>
      </c>
      <c r="N699" s="19" t="str">
        <f t="shared" si="62"/>
        <v/>
      </c>
      <c r="O699" s="6" t="str">
        <f>IF(H699="","",VLOOKUP(H699,#REF!,5,0))</f>
        <v/>
      </c>
      <c r="P699" s="83" t="str">
        <f>IF(B699="","",VLOOKUP(B699,#REF!,17,FALSE))</f>
        <v/>
      </c>
      <c r="Q699" s="84" t="str">
        <f>IF(B699="","",VLOOKUP(B699,'Suivi Dates'!C:P,14,FALSE))</f>
        <v/>
      </c>
      <c r="R699" s="85" t="str">
        <f>IF(B699="","",VLOOKUP(B699,'Suivi Dates'!C:S,17,FALSE))</f>
        <v/>
      </c>
      <c r="S699" s="86" t="str">
        <f>IF(B699="","",VLOOKUP(B699,'Suivi Dates'!C:V,20))</f>
        <v/>
      </c>
      <c r="T699" s="87">
        <f t="shared" si="63"/>
        <v>0</v>
      </c>
      <c r="U699" s="88"/>
      <c r="V699" s="85"/>
      <c r="W699" s="86"/>
      <c r="X699" s="87">
        <f t="shared" si="64"/>
        <v>0</v>
      </c>
      <c r="Y699" s="88"/>
      <c r="Z699" s="85"/>
      <c r="AA699" s="86"/>
      <c r="AB699" s="87">
        <f t="shared" si="65"/>
        <v>0</v>
      </c>
      <c r="AC699" s="88"/>
      <c r="AD699" s="85"/>
      <c r="AE699" s="86"/>
      <c r="AF699" s="87">
        <f t="shared" si="66"/>
        <v>0</v>
      </c>
      <c r="AG699" s="89">
        <f t="shared" si="67"/>
        <v>0</v>
      </c>
      <c r="AH699" s="90"/>
      <c r="AI699" s="91" t="str">
        <f>IF(G699="","",VLOOKUP(G699,#REF!,4,0))</f>
        <v/>
      </c>
      <c r="AJ699" s="92" t="str">
        <f>IF(G699="","",VLOOKUP(G699,#REF!,5,FALSE))</f>
        <v/>
      </c>
    </row>
    <row r="700" spans="1:36" x14ac:dyDescent="0.3">
      <c r="A700" s="79" t="str">
        <f>IF(B700="","",IF(G700="","",VLOOKUP(G700,#REF!,3,0)))</f>
        <v/>
      </c>
      <c r="B700" s="52"/>
      <c r="C700" s="52" t="str">
        <f>IF(B700="","",VLOOKUP(B700,#REF!,2,FALSE))</f>
        <v/>
      </c>
      <c r="D700" s="52" t="str">
        <f>IF(B700="","",VLOOKUP(B700,#REF!,3,FALSE))</f>
        <v/>
      </c>
      <c r="E700" s="52" t="str">
        <f>IF(B700="","",VLOOKUP(B700,#REF!,4,FALSE))</f>
        <v/>
      </c>
      <c r="F700" s="80" t="str">
        <f>IF(B700="","",VLOOKUP(B700,#REF!,5,FALSE))</f>
        <v/>
      </c>
      <c r="G700" s="81" t="str">
        <f>IF(B700="","",VLOOKUP(B700,#REF!,6,FALSE))</f>
        <v/>
      </c>
      <c r="H700" s="82" t="str">
        <f>IF(B700="","",VLOOKUP(B700,#REF!,9,FALSE))</f>
        <v/>
      </c>
      <c r="I700" s="20" t="str">
        <f>IF(B700="","",IF(G700="","",VLOOKUP(G700,#REF!,2,0)))</f>
        <v/>
      </c>
      <c r="J700" s="19" t="str">
        <f>IF(B700="","",IF(H700="","",(VLOOKUP(H700,#REF!,6,0))))</f>
        <v/>
      </c>
      <c r="K700" s="20" t="str">
        <f>IF(B700="","",IF(H700="","",VLOOKUP(H700,#REF!,8,0)))</f>
        <v/>
      </c>
      <c r="L700" s="20" t="str">
        <f>IF(H700="","",VLOOKUP(H700,#REF!,7,0))</f>
        <v/>
      </c>
      <c r="M700" s="80" t="str">
        <f>IF(B700="","",VLOOKUP(B700,#REF!,13,FALSE))</f>
        <v/>
      </c>
      <c r="N700" s="19" t="str">
        <f t="shared" si="62"/>
        <v/>
      </c>
      <c r="O700" s="6" t="str">
        <f>IF(H700="","",VLOOKUP(H700,#REF!,5,0))</f>
        <v/>
      </c>
      <c r="P700" s="83" t="str">
        <f>IF(B700="","",VLOOKUP(B700,#REF!,17,FALSE))</f>
        <v/>
      </c>
      <c r="Q700" s="84" t="str">
        <f>IF(B700="","",VLOOKUP(B700,'Suivi Dates'!C:P,14,FALSE))</f>
        <v/>
      </c>
      <c r="R700" s="85" t="str">
        <f>IF(B700="","",VLOOKUP(B700,'Suivi Dates'!C:S,17,FALSE))</f>
        <v/>
      </c>
      <c r="S700" s="86" t="str">
        <f>IF(B700="","",VLOOKUP(B700,'Suivi Dates'!C:V,20))</f>
        <v/>
      </c>
      <c r="T700" s="87">
        <f t="shared" si="63"/>
        <v>0</v>
      </c>
      <c r="U700" s="88"/>
      <c r="V700" s="85"/>
      <c r="W700" s="86"/>
      <c r="X700" s="87">
        <f t="shared" si="64"/>
        <v>0</v>
      </c>
      <c r="Y700" s="88"/>
      <c r="Z700" s="85"/>
      <c r="AA700" s="86"/>
      <c r="AB700" s="87">
        <f t="shared" si="65"/>
        <v>0</v>
      </c>
      <c r="AC700" s="88"/>
      <c r="AD700" s="85"/>
      <c r="AE700" s="86"/>
      <c r="AF700" s="87">
        <f t="shared" si="66"/>
        <v>0</v>
      </c>
      <c r="AG700" s="89">
        <f t="shared" si="67"/>
        <v>0</v>
      </c>
      <c r="AH700" s="90"/>
      <c r="AI700" s="91" t="str">
        <f>IF(G700="","",VLOOKUP(G700,#REF!,4,0))</f>
        <v/>
      </c>
      <c r="AJ700" s="92" t="str">
        <f>IF(G700="","",VLOOKUP(G700,#REF!,5,FALSE))</f>
        <v/>
      </c>
    </row>
    <row r="701" spans="1:36" x14ac:dyDescent="0.3">
      <c r="A701" s="79" t="str">
        <f>IF(B701="","",IF(G701="","",VLOOKUP(G701,#REF!,3,0)))</f>
        <v/>
      </c>
      <c r="B701" s="52"/>
      <c r="C701" s="52" t="str">
        <f>IF(B701="","",VLOOKUP(B701,#REF!,2,FALSE))</f>
        <v/>
      </c>
      <c r="D701" s="52" t="str">
        <f>IF(B701="","",VLOOKUP(B701,#REF!,3,FALSE))</f>
        <v/>
      </c>
      <c r="E701" s="52" t="str">
        <f>IF(B701="","",VLOOKUP(B701,#REF!,4,FALSE))</f>
        <v/>
      </c>
      <c r="F701" s="80" t="str">
        <f>IF(B701="","",VLOOKUP(B701,#REF!,5,FALSE))</f>
        <v/>
      </c>
      <c r="G701" s="81" t="str">
        <f>IF(B701="","",VLOOKUP(B701,#REF!,6,FALSE))</f>
        <v/>
      </c>
      <c r="H701" s="82" t="str">
        <f>IF(B701="","",VLOOKUP(B701,#REF!,9,FALSE))</f>
        <v/>
      </c>
      <c r="I701" s="20" t="str">
        <f>IF(B701="","",IF(G701="","",VLOOKUP(G701,#REF!,2,0)))</f>
        <v/>
      </c>
      <c r="J701" s="19" t="str">
        <f>IF(B701="","",IF(H701="","",(VLOOKUP(H701,#REF!,6,0))))</f>
        <v/>
      </c>
      <c r="K701" s="20" t="str">
        <f>IF(B701="","",IF(H701="","",VLOOKUP(H701,#REF!,8,0)))</f>
        <v/>
      </c>
      <c r="L701" s="20" t="str">
        <f>IF(H701="","",VLOOKUP(H701,#REF!,7,0))</f>
        <v/>
      </c>
      <c r="M701" s="80" t="str">
        <f>IF(B701="","",VLOOKUP(B701,#REF!,13,FALSE))</f>
        <v/>
      </c>
      <c r="N701" s="19" t="str">
        <f t="shared" si="62"/>
        <v/>
      </c>
      <c r="O701" s="6" t="str">
        <f>IF(H701="","",VLOOKUP(H701,#REF!,5,0))</f>
        <v/>
      </c>
      <c r="P701" s="83" t="str">
        <f>IF(B701="","",VLOOKUP(B701,#REF!,17,FALSE))</f>
        <v/>
      </c>
      <c r="Q701" s="84" t="str">
        <f>IF(B701="","",VLOOKUP(B701,'Suivi Dates'!C:P,14,FALSE))</f>
        <v/>
      </c>
      <c r="R701" s="85" t="str">
        <f>IF(B701="","",VLOOKUP(B701,'Suivi Dates'!C:S,17,FALSE))</f>
        <v/>
      </c>
      <c r="S701" s="86" t="str">
        <f>IF(B701="","",VLOOKUP(B701,'Suivi Dates'!C:V,20))</f>
        <v/>
      </c>
      <c r="T701" s="87">
        <f t="shared" si="63"/>
        <v>0</v>
      </c>
      <c r="U701" s="88"/>
      <c r="V701" s="85"/>
      <c r="W701" s="86"/>
      <c r="X701" s="87">
        <f t="shared" si="64"/>
        <v>0</v>
      </c>
      <c r="Y701" s="88"/>
      <c r="Z701" s="85"/>
      <c r="AA701" s="86"/>
      <c r="AB701" s="87">
        <f t="shared" si="65"/>
        <v>0</v>
      </c>
      <c r="AC701" s="88"/>
      <c r="AD701" s="85"/>
      <c r="AE701" s="86"/>
      <c r="AF701" s="87">
        <f t="shared" si="66"/>
        <v>0</v>
      </c>
      <c r="AG701" s="89">
        <f t="shared" si="67"/>
        <v>0</v>
      </c>
      <c r="AH701" s="90"/>
      <c r="AI701" s="91" t="str">
        <f>IF(G701="","",VLOOKUP(G701,#REF!,4,0))</f>
        <v/>
      </c>
      <c r="AJ701" s="92" t="str">
        <f>IF(G701="","",VLOOKUP(G701,#REF!,5,FALSE))</f>
        <v/>
      </c>
    </row>
    <row r="702" spans="1:36" x14ac:dyDescent="0.3">
      <c r="A702" s="79" t="str">
        <f>IF(B702="","",IF(G702="","",VLOOKUP(G702,#REF!,3,0)))</f>
        <v/>
      </c>
      <c r="B702" s="52"/>
      <c r="C702" s="52" t="str">
        <f>IF(B702="","",VLOOKUP(B702,#REF!,2,FALSE))</f>
        <v/>
      </c>
      <c r="D702" s="52" t="str">
        <f>IF(B702="","",VLOOKUP(B702,#REF!,3,FALSE))</f>
        <v/>
      </c>
      <c r="E702" s="52" t="str">
        <f>IF(B702="","",VLOOKUP(B702,#REF!,4,FALSE))</f>
        <v/>
      </c>
      <c r="F702" s="80" t="str">
        <f>IF(B702="","",VLOOKUP(B702,#REF!,5,FALSE))</f>
        <v/>
      </c>
      <c r="G702" s="81" t="str">
        <f>IF(B702="","",VLOOKUP(B702,#REF!,6,FALSE))</f>
        <v/>
      </c>
      <c r="H702" s="82" t="str">
        <f>IF(B702="","",VLOOKUP(B702,#REF!,9,FALSE))</f>
        <v/>
      </c>
      <c r="I702" s="20" t="str">
        <f>IF(B702="","",IF(G702="","",VLOOKUP(G702,#REF!,2,0)))</f>
        <v/>
      </c>
      <c r="J702" s="19" t="str">
        <f>IF(B702="","",IF(H702="","",(VLOOKUP(H702,#REF!,6,0))))</f>
        <v/>
      </c>
      <c r="K702" s="20" t="str">
        <f>IF(B702="","",IF(H702="","",VLOOKUP(H702,#REF!,8,0)))</f>
        <v/>
      </c>
      <c r="L702" s="20" t="str">
        <f>IF(H702="","",VLOOKUP(H702,#REF!,7,0))</f>
        <v/>
      </c>
      <c r="M702" s="80" t="str">
        <f>IF(B702="","",VLOOKUP(B702,#REF!,13,FALSE))</f>
        <v/>
      </c>
      <c r="N702" s="19" t="str">
        <f t="shared" si="62"/>
        <v/>
      </c>
      <c r="O702" s="6" t="str">
        <f>IF(H702="","",VLOOKUP(H702,#REF!,5,0))</f>
        <v/>
      </c>
      <c r="P702" s="83" t="str">
        <f>IF(B702="","",VLOOKUP(B702,#REF!,17,FALSE))</f>
        <v/>
      </c>
      <c r="Q702" s="84" t="str">
        <f>IF(B702="","",VLOOKUP(B702,'Suivi Dates'!C:P,14,FALSE))</f>
        <v/>
      </c>
      <c r="R702" s="85" t="str">
        <f>IF(B702="","",VLOOKUP(B702,'Suivi Dates'!C:S,17,FALSE))</f>
        <v/>
      </c>
      <c r="S702" s="86" t="str">
        <f>IF(B702="","",VLOOKUP(B702,'Suivi Dates'!C:V,20))</f>
        <v/>
      </c>
      <c r="T702" s="87">
        <f t="shared" si="63"/>
        <v>0</v>
      </c>
      <c r="U702" s="88"/>
      <c r="V702" s="85"/>
      <c r="W702" s="86"/>
      <c r="X702" s="87">
        <f t="shared" si="64"/>
        <v>0</v>
      </c>
      <c r="Y702" s="88"/>
      <c r="Z702" s="85"/>
      <c r="AA702" s="86"/>
      <c r="AB702" s="87">
        <f t="shared" si="65"/>
        <v>0</v>
      </c>
      <c r="AC702" s="88"/>
      <c r="AD702" s="85"/>
      <c r="AE702" s="86"/>
      <c r="AF702" s="87">
        <f t="shared" si="66"/>
        <v>0</v>
      </c>
      <c r="AG702" s="89">
        <f t="shared" si="67"/>
        <v>0</v>
      </c>
      <c r="AH702" s="90"/>
      <c r="AI702" s="91" t="str">
        <f>IF(G702="","",VLOOKUP(G702,#REF!,4,0))</f>
        <v/>
      </c>
      <c r="AJ702" s="92" t="str">
        <f>IF(G702="","",VLOOKUP(G702,#REF!,5,FALSE))</f>
        <v/>
      </c>
    </row>
    <row r="703" spans="1:36" x14ac:dyDescent="0.3">
      <c r="A703" s="79" t="str">
        <f>IF(B703="","",IF(G703="","",VLOOKUP(G703,#REF!,3,0)))</f>
        <v/>
      </c>
      <c r="B703" s="52"/>
      <c r="C703" s="52" t="str">
        <f>IF(B703="","",VLOOKUP(B703,#REF!,2,FALSE))</f>
        <v/>
      </c>
      <c r="D703" s="52" t="str">
        <f>IF(B703="","",VLOOKUP(B703,#REF!,3,FALSE))</f>
        <v/>
      </c>
      <c r="E703" s="52" t="str">
        <f>IF(B703="","",VLOOKUP(B703,#REF!,4,FALSE))</f>
        <v/>
      </c>
      <c r="F703" s="80" t="str">
        <f>IF(B703="","",VLOOKUP(B703,#REF!,5,FALSE))</f>
        <v/>
      </c>
      <c r="G703" s="81" t="str">
        <f>IF(B703="","",VLOOKUP(B703,#REF!,6,FALSE))</f>
        <v/>
      </c>
      <c r="H703" s="82" t="str">
        <f>IF(B703="","",VLOOKUP(B703,#REF!,9,FALSE))</f>
        <v/>
      </c>
      <c r="I703" s="20" t="str">
        <f>IF(B703="","",IF(G703="","",VLOOKUP(G703,#REF!,2,0)))</f>
        <v/>
      </c>
      <c r="J703" s="19" t="str">
        <f>IF(B703="","",IF(H703="","",(VLOOKUP(H703,#REF!,6,0))))</f>
        <v/>
      </c>
      <c r="K703" s="20" t="str">
        <f>IF(B703="","",IF(H703="","",VLOOKUP(H703,#REF!,8,0)))</f>
        <v/>
      </c>
      <c r="L703" s="20" t="str">
        <f>IF(H703="","",VLOOKUP(H703,#REF!,7,0))</f>
        <v/>
      </c>
      <c r="M703" s="80" t="str">
        <f>IF(B703="","",VLOOKUP(B703,#REF!,13,FALSE))</f>
        <v/>
      </c>
      <c r="N703" s="19" t="str">
        <f t="shared" si="62"/>
        <v/>
      </c>
      <c r="O703" s="6" t="str">
        <f>IF(H703="","",VLOOKUP(H703,#REF!,5,0))</f>
        <v/>
      </c>
      <c r="P703" s="83" t="str">
        <f>IF(B703="","",VLOOKUP(B703,#REF!,17,FALSE))</f>
        <v/>
      </c>
      <c r="Q703" s="84" t="str">
        <f>IF(B703="","",VLOOKUP(B703,'Suivi Dates'!C:P,14,FALSE))</f>
        <v/>
      </c>
      <c r="R703" s="85" t="str">
        <f>IF(B703="","",VLOOKUP(B703,'Suivi Dates'!C:S,17,FALSE))</f>
        <v/>
      </c>
      <c r="S703" s="86" t="str">
        <f>IF(B703="","",VLOOKUP(B703,'Suivi Dates'!C:V,20))</f>
        <v/>
      </c>
      <c r="T703" s="87">
        <f t="shared" si="63"/>
        <v>0</v>
      </c>
      <c r="U703" s="88"/>
      <c r="V703" s="85"/>
      <c r="W703" s="86"/>
      <c r="X703" s="87">
        <f t="shared" si="64"/>
        <v>0</v>
      </c>
      <c r="Y703" s="88"/>
      <c r="Z703" s="85"/>
      <c r="AA703" s="86"/>
      <c r="AB703" s="87">
        <f t="shared" si="65"/>
        <v>0</v>
      </c>
      <c r="AC703" s="88"/>
      <c r="AD703" s="85"/>
      <c r="AE703" s="86"/>
      <c r="AF703" s="87">
        <f t="shared" si="66"/>
        <v>0</v>
      </c>
      <c r="AG703" s="89">
        <f t="shared" si="67"/>
        <v>0</v>
      </c>
      <c r="AH703" s="90"/>
      <c r="AI703" s="91" t="str">
        <f>IF(G703="","",VLOOKUP(G703,#REF!,4,0))</f>
        <v/>
      </c>
      <c r="AJ703" s="92" t="str">
        <f>IF(G703="","",VLOOKUP(G703,#REF!,5,FALSE))</f>
        <v/>
      </c>
    </row>
    <row r="704" spans="1:36" x14ac:dyDescent="0.3">
      <c r="A704" s="79" t="str">
        <f>IF(B704="","",IF(G704="","",VLOOKUP(G704,#REF!,3,0)))</f>
        <v/>
      </c>
      <c r="B704" s="52"/>
      <c r="C704" s="52" t="str">
        <f>IF(B704="","",VLOOKUP(B704,#REF!,2,FALSE))</f>
        <v/>
      </c>
      <c r="D704" s="52" t="str">
        <f>IF(B704="","",VLOOKUP(B704,#REF!,3,FALSE))</f>
        <v/>
      </c>
      <c r="E704" s="52" t="str">
        <f>IF(B704="","",VLOOKUP(B704,#REF!,4,FALSE))</f>
        <v/>
      </c>
      <c r="F704" s="80" t="str">
        <f>IF(B704="","",VLOOKUP(B704,#REF!,5,FALSE))</f>
        <v/>
      </c>
      <c r="G704" s="81" t="str">
        <f>IF(B704="","",VLOOKUP(B704,#REF!,6,FALSE))</f>
        <v/>
      </c>
      <c r="H704" s="82" t="str">
        <f>IF(B704="","",VLOOKUP(B704,#REF!,9,FALSE))</f>
        <v/>
      </c>
      <c r="I704" s="20" t="str">
        <f>IF(B704="","",IF(G704="","",VLOOKUP(G704,#REF!,2,0)))</f>
        <v/>
      </c>
      <c r="J704" s="19" t="str">
        <f>IF(B704="","",IF(H704="","",(VLOOKUP(H704,#REF!,6,0))))</f>
        <v/>
      </c>
      <c r="K704" s="20" t="str">
        <f>IF(B704="","",IF(H704="","",VLOOKUP(H704,#REF!,8,0)))</f>
        <v/>
      </c>
      <c r="L704" s="20" t="str">
        <f>IF(H704="","",VLOOKUP(H704,#REF!,7,0))</f>
        <v/>
      </c>
      <c r="M704" s="80" t="str">
        <f>IF(B704="","",VLOOKUP(B704,#REF!,13,FALSE))</f>
        <v/>
      </c>
      <c r="N704" s="19" t="str">
        <f t="shared" si="62"/>
        <v/>
      </c>
      <c r="O704" s="6" t="str">
        <f>IF(H704="","",VLOOKUP(H704,#REF!,5,0))</f>
        <v/>
      </c>
      <c r="P704" s="83" t="str">
        <f>IF(B704="","",VLOOKUP(B704,#REF!,17,FALSE))</f>
        <v/>
      </c>
      <c r="Q704" s="84" t="str">
        <f>IF(B704="","",VLOOKUP(B704,'Suivi Dates'!C:P,14,FALSE))</f>
        <v/>
      </c>
      <c r="R704" s="85" t="str">
        <f>IF(B704="","",VLOOKUP(B704,'Suivi Dates'!C:S,17,FALSE))</f>
        <v/>
      </c>
      <c r="S704" s="86" t="str">
        <f>IF(B704="","",VLOOKUP(B704,'Suivi Dates'!C:V,20))</f>
        <v/>
      </c>
      <c r="T704" s="87">
        <f t="shared" si="63"/>
        <v>0</v>
      </c>
      <c r="U704" s="88"/>
      <c r="V704" s="85"/>
      <c r="W704" s="86"/>
      <c r="X704" s="87">
        <f t="shared" si="64"/>
        <v>0</v>
      </c>
      <c r="Y704" s="88"/>
      <c r="Z704" s="85"/>
      <c r="AA704" s="86"/>
      <c r="AB704" s="87">
        <f t="shared" si="65"/>
        <v>0</v>
      </c>
      <c r="AC704" s="88"/>
      <c r="AD704" s="85"/>
      <c r="AE704" s="86"/>
      <c r="AF704" s="87">
        <f t="shared" si="66"/>
        <v>0</v>
      </c>
      <c r="AG704" s="89">
        <f t="shared" si="67"/>
        <v>0</v>
      </c>
      <c r="AH704" s="90"/>
      <c r="AI704" s="91" t="str">
        <f>IF(G704="","",VLOOKUP(G704,#REF!,4,0))</f>
        <v/>
      </c>
      <c r="AJ704" s="92" t="str">
        <f>IF(G704="","",VLOOKUP(G704,#REF!,5,FALSE))</f>
        <v/>
      </c>
    </row>
    <row r="705" spans="1:36" x14ac:dyDescent="0.3">
      <c r="A705" s="79" t="str">
        <f>IF(B705="","",IF(G705="","",VLOOKUP(G705,#REF!,3,0)))</f>
        <v/>
      </c>
      <c r="B705" s="52"/>
      <c r="C705" s="52" t="str">
        <f>IF(B705="","",VLOOKUP(B705,#REF!,2,FALSE))</f>
        <v/>
      </c>
      <c r="D705" s="52" t="str">
        <f>IF(B705="","",VLOOKUP(B705,#REF!,3,FALSE))</f>
        <v/>
      </c>
      <c r="E705" s="52" t="str">
        <f>IF(B705="","",VLOOKUP(B705,#REF!,4,FALSE))</f>
        <v/>
      </c>
      <c r="F705" s="80" t="str">
        <f>IF(B705="","",VLOOKUP(B705,#REF!,5,FALSE))</f>
        <v/>
      </c>
      <c r="G705" s="81" t="str">
        <f>IF(B705="","",VLOOKUP(B705,#REF!,6,FALSE))</f>
        <v/>
      </c>
      <c r="H705" s="82" t="str">
        <f>IF(B705="","",VLOOKUP(B705,#REF!,9,FALSE))</f>
        <v/>
      </c>
      <c r="I705" s="20" t="str">
        <f>IF(B705="","",IF(G705="","",VLOOKUP(G705,#REF!,2,0)))</f>
        <v/>
      </c>
      <c r="J705" s="19" t="str">
        <f>IF(B705="","",IF(H705="","",(VLOOKUP(H705,#REF!,6,0))))</f>
        <v/>
      </c>
      <c r="K705" s="20" t="str">
        <f>IF(B705="","",IF(H705="","",VLOOKUP(H705,#REF!,8,0)))</f>
        <v/>
      </c>
      <c r="L705" s="20" t="str">
        <f>IF(H705="","",VLOOKUP(H705,#REF!,7,0))</f>
        <v/>
      </c>
      <c r="M705" s="80" t="str">
        <f>IF(B705="","",VLOOKUP(B705,#REF!,13,FALSE))</f>
        <v/>
      </c>
      <c r="N705" s="19" t="str">
        <f t="shared" si="62"/>
        <v/>
      </c>
      <c r="O705" s="6" t="str">
        <f>IF(H705="","",VLOOKUP(H705,#REF!,5,0))</f>
        <v/>
      </c>
      <c r="P705" s="83" t="str">
        <f>IF(B705="","",VLOOKUP(B705,#REF!,17,FALSE))</f>
        <v/>
      </c>
      <c r="Q705" s="84" t="str">
        <f>IF(B705="","",VLOOKUP(B705,'Suivi Dates'!C:P,14,FALSE))</f>
        <v/>
      </c>
      <c r="R705" s="85" t="str">
        <f>IF(B705="","",VLOOKUP(B705,'Suivi Dates'!C:S,17,FALSE))</f>
        <v/>
      </c>
      <c r="S705" s="86" t="str">
        <f>IF(B705="","",VLOOKUP(B705,'Suivi Dates'!C:V,20))</f>
        <v/>
      </c>
      <c r="T705" s="87">
        <f t="shared" si="63"/>
        <v>0</v>
      </c>
      <c r="U705" s="88"/>
      <c r="V705" s="85"/>
      <c r="W705" s="86"/>
      <c r="X705" s="87">
        <f t="shared" si="64"/>
        <v>0</v>
      </c>
      <c r="Y705" s="88"/>
      <c r="Z705" s="85"/>
      <c r="AA705" s="86"/>
      <c r="AB705" s="87">
        <f t="shared" si="65"/>
        <v>0</v>
      </c>
      <c r="AC705" s="88"/>
      <c r="AD705" s="85"/>
      <c r="AE705" s="86"/>
      <c r="AF705" s="87">
        <f t="shared" si="66"/>
        <v>0</v>
      </c>
      <c r="AG705" s="89">
        <f t="shared" si="67"/>
        <v>0</v>
      </c>
      <c r="AH705" s="90"/>
      <c r="AI705" s="91" t="str">
        <f>IF(G705="","",VLOOKUP(G705,#REF!,4,0))</f>
        <v/>
      </c>
      <c r="AJ705" s="92" t="str">
        <f>IF(G705="","",VLOOKUP(G705,#REF!,5,FALSE))</f>
        <v/>
      </c>
    </row>
    <row r="706" spans="1:36" x14ac:dyDescent="0.3">
      <c r="A706" s="79" t="str">
        <f>IF(B706="","",IF(G706="","",VLOOKUP(G706,#REF!,3,0)))</f>
        <v/>
      </c>
      <c r="B706" s="52"/>
      <c r="C706" s="52" t="str">
        <f>IF(B706="","",VLOOKUP(B706,#REF!,2,FALSE))</f>
        <v/>
      </c>
      <c r="D706" s="52" t="str">
        <f>IF(B706="","",VLOOKUP(B706,#REF!,3,FALSE))</f>
        <v/>
      </c>
      <c r="E706" s="52" t="str">
        <f>IF(B706="","",VLOOKUP(B706,#REF!,4,FALSE))</f>
        <v/>
      </c>
      <c r="F706" s="80" t="str">
        <f>IF(B706="","",VLOOKUP(B706,#REF!,5,FALSE))</f>
        <v/>
      </c>
      <c r="G706" s="81" t="str">
        <f>IF(B706="","",VLOOKUP(B706,#REF!,6,FALSE))</f>
        <v/>
      </c>
      <c r="H706" s="82" t="str">
        <f>IF(B706="","",VLOOKUP(B706,#REF!,9,FALSE))</f>
        <v/>
      </c>
      <c r="I706" s="20" t="str">
        <f>IF(B706="","",IF(G706="","",VLOOKUP(G706,#REF!,2,0)))</f>
        <v/>
      </c>
      <c r="J706" s="19" t="str">
        <f>IF(B706="","",IF(H706="","",(VLOOKUP(H706,#REF!,6,0))))</f>
        <v/>
      </c>
      <c r="K706" s="20" t="str">
        <f>IF(B706="","",IF(H706="","",VLOOKUP(H706,#REF!,8,0)))</f>
        <v/>
      </c>
      <c r="L706" s="20" t="str">
        <f>IF(H706="","",VLOOKUP(H706,#REF!,7,0))</f>
        <v/>
      </c>
      <c r="M706" s="80" t="str">
        <f>IF(B706="","",VLOOKUP(B706,#REF!,13,FALSE))</f>
        <v/>
      </c>
      <c r="N706" s="19" t="str">
        <f t="shared" si="62"/>
        <v/>
      </c>
      <c r="O706" s="6" t="str">
        <f>IF(H706="","",VLOOKUP(H706,#REF!,5,0))</f>
        <v/>
      </c>
      <c r="P706" s="83" t="str">
        <f>IF(B706="","",VLOOKUP(B706,#REF!,17,FALSE))</f>
        <v/>
      </c>
      <c r="Q706" s="84" t="str">
        <f>IF(B706="","",VLOOKUP(B706,'Suivi Dates'!C:P,14,FALSE))</f>
        <v/>
      </c>
      <c r="R706" s="85" t="str">
        <f>IF(B706="","",VLOOKUP(B706,'Suivi Dates'!C:S,17,FALSE))</f>
        <v/>
      </c>
      <c r="S706" s="86" t="str">
        <f>IF(B706="","",VLOOKUP(B706,'Suivi Dates'!C:V,20))</f>
        <v/>
      </c>
      <c r="T706" s="87">
        <f t="shared" si="63"/>
        <v>0</v>
      </c>
      <c r="U706" s="88"/>
      <c r="V706" s="85"/>
      <c r="W706" s="86"/>
      <c r="X706" s="87">
        <f t="shared" si="64"/>
        <v>0</v>
      </c>
      <c r="Y706" s="88"/>
      <c r="Z706" s="85"/>
      <c r="AA706" s="86"/>
      <c r="AB706" s="87">
        <f t="shared" si="65"/>
        <v>0</v>
      </c>
      <c r="AC706" s="88"/>
      <c r="AD706" s="85"/>
      <c r="AE706" s="86"/>
      <c r="AF706" s="87">
        <f t="shared" si="66"/>
        <v>0</v>
      </c>
      <c r="AG706" s="89">
        <f t="shared" si="67"/>
        <v>0</v>
      </c>
      <c r="AH706" s="90"/>
      <c r="AI706" s="91" t="str">
        <f>IF(G706="","",VLOOKUP(G706,#REF!,4,0))</f>
        <v/>
      </c>
      <c r="AJ706" s="92" t="str">
        <f>IF(G706="","",VLOOKUP(G706,#REF!,5,FALSE))</f>
        <v/>
      </c>
    </row>
    <row r="707" spans="1:36" x14ac:dyDescent="0.3">
      <c r="A707" s="79" t="str">
        <f>IF(B707="","",IF(G707="","",VLOOKUP(G707,#REF!,3,0)))</f>
        <v/>
      </c>
      <c r="B707" s="52"/>
      <c r="C707" s="52" t="str">
        <f>IF(B707="","",VLOOKUP(B707,#REF!,2,FALSE))</f>
        <v/>
      </c>
      <c r="D707" s="52" t="str">
        <f>IF(B707="","",VLOOKUP(B707,#REF!,3,FALSE))</f>
        <v/>
      </c>
      <c r="E707" s="52" t="str">
        <f>IF(B707="","",VLOOKUP(B707,#REF!,4,FALSE))</f>
        <v/>
      </c>
      <c r="F707" s="80" t="str">
        <f>IF(B707="","",VLOOKUP(B707,#REF!,5,FALSE))</f>
        <v/>
      </c>
      <c r="G707" s="81" t="str">
        <f>IF(B707="","",VLOOKUP(B707,#REF!,6,FALSE))</f>
        <v/>
      </c>
      <c r="H707" s="82" t="str">
        <f>IF(B707="","",VLOOKUP(B707,#REF!,9,FALSE))</f>
        <v/>
      </c>
      <c r="I707" s="20" t="str">
        <f>IF(B707="","",IF(G707="","",VLOOKUP(G707,#REF!,2,0)))</f>
        <v/>
      </c>
      <c r="J707" s="19" t="str">
        <f>IF(B707="","",IF(H707="","",(VLOOKUP(H707,#REF!,6,0))))</f>
        <v/>
      </c>
      <c r="K707" s="20" t="str">
        <f>IF(B707="","",IF(H707="","",VLOOKUP(H707,#REF!,8,0)))</f>
        <v/>
      </c>
      <c r="L707" s="20" t="str">
        <f>IF(H707="","",VLOOKUP(H707,#REF!,7,0))</f>
        <v/>
      </c>
      <c r="M707" s="80" t="str">
        <f>IF(B707="","",VLOOKUP(B707,#REF!,13,FALSE))</f>
        <v/>
      </c>
      <c r="N707" s="19" t="str">
        <f t="shared" si="62"/>
        <v/>
      </c>
      <c r="O707" s="6" t="str">
        <f>IF(H707="","",VLOOKUP(H707,#REF!,5,0))</f>
        <v/>
      </c>
      <c r="P707" s="83" t="str">
        <f>IF(B707="","",VLOOKUP(B707,#REF!,17,FALSE))</f>
        <v/>
      </c>
      <c r="Q707" s="84" t="str">
        <f>IF(B707="","",VLOOKUP(B707,'Suivi Dates'!C:P,14,FALSE))</f>
        <v/>
      </c>
      <c r="R707" s="85" t="str">
        <f>IF(B707="","",VLOOKUP(B707,'Suivi Dates'!C:S,17,FALSE))</f>
        <v/>
      </c>
      <c r="S707" s="86" t="str">
        <f>IF(B707="","",VLOOKUP(B707,'Suivi Dates'!C:V,20))</f>
        <v/>
      </c>
      <c r="T707" s="87">
        <f t="shared" si="63"/>
        <v>0</v>
      </c>
      <c r="U707" s="88"/>
      <c r="V707" s="85"/>
      <c r="W707" s="86"/>
      <c r="X707" s="87">
        <f t="shared" si="64"/>
        <v>0</v>
      </c>
      <c r="Y707" s="88"/>
      <c r="Z707" s="85"/>
      <c r="AA707" s="86"/>
      <c r="AB707" s="87">
        <f t="shared" si="65"/>
        <v>0</v>
      </c>
      <c r="AC707" s="88"/>
      <c r="AD707" s="85"/>
      <c r="AE707" s="86"/>
      <c r="AF707" s="87">
        <f t="shared" si="66"/>
        <v>0</v>
      </c>
      <c r="AG707" s="89">
        <f t="shared" si="67"/>
        <v>0</v>
      </c>
      <c r="AH707" s="90"/>
      <c r="AI707" s="91" t="str">
        <f>IF(G707="","",VLOOKUP(G707,#REF!,4,0))</f>
        <v/>
      </c>
      <c r="AJ707" s="92" t="str">
        <f>IF(G707="","",VLOOKUP(G707,#REF!,5,FALSE))</f>
        <v/>
      </c>
    </row>
    <row r="708" spans="1:36" x14ac:dyDescent="0.3">
      <c r="A708" s="79" t="str">
        <f>IF(B708="","",IF(G708="","",VLOOKUP(G708,#REF!,3,0)))</f>
        <v/>
      </c>
      <c r="B708" s="52"/>
      <c r="C708" s="52" t="str">
        <f>IF(B708="","",VLOOKUP(B708,#REF!,2,FALSE))</f>
        <v/>
      </c>
      <c r="D708" s="52" t="str">
        <f>IF(B708="","",VLOOKUP(B708,#REF!,3,FALSE))</f>
        <v/>
      </c>
      <c r="E708" s="52" t="str">
        <f>IF(B708="","",VLOOKUP(B708,#REF!,4,FALSE))</f>
        <v/>
      </c>
      <c r="F708" s="80" t="str">
        <f>IF(B708="","",VLOOKUP(B708,#REF!,5,FALSE))</f>
        <v/>
      </c>
      <c r="G708" s="81" t="str">
        <f>IF(B708="","",VLOOKUP(B708,#REF!,6,FALSE))</f>
        <v/>
      </c>
      <c r="H708" s="82" t="str">
        <f>IF(B708="","",VLOOKUP(B708,#REF!,9,FALSE))</f>
        <v/>
      </c>
      <c r="I708" s="20" t="str">
        <f>IF(B708="","",IF(G708="","",VLOOKUP(G708,#REF!,2,0)))</f>
        <v/>
      </c>
      <c r="J708" s="19" t="str">
        <f>IF(B708="","",IF(H708="","",(VLOOKUP(H708,#REF!,6,0))))</f>
        <v/>
      </c>
      <c r="K708" s="20" t="str">
        <f>IF(B708="","",IF(H708="","",VLOOKUP(H708,#REF!,8,0)))</f>
        <v/>
      </c>
      <c r="L708" s="20" t="str">
        <f>IF(H708="","",VLOOKUP(H708,#REF!,7,0))</f>
        <v/>
      </c>
      <c r="M708" s="80" t="str">
        <f>IF(B708="","",VLOOKUP(B708,#REF!,13,FALSE))</f>
        <v/>
      </c>
      <c r="N708" s="19" t="str">
        <f t="shared" si="62"/>
        <v/>
      </c>
      <c r="O708" s="6" t="str">
        <f>IF(H708="","",VLOOKUP(H708,#REF!,5,0))</f>
        <v/>
      </c>
      <c r="P708" s="83" t="str">
        <f>IF(B708="","",VLOOKUP(B708,#REF!,17,FALSE))</f>
        <v/>
      </c>
      <c r="Q708" s="84" t="str">
        <f>IF(B708="","",VLOOKUP(B708,'Suivi Dates'!C:P,14,FALSE))</f>
        <v/>
      </c>
      <c r="R708" s="85" t="str">
        <f>IF(B708="","",VLOOKUP(B708,'Suivi Dates'!C:S,17,FALSE))</f>
        <v/>
      </c>
      <c r="S708" s="86" t="str">
        <f>IF(B708="","",VLOOKUP(B708,'Suivi Dates'!C:V,20))</f>
        <v/>
      </c>
      <c r="T708" s="87">
        <f t="shared" si="63"/>
        <v>0</v>
      </c>
      <c r="U708" s="88"/>
      <c r="V708" s="85"/>
      <c r="W708" s="86"/>
      <c r="X708" s="87">
        <f t="shared" si="64"/>
        <v>0</v>
      </c>
      <c r="Y708" s="88"/>
      <c r="Z708" s="85"/>
      <c r="AA708" s="86"/>
      <c r="AB708" s="87">
        <f t="shared" si="65"/>
        <v>0</v>
      </c>
      <c r="AC708" s="88"/>
      <c r="AD708" s="85"/>
      <c r="AE708" s="86"/>
      <c r="AF708" s="87">
        <f t="shared" si="66"/>
        <v>0</v>
      </c>
      <c r="AG708" s="89">
        <f t="shared" si="67"/>
        <v>0</v>
      </c>
      <c r="AH708" s="90"/>
      <c r="AI708" s="91" t="str">
        <f>IF(G708="","",VLOOKUP(G708,#REF!,4,0))</f>
        <v/>
      </c>
      <c r="AJ708" s="92" t="str">
        <f>IF(G708="","",VLOOKUP(G708,#REF!,5,FALSE))</f>
        <v/>
      </c>
    </row>
    <row r="709" spans="1:36" x14ac:dyDescent="0.3">
      <c r="A709" s="79" t="str">
        <f>IF(B709="","",IF(G709="","",VLOOKUP(G709,#REF!,3,0)))</f>
        <v/>
      </c>
      <c r="B709" s="52"/>
      <c r="C709" s="52" t="str">
        <f>IF(B709="","",VLOOKUP(B709,#REF!,2,FALSE))</f>
        <v/>
      </c>
      <c r="D709" s="52" t="str">
        <f>IF(B709="","",VLOOKUP(B709,#REF!,3,FALSE))</f>
        <v/>
      </c>
      <c r="E709" s="52" t="str">
        <f>IF(B709="","",VLOOKUP(B709,#REF!,4,FALSE))</f>
        <v/>
      </c>
      <c r="F709" s="80" t="str">
        <f>IF(B709="","",VLOOKUP(B709,#REF!,5,FALSE))</f>
        <v/>
      </c>
      <c r="G709" s="81" t="str">
        <f>IF(B709="","",VLOOKUP(B709,#REF!,6,FALSE))</f>
        <v/>
      </c>
      <c r="H709" s="82" t="str">
        <f>IF(B709="","",VLOOKUP(B709,#REF!,9,FALSE))</f>
        <v/>
      </c>
      <c r="I709" s="20" t="str">
        <f>IF(B709="","",IF(G709="","",VLOOKUP(G709,#REF!,2,0)))</f>
        <v/>
      </c>
      <c r="J709" s="19" t="str">
        <f>IF(B709="","",IF(H709="","",(VLOOKUP(H709,#REF!,6,0))))</f>
        <v/>
      </c>
      <c r="K709" s="20" t="str">
        <f>IF(B709="","",IF(H709="","",VLOOKUP(H709,#REF!,8,0)))</f>
        <v/>
      </c>
      <c r="L709" s="20" t="str">
        <f>IF(H709="","",VLOOKUP(H709,#REF!,7,0))</f>
        <v/>
      </c>
      <c r="M709" s="80" t="str">
        <f>IF(B709="","",VLOOKUP(B709,#REF!,13,FALSE))</f>
        <v/>
      </c>
      <c r="N709" s="19" t="str">
        <f t="shared" ref="N709:N772" si="68">IF(B709="","",IF(COUNTIF(G709,"*UEMO*")=1,"MO",IF(COUNTIF(G709,"*STEMOI*")=1,"MO",IF(COUNTIF(G709,"*STEMO*")=1,"MO",IF(COUNTIF(G709,"*UEHD*")=1,"HEB",IF(COUNTIF(G709,"*UEAJ*")=1,"INS",IF(COUNTIF(G709,"*UEHC*")=1,"HEB",IF(COUNTIF(G709,"*CEF*")=1,"HEB",IF(COUNTIF(G709,"*CER*")=1,"HEB",IF(COUNTIF(G709,"*EPE*")=1,"HEB",IF(COUNTIF(G709,"*USEEPM*")=1,"EPM",IF(COUNTIF(G709,"*UESEEPM*")=1,"EPM",IF(COUNTIF(G709,"*DIR*")=1,"SUP",IF(COUNTIF(G709,"*DIP*")=1,"SUP",IF(COUNTIF(G709,"*DT*")=1,"SUP",IF(COUNTIF(G709,"*DT*")=1,"SUP",IF(COUNTIF(G709,"*UEAT*")=1,"MO")))))))))))))))))</f>
        <v/>
      </c>
      <c r="O709" s="6" t="str">
        <f>IF(H709="","",VLOOKUP(H709,#REF!,5,0))</f>
        <v/>
      </c>
      <c r="P709" s="83" t="str">
        <f>IF(B709="","",VLOOKUP(B709,#REF!,17,FALSE))</f>
        <v/>
      </c>
      <c r="Q709" s="84" t="str">
        <f>IF(B709="","",VLOOKUP(B709,'Suivi Dates'!C:P,14,FALSE))</f>
        <v/>
      </c>
      <c r="R709" s="85" t="str">
        <f>IF(B709="","",VLOOKUP(B709,'Suivi Dates'!C:S,17,FALSE))</f>
        <v/>
      </c>
      <c r="S709" s="86" t="str">
        <f>IF(B709="","",VLOOKUP(B709,'Suivi Dates'!C:V,20))</f>
        <v/>
      </c>
      <c r="T709" s="87">
        <f t="shared" ref="T709:T772" si="69">SUM(Q709:S709)</f>
        <v>0</v>
      </c>
      <c r="U709" s="88"/>
      <c r="V709" s="85"/>
      <c r="W709" s="86"/>
      <c r="X709" s="87">
        <f t="shared" ref="X709:X772" si="70">SUM(U709:W709)</f>
        <v>0</v>
      </c>
      <c r="Y709" s="88"/>
      <c r="Z709" s="85"/>
      <c r="AA709" s="86"/>
      <c r="AB709" s="87">
        <f t="shared" ref="AB709:AB772" si="71">SUM(Y709:AA709)</f>
        <v>0</v>
      </c>
      <c r="AC709" s="88"/>
      <c r="AD709" s="85"/>
      <c r="AE709" s="86"/>
      <c r="AF709" s="87">
        <f t="shared" ref="AF709:AF772" si="72">SUM(AC709:AE709)</f>
        <v>0</v>
      </c>
      <c r="AG709" s="89">
        <f t="shared" ref="AG709:AG772" si="73">T709+X709+AB709+AF709</f>
        <v>0</v>
      </c>
      <c r="AH709" s="90"/>
      <c r="AI709" s="91" t="str">
        <f>IF(G709="","",VLOOKUP(G709,#REF!,4,0))</f>
        <v/>
      </c>
      <c r="AJ709" s="92" t="str">
        <f>IF(G709="","",VLOOKUP(G709,#REF!,5,FALSE))</f>
        <v/>
      </c>
    </row>
    <row r="710" spans="1:36" x14ac:dyDescent="0.3">
      <c r="A710" s="79" t="str">
        <f>IF(B710="","",IF(G710="","",VLOOKUP(G710,#REF!,3,0)))</f>
        <v/>
      </c>
      <c r="B710" s="52"/>
      <c r="C710" s="52" t="str">
        <f>IF(B710="","",VLOOKUP(B710,#REF!,2,FALSE))</f>
        <v/>
      </c>
      <c r="D710" s="52" t="str">
        <f>IF(B710="","",VLOOKUP(B710,#REF!,3,FALSE))</f>
        <v/>
      </c>
      <c r="E710" s="52" t="str">
        <f>IF(B710="","",VLOOKUP(B710,#REF!,4,FALSE))</f>
        <v/>
      </c>
      <c r="F710" s="80" t="str">
        <f>IF(B710="","",VLOOKUP(B710,#REF!,5,FALSE))</f>
        <v/>
      </c>
      <c r="G710" s="81" t="str">
        <f>IF(B710="","",VLOOKUP(B710,#REF!,6,FALSE))</f>
        <v/>
      </c>
      <c r="H710" s="82" t="str">
        <f>IF(B710="","",VLOOKUP(B710,#REF!,9,FALSE))</f>
        <v/>
      </c>
      <c r="I710" s="20" t="str">
        <f>IF(B710="","",IF(G710="","",VLOOKUP(G710,#REF!,2,0)))</f>
        <v/>
      </c>
      <c r="J710" s="19" t="str">
        <f>IF(B710="","",IF(H710="","",(VLOOKUP(H710,#REF!,6,0))))</f>
        <v/>
      </c>
      <c r="K710" s="20" t="str">
        <f>IF(B710="","",IF(H710="","",VLOOKUP(H710,#REF!,8,0)))</f>
        <v/>
      </c>
      <c r="L710" s="20" t="str">
        <f>IF(H710="","",VLOOKUP(H710,#REF!,7,0))</f>
        <v/>
      </c>
      <c r="M710" s="80" t="str">
        <f>IF(B710="","",VLOOKUP(B710,#REF!,13,FALSE))</f>
        <v/>
      </c>
      <c r="N710" s="19" t="str">
        <f t="shared" si="68"/>
        <v/>
      </c>
      <c r="O710" s="6" t="str">
        <f>IF(H710="","",VLOOKUP(H710,#REF!,5,0))</f>
        <v/>
      </c>
      <c r="P710" s="83" t="str">
        <f>IF(B710="","",VLOOKUP(B710,#REF!,17,FALSE))</f>
        <v/>
      </c>
      <c r="Q710" s="84" t="str">
        <f>IF(B710="","",VLOOKUP(B710,'Suivi Dates'!C:P,14,FALSE))</f>
        <v/>
      </c>
      <c r="R710" s="85" t="str">
        <f>IF(B710="","",VLOOKUP(B710,'Suivi Dates'!C:S,17,FALSE))</f>
        <v/>
      </c>
      <c r="S710" s="86" t="str">
        <f>IF(B710="","",VLOOKUP(B710,'Suivi Dates'!C:V,20))</f>
        <v/>
      </c>
      <c r="T710" s="87">
        <f t="shared" si="69"/>
        <v>0</v>
      </c>
      <c r="U710" s="88"/>
      <c r="V710" s="85"/>
      <c r="W710" s="86"/>
      <c r="X710" s="87">
        <f t="shared" si="70"/>
        <v>0</v>
      </c>
      <c r="Y710" s="88"/>
      <c r="Z710" s="85"/>
      <c r="AA710" s="86"/>
      <c r="AB710" s="87">
        <f t="shared" si="71"/>
        <v>0</v>
      </c>
      <c r="AC710" s="88"/>
      <c r="AD710" s="85"/>
      <c r="AE710" s="86"/>
      <c r="AF710" s="87">
        <f t="shared" si="72"/>
        <v>0</v>
      </c>
      <c r="AG710" s="89">
        <f t="shared" si="73"/>
        <v>0</v>
      </c>
      <c r="AH710" s="90"/>
      <c r="AI710" s="91" t="str">
        <f>IF(G710="","",VLOOKUP(G710,#REF!,4,0))</f>
        <v/>
      </c>
      <c r="AJ710" s="92" t="str">
        <f>IF(G710="","",VLOOKUP(G710,#REF!,5,FALSE))</f>
        <v/>
      </c>
    </row>
    <row r="711" spans="1:36" x14ac:dyDescent="0.3">
      <c r="A711" s="79" t="str">
        <f>IF(B711="","",IF(G711="","",VLOOKUP(G711,#REF!,3,0)))</f>
        <v/>
      </c>
      <c r="B711" s="52"/>
      <c r="C711" s="52" t="str">
        <f>IF(B711="","",VLOOKUP(B711,#REF!,2,FALSE))</f>
        <v/>
      </c>
      <c r="D711" s="52" t="str">
        <f>IF(B711="","",VLOOKUP(B711,#REF!,3,FALSE))</f>
        <v/>
      </c>
      <c r="E711" s="52" t="str">
        <f>IF(B711="","",VLOOKUP(B711,#REF!,4,FALSE))</f>
        <v/>
      </c>
      <c r="F711" s="80" t="str">
        <f>IF(B711="","",VLOOKUP(B711,#REF!,5,FALSE))</f>
        <v/>
      </c>
      <c r="G711" s="81" t="str">
        <f>IF(B711="","",VLOOKUP(B711,#REF!,6,FALSE))</f>
        <v/>
      </c>
      <c r="H711" s="82" t="str">
        <f>IF(B711="","",VLOOKUP(B711,#REF!,9,FALSE))</f>
        <v/>
      </c>
      <c r="I711" s="20" t="str">
        <f>IF(B711="","",IF(G711="","",VLOOKUP(G711,#REF!,2,0)))</f>
        <v/>
      </c>
      <c r="J711" s="19" t="str">
        <f>IF(B711="","",IF(H711="","",(VLOOKUP(H711,#REF!,6,0))))</f>
        <v/>
      </c>
      <c r="K711" s="20" t="str">
        <f>IF(B711="","",IF(H711="","",VLOOKUP(H711,#REF!,8,0)))</f>
        <v/>
      </c>
      <c r="L711" s="20" t="str">
        <f>IF(H711="","",VLOOKUP(H711,#REF!,7,0))</f>
        <v/>
      </c>
      <c r="M711" s="80" t="str">
        <f>IF(B711="","",VLOOKUP(B711,#REF!,13,FALSE))</f>
        <v/>
      </c>
      <c r="N711" s="19" t="str">
        <f t="shared" si="68"/>
        <v/>
      </c>
      <c r="O711" s="6" t="str">
        <f>IF(H711="","",VLOOKUP(H711,#REF!,5,0))</f>
        <v/>
      </c>
      <c r="P711" s="83" t="str">
        <f>IF(B711="","",VLOOKUP(B711,#REF!,17,FALSE))</f>
        <v/>
      </c>
      <c r="Q711" s="84" t="str">
        <f>IF(B711="","",VLOOKUP(B711,'Suivi Dates'!C:P,14,FALSE))</f>
        <v/>
      </c>
      <c r="R711" s="85" t="str">
        <f>IF(B711="","",VLOOKUP(B711,'Suivi Dates'!C:S,17,FALSE))</f>
        <v/>
      </c>
      <c r="S711" s="86" t="str">
        <f>IF(B711="","",VLOOKUP(B711,'Suivi Dates'!C:V,20))</f>
        <v/>
      </c>
      <c r="T711" s="87">
        <f t="shared" si="69"/>
        <v>0</v>
      </c>
      <c r="U711" s="88"/>
      <c r="V711" s="85"/>
      <c r="W711" s="86"/>
      <c r="X711" s="87">
        <f t="shared" si="70"/>
        <v>0</v>
      </c>
      <c r="Y711" s="88"/>
      <c r="Z711" s="85"/>
      <c r="AA711" s="86"/>
      <c r="AB711" s="87">
        <f t="shared" si="71"/>
        <v>0</v>
      </c>
      <c r="AC711" s="88"/>
      <c r="AD711" s="85"/>
      <c r="AE711" s="86"/>
      <c r="AF711" s="87">
        <f t="shared" si="72"/>
        <v>0</v>
      </c>
      <c r="AG711" s="89">
        <f t="shared" si="73"/>
        <v>0</v>
      </c>
      <c r="AH711" s="90"/>
      <c r="AI711" s="91" t="str">
        <f>IF(G711="","",VLOOKUP(G711,#REF!,4,0))</f>
        <v/>
      </c>
      <c r="AJ711" s="92" t="str">
        <f>IF(G711="","",VLOOKUP(G711,#REF!,5,FALSE))</f>
        <v/>
      </c>
    </row>
    <row r="712" spans="1:36" x14ac:dyDescent="0.3">
      <c r="A712" s="79" t="str">
        <f>IF(B712="","",IF(G712="","",VLOOKUP(G712,#REF!,3,0)))</f>
        <v/>
      </c>
      <c r="B712" s="52"/>
      <c r="C712" s="52" t="str">
        <f>IF(B712="","",VLOOKUP(B712,#REF!,2,FALSE))</f>
        <v/>
      </c>
      <c r="D712" s="52" t="str">
        <f>IF(B712="","",VLOOKUP(B712,#REF!,3,FALSE))</f>
        <v/>
      </c>
      <c r="E712" s="52" t="str">
        <f>IF(B712="","",VLOOKUP(B712,#REF!,4,FALSE))</f>
        <v/>
      </c>
      <c r="F712" s="80" t="str">
        <f>IF(B712="","",VLOOKUP(B712,#REF!,5,FALSE))</f>
        <v/>
      </c>
      <c r="G712" s="81" t="str">
        <f>IF(B712="","",VLOOKUP(B712,#REF!,6,FALSE))</f>
        <v/>
      </c>
      <c r="H712" s="82" t="str">
        <f>IF(B712="","",VLOOKUP(B712,#REF!,9,FALSE))</f>
        <v/>
      </c>
      <c r="I712" s="20" t="str">
        <f>IF(B712="","",IF(G712="","",VLOOKUP(G712,#REF!,2,0)))</f>
        <v/>
      </c>
      <c r="J712" s="19" t="str">
        <f>IF(B712="","",IF(H712="","",(VLOOKUP(H712,#REF!,6,0))))</f>
        <v/>
      </c>
      <c r="K712" s="20" t="str">
        <f>IF(B712="","",IF(H712="","",VLOOKUP(H712,#REF!,8,0)))</f>
        <v/>
      </c>
      <c r="L712" s="20" t="str">
        <f>IF(H712="","",VLOOKUP(H712,#REF!,7,0))</f>
        <v/>
      </c>
      <c r="M712" s="80" t="str">
        <f>IF(B712="","",VLOOKUP(B712,#REF!,13,FALSE))</f>
        <v/>
      </c>
      <c r="N712" s="19" t="str">
        <f t="shared" si="68"/>
        <v/>
      </c>
      <c r="O712" s="6" t="str">
        <f>IF(H712="","",VLOOKUP(H712,#REF!,5,0))</f>
        <v/>
      </c>
      <c r="P712" s="83" t="str">
        <f>IF(B712="","",VLOOKUP(B712,#REF!,17,FALSE))</f>
        <v/>
      </c>
      <c r="Q712" s="84" t="str">
        <f>IF(B712="","",VLOOKUP(B712,'Suivi Dates'!C:P,14,FALSE))</f>
        <v/>
      </c>
      <c r="R712" s="85" t="str">
        <f>IF(B712="","",VLOOKUP(B712,'Suivi Dates'!C:S,17,FALSE))</f>
        <v/>
      </c>
      <c r="S712" s="86" t="str">
        <f>IF(B712="","",VLOOKUP(B712,'Suivi Dates'!C:V,20))</f>
        <v/>
      </c>
      <c r="T712" s="87">
        <f t="shared" si="69"/>
        <v>0</v>
      </c>
      <c r="U712" s="88"/>
      <c r="V712" s="85"/>
      <c r="W712" s="86"/>
      <c r="X712" s="87">
        <f t="shared" si="70"/>
        <v>0</v>
      </c>
      <c r="Y712" s="88"/>
      <c r="Z712" s="85"/>
      <c r="AA712" s="86"/>
      <c r="AB712" s="87">
        <f t="shared" si="71"/>
        <v>0</v>
      </c>
      <c r="AC712" s="88"/>
      <c r="AD712" s="85"/>
      <c r="AE712" s="86"/>
      <c r="AF712" s="87">
        <f t="shared" si="72"/>
        <v>0</v>
      </c>
      <c r="AG712" s="89">
        <f t="shared" si="73"/>
        <v>0</v>
      </c>
      <c r="AH712" s="90"/>
      <c r="AI712" s="91" t="str">
        <f>IF(G712="","",VLOOKUP(G712,#REF!,4,0))</f>
        <v/>
      </c>
      <c r="AJ712" s="92" t="str">
        <f>IF(G712="","",VLOOKUP(G712,#REF!,5,FALSE))</f>
        <v/>
      </c>
    </row>
    <row r="713" spans="1:36" x14ac:dyDescent="0.3">
      <c r="A713" s="79" t="str">
        <f>IF(B713="","",IF(G713="","",VLOOKUP(G713,#REF!,3,0)))</f>
        <v/>
      </c>
      <c r="B713" s="52"/>
      <c r="C713" s="52" t="str">
        <f>IF(B713="","",VLOOKUP(B713,#REF!,2,FALSE))</f>
        <v/>
      </c>
      <c r="D713" s="52" t="str">
        <f>IF(B713="","",VLOOKUP(B713,#REF!,3,FALSE))</f>
        <v/>
      </c>
      <c r="E713" s="52" t="str">
        <f>IF(B713="","",VLOOKUP(B713,#REF!,4,FALSE))</f>
        <v/>
      </c>
      <c r="F713" s="80" t="str">
        <f>IF(B713="","",VLOOKUP(B713,#REF!,5,FALSE))</f>
        <v/>
      </c>
      <c r="G713" s="81" t="str">
        <f>IF(B713="","",VLOOKUP(B713,#REF!,6,FALSE))</f>
        <v/>
      </c>
      <c r="H713" s="82" t="str">
        <f>IF(B713="","",VLOOKUP(B713,#REF!,9,FALSE))</f>
        <v/>
      </c>
      <c r="I713" s="20" t="str">
        <f>IF(B713="","",IF(G713="","",VLOOKUP(G713,#REF!,2,0)))</f>
        <v/>
      </c>
      <c r="J713" s="19" t="str">
        <f>IF(B713="","",IF(H713="","",(VLOOKUP(H713,#REF!,6,0))))</f>
        <v/>
      </c>
      <c r="K713" s="20" t="str">
        <f>IF(B713="","",IF(H713="","",VLOOKUP(H713,#REF!,8,0)))</f>
        <v/>
      </c>
      <c r="L713" s="20" t="str">
        <f>IF(H713="","",VLOOKUP(H713,#REF!,7,0))</f>
        <v/>
      </c>
      <c r="M713" s="80" t="str">
        <f>IF(B713="","",VLOOKUP(B713,#REF!,13,FALSE))</f>
        <v/>
      </c>
      <c r="N713" s="19" t="str">
        <f t="shared" si="68"/>
        <v/>
      </c>
      <c r="O713" s="6" t="str">
        <f>IF(H713="","",VLOOKUP(H713,#REF!,5,0))</f>
        <v/>
      </c>
      <c r="P713" s="83" t="str">
        <f>IF(B713="","",VLOOKUP(B713,#REF!,17,FALSE))</f>
        <v/>
      </c>
      <c r="Q713" s="84" t="str">
        <f>IF(B713="","",VLOOKUP(B713,'Suivi Dates'!C:P,14,FALSE))</f>
        <v/>
      </c>
      <c r="R713" s="85" t="str">
        <f>IF(B713="","",VLOOKUP(B713,'Suivi Dates'!C:S,17,FALSE))</f>
        <v/>
      </c>
      <c r="S713" s="86" t="str">
        <f>IF(B713="","",VLOOKUP(B713,'Suivi Dates'!C:V,20))</f>
        <v/>
      </c>
      <c r="T713" s="87">
        <f t="shared" si="69"/>
        <v>0</v>
      </c>
      <c r="U713" s="88"/>
      <c r="V713" s="85"/>
      <c r="W713" s="86"/>
      <c r="X713" s="87">
        <f t="shared" si="70"/>
        <v>0</v>
      </c>
      <c r="Y713" s="88"/>
      <c r="Z713" s="85"/>
      <c r="AA713" s="86"/>
      <c r="AB713" s="87">
        <f t="shared" si="71"/>
        <v>0</v>
      </c>
      <c r="AC713" s="88"/>
      <c r="AD713" s="85"/>
      <c r="AE713" s="86"/>
      <c r="AF713" s="87">
        <f t="shared" si="72"/>
        <v>0</v>
      </c>
      <c r="AG713" s="89">
        <f t="shared" si="73"/>
        <v>0</v>
      </c>
      <c r="AH713" s="90"/>
      <c r="AI713" s="91" t="str">
        <f>IF(G713="","",VLOOKUP(G713,#REF!,4,0))</f>
        <v/>
      </c>
      <c r="AJ713" s="92" t="str">
        <f>IF(G713="","",VLOOKUP(G713,#REF!,5,FALSE))</f>
        <v/>
      </c>
    </row>
    <row r="714" spans="1:36" x14ac:dyDescent="0.3">
      <c r="A714" s="79" t="str">
        <f>IF(B714="","",IF(G714="","",VLOOKUP(G714,#REF!,3,0)))</f>
        <v/>
      </c>
      <c r="B714" s="52"/>
      <c r="C714" s="52" t="str">
        <f>IF(B714="","",VLOOKUP(B714,#REF!,2,FALSE))</f>
        <v/>
      </c>
      <c r="D714" s="52" t="str">
        <f>IF(B714="","",VLOOKUP(B714,#REF!,3,FALSE))</f>
        <v/>
      </c>
      <c r="E714" s="52" t="str">
        <f>IF(B714="","",VLOOKUP(B714,#REF!,4,FALSE))</f>
        <v/>
      </c>
      <c r="F714" s="80" t="str">
        <f>IF(B714="","",VLOOKUP(B714,#REF!,5,FALSE))</f>
        <v/>
      </c>
      <c r="G714" s="81" t="str">
        <f>IF(B714="","",VLOOKUP(B714,#REF!,6,FALSE))</f>
        <v/>
      </c>
      <c r="H714" s="82" t="str">
        <f>IF(B714="","",VLOOKUP(B714,#REF!,9,FALSE))</f>
        <v/>
      </c>
      <c r="I714" s="20" t="str">
        <f>IF(B714="","",IF(G714="","",VLOOKUP(G714,#REF!,2,0)))</f>
        <v/>
      </c>
      <c r="J714" s="19" t="str">
        <f>IF(B714="","",IF(H714="","",(VLOOKUP(H714,#REF!,6,0))))</f>
        <v/>
      </c>
      <c r="K714" s="20" t="str">
        <f>IF(B714="","",IF(H714="","",VLOOKUP(H714,#REF!,8,0)))</f>
        <v/>
      </c>
      <c r="L714" s="20" t="str">
        <f>IF(H714="","",VLOOKUP(H714,#REF!,7,0))</f>
        <v/>
      </c>
      <c r="M714" s="80" t="str">
        <f>IF(B714="","",VLOOKUP(B714,#REF!,13,FALSE))</f>
        <v/>
      </c>
      <c r="N714" s="19" t="str">
        <f t="shared" si="68"/>
        <v/>
      </c>
      <c r="O714" s="6" t="str">
        <f>IF(H714="","",VLOOKUP(H714,#REF!,5,0))</f>
        <v/>
      </c>
      <c r="P714" s="83" t="str">
        <f>IF(B714="","",VLOOKUP(B714,#REF!,17,FALSE))</f>
        <v/>
      </c>
      <c r="Q714" s="84" t="str">
        <f>IF(B714="","",VLOOKUP(B714,'Suivi Dates'!C:P,14,FALSE))</f>
        <v/>
      </c>
      <c r="R714" s="85" t="str">
        <f>IF(B714="","",VLOOKUP(B714,'Suivi Dates'!C:S,17,FALSE))</f>
        <v/>
      </c>
      <c r="S714" s="86" t="str">
        <f>IF(B714="","",VLOOKUP(B714,'Suivi Dates'!C:V,20))</f>
        <v/>
      </c>
      <c r="T714" s="87">
        <f t="shared" si="69"/>
        <v>0</v>
      </c>
      <c r="U714" s="88"/>
      <c r="V714" s="85"/>
      <c r="W714" s="86"/>
      <c r="X714" s="87">
        <f t="shared" si="70"/>
        <v>0</v>
      </c>
      <c r="Y714" s="88"/>
      <c r="Z714" s="85"/>
      <c r="AA714" s="86"/>
      <c r="AB714" s="87">
        <f t="shared" si="71"/>
        <v>0</v>
      </c>
      <c r="AC714" s="88"/>
      <c r="AD714" s="85"/>
      <c r="AE714" s="86"/>
      <c r="AF714" s="87">
        <f t="shared" si="72"/>
        <v>0</v>
      </c>
      <c r="AG714" s="89">
        <f t="shared" si="73"/>
        <v>0</v>
      </c>
      <c r="AH714" s="90"/>
      <c r="AI714" s="91" t="str">
        <f>IF(G714="","",VLOOKUP(G714,#REF!,4,0))</f>
        <v/>
      </c>
      <c r="AJ714" s="92" t="str">
        <f>IF(G714="","",VLOOKUP(G714,#REF!,5,FALSE))</f>
        <v/>
      </c>
    </row>
    <row r="715" spans="1:36" x14ac:dyDescent="0.3">
      <c r="A715" s="79" t="str">
        <f>IF(B715="","",IF(G715="","",VLOOKUP(G715,#REF!,3,0)))</f>
        <v/>
      </c>
      <c r="B715" s="52"/>
      <c r="C715" s="52" t="str">
        <f>IF(B715="","",VLOOKUP(B715,#REF!,2,FALSE))</f>
        <v/>
      </c>
      <c r="D715" s="52" t="str">
        <f>IF(B715="","",VLOOKUP(B715,#REF!,3,FALSE))</f>
        <v/>
      </c>
      <c r="E715" s="52" t="str">
        <f>IF(B715="","",VLOOKUP(B715,#REF!,4,FALSE))</f>
        <v/>
      </c>
      <c r="F715" s="80" t="str">
        <f>IF(B715="","",VLOOKUP(B715,#REF!,5,FALSE))</f>
        <v/>
      </c>
      <c r="G715" s="81" t="str">
        <f>IF(B715="","",VLOOKUP(B715,#REF!,6,FALSE))</f>
        <v/>
      </c>
      <c r="H715" s="82" t="str">
        <f>IF(B715="","",VLOOKUP(B715,#REF!,9,FALSE))</f>
        <v/>
      </c>
      <c r="I715" s="20" t="str">
        <f>IF(B715="","",IF(G715="","",VLOOKUP(G715,#REF!,2,0)))</f>
        <v/>
      </c>
      <c r="J715" s="19" t="str">
        <f>IF(B715="","",IF(H715="","",(VLOOKUP(H715,#REF!,6,0))))</f>
        <v/>
      </c>
      <c r="K715" s="20" t="str">
        <f>IF(B715="","",IF(H715="","",VLOOKUP(H715,#REF!,8,0)))</f>
        <v/>
      </c>
      <c r="L715" s="20" t="str">
        <f>IF(H715="","",VLOOKUP(H715,#REF!,7,0))</f>
        <v/>
      </c>
      <c r="M715" s="80" t="str">
        <f>IF(B715="","",VLOOKUP(B715,#REF!,13,FALSE))</f>
        <v/>
      </c>
      <c r="N715" s="19" t="str">
        <f t="shared" si="68"/>
        <v/>
      </c>
      <c r="O715" s="6" t="str">
        <f>IF(H715="","",VLOOKUP(H715,#REF!,5,0))</f>
        <v/>
      </c>
      <c r="P715" s="83" t="str">
        <f>IF(B715="","",VLOOKUP(B715,#REF!,17,FALSE))</f>
        <v/>
      </c>
      <c r="Q715" s="84" t="str">
        <f>IF(B715="","",VLOOKUP(B715,'Suivi Dates'!C:P,14,FALSE))</f>
        <v/>
      </c>
      <c r="R715" s="85" t="str">
        <f>IF(B715="","",VLOOKUP(B715,'Suivi Dates'!C:S,17,FALSE))</f>
        <v/>
      </c>
      <c r="S715" s="86" t="str">
        <f>IF(B715="","",VLOOKUP(B715,'Suivi Dates'!C:V,20))</f>
        <v/>
      </c>
      <c r="T715" s="87">
        <f t="shared" si="69"/>
        <v>0</v>
      </c>
      <c r="U715" s="88"/>
      <c r="V715" s="85"/>
      <c r="W715" s="86"/>
      <c r="X715" s="87">
        <f t="shared" si="70"/>
        <v>0</v>
      </c>
      <c r="Y715" s="88"/>
      <c r="Z715" s="85"/>
      <c r="AA715" s="86"/>
      <c r="AB715" s="87">
        <f t="shared" si="71"/>
        <v>0</v>
      </c>
      <c r="AC715" s="88"/>
      <c r="AD715" s="85"/>
      <c r="AE715" s="86"/>
      <c r="AF715" s="87">
        <f t="shared" si="72"/>
        <v>0</v>
      </c>
      <c r="AG715" s="89">
        <f t="shared" si="73"/>
        <v>0</v>
      </c>
      <c r="AH715" s="90"/>
      <c r="AI715" s="91" t="str">
        <f>IF(G715="","",VLOOKUP(G715,#REF!,4,0))</f>
        <v/>
      </c>
      <c r="AJ715" s="92" t="str">
        <f>IF(G715="","",VLOOKUP(G715,#REF!,5,FALSE))</f>
        <v/>
      </c>
    </row>
    <row r="716" spans="1:36" x14ac:dyDescent="0.3">
      <c r="A716" s="79" t="str">
        <f>IF(B716="","",IF(G716="","",VLOOKUP(G716,#REF!,3,0)))</f>
        <v/>
      </c>
      <c r="B716" s="52"/>
      <c r="C716" s="52" t="str">
        <f>IF(B716="","",VLOOKUP(B716,#REF!,2,FALSE))</f>
        <v/>
      </c>
      <c r="D716" s="52" t="str">
        <f>IF(B716="","",VLOOKUP(B716,#REF!,3,FALSE))</f>
        <v/>
      </c>
      <c r="E716" s="52" t="str">
        <f>IF(B716="","",VLOOKUP(B716,#REF!,4,FALSE))</f>
        <v/>
      </c>
      <c r="F716" s="80" t="str">
        <f>IF(B716="","",VLOOKUP(B716,#REF!,5,FALSE))</f>
        <v/>
      </c>
      <c r="G716" s="81" t="str">
        <f>IF(B716="","",VLOOKUP(B716,#REF!,6,FALSE))</f>
        <v/>
      </c>
      <c r="H716" s="82" t="str">
        <f>IF(B716="","",VLOOKUP(B716,#REF!,9,FALSE))</f>
        <v/>
      </c>
      <c r="I716" s="20" t="str">
        <f>IF(B716="","",IF(G716="","",VLOOKUP(G716,#REF!,2,0)))</f>
        <v/>
      </c>
      <c r="J716" s="19" t="str">
        <f>IF(B716="","",IF(H716="","",(VLOOKUP(H716,#REF!,6,0))))</f>
        <v/>
      </c>
      <c r="K716" s="20" t="str">
        <f>IF(B716="","",IF(H716="","",VLOOKUP(H716,#REF!,8,0)))</f>
        <v/>
      </c>
      <c r="L716" s="20" t="str">
        <f>IF(H716="","",VLOOKUP(H716,#REF!,7,0))</f>
        <v/>
      </c>
      <c r="M716" s="80" t="str">
        <f>IF(B716="","",VLOOKUP(B716,#REF!,13,FALSE))</f>
        <v/>
      </c>
      <c r="N716" s="19" t="str">
        <f t="shared" si="68"/>
        <v/>
      </c>
      <c r="O716" s="6" t="str">
        <f>IF(H716="","",VLOOKUP(H716,#REF!,5,0))</f>
        <v/>
      </c>
      <c r="P716" s="83" t="str">
        <f>IF(B716="","",VLOOKUP(B716,#REF!,17,FALSE))</f>
        <v/>
      </c>
      <c r="Q716" s="84" t="str">
        <f>IF(B716="","",VLOOKUP(B716,'Suivi Dates'!C:P,14,FALSE))</f>
        <v/>
      </c>
      <c r="R716" s="85" t="str">
        <f>IF(B716="","",VLOOKUP(B716,'Suivi Dates'!C:S,17,FALSE))</f>
        <v/>
      </c>
      <c r="S716" s="86" t="str">
        <f>IF(B716="","",VLOOKUP(B716,'Suivi Dates'!C:V,20))</f>
        <v/>
      </c>
      <c r="T716" s="87">
        <f t="shared" si="69"/>
        <v>0</v>
      </c>
      <c r="U716" s="88"/>
      <c r="V716" s="85"/>
      <c r="W716" s="86"/>
      <c r="X716" s="87">
        <f t="shared" si="70"/>
        <v>0</v>
      </c>
      <c r="Y716" s="88"/>
      <c r="Z716" s="85"/>
      <c r="AA716" s="86"/>
      <c r="AB716" s="87">
        <f t="shared" si="71"/>
        <v>0</v>
      </c>
      <c r="AC716" s="88"/>
      <c r="AD716" s="85"/>
      <c r="AE716" s="86"/>
      <c r="AF716" s="87">
        <f t="shared" si="72"/>
        <v>0</v>
      </c>
      <c r="AG716" s="89">
        <f t="shared" si="73"/>
        <v>0</v>
      </c>
      <c r="AH716" s="90"/>
      <c r="AI716" s="91" t="str">
        <f>IF(G716="","",VLOOKUP(G716,#REF!,4,0))</f>
        <v/>
      </c>
      <c r="AJ716" s="92" t="str">
        <f>IF(G716="","",VLOOKUP(G716,#REF!,5,FALSE))</f>
        <v/>
      </c>
    </row>
    <row r="717" spans="1:36" x14ac:dyDescent="0.3">
      <c r="A717" s="79" t="str">
        <f>IF(B717="","",IF(G717="","",VLOOKUP(G717,#REF!,3,0)))</f>
        <v/>
      </c>
      <c r="B717" s="52"/>
      <c r="C717" s="52" t="str">
        <f>IF(B717="","",VLOOKUP(B717,#REF!,2,FALSE))</f>
        <v/>
      </c>
      <c r="D717" s="52" t="str">
        <f>IF(B717="","",VLOOKUP(B717,#REF!,3,FALSE))</f>
        <v/>
      </c>
      <c r="E717" s="52" t="str">
        <f>IF(B717="","",VLOOKUP(B717,#REF!,4,FALSE))</f>
        <v/>
      </c>
      <c r="F717" s="80" t="str">
        <f>IF(B717="","",VLOOKUP(B717,#REF!,5,FALSE))</f>
        <v/>
      </c>
      <c r="G717" s="81" t="str">
        <f>IF(B717="","",VLOOKUP(B717,#REF!,6,FALSE))</f>
        <v/>
      </c>
      <c r="H717" s="82" t="str">
        <f>IF(B717="","",VLOOKUP(B717,#REF!,9,FALSE))</f>
        <v/>
      </c>
      <c r="I717" s="20" t="str">
        <f>IF(B717="","",IF(G717="","",VLOOKUP(G717,#REF!,2,0)))</f>
        <v/>
      </c>
      <c r="J717" s="19" t="str">
        <f>IF(B717="","",IF(H717="","",(VLOOKUP(H717,#REF!,6,0))))</f>
        <v/>
      </c>
      <c r="K717" s="20" t="str">
        <f>IF(B717="","",IF(H717="","",VLOOKUP(H717,#REF!,8,0)))</f>
        <v/>
      </c>
      <c r="L717" s="20" t="str">
        <f>IF(H717="","",VLOOKUP(H717,#REF!,7,0))</f>
        <v/>
      </c>
      <c r="M717" s="80" t="str">
        <f>IF(B717="","",VLOOKUP(B717,#REF!,13,FALSE))</f>
        <v/>
      </c>
      <c r="N717" s="19" t="str">
        <f t="shared" si="68"/>
        <v/>
      </c>
      <c r="O717" s="6" t="str">
        <f>IF(H717="","",VLOOKUP(H717,#REF!,5,0))</f>
        <v/>
      </c>
      <c r="P717" s="83" t="str">
        <f>IF(B717="","",VLOOKUP(B717,#REF!,17,FALSE))</f>
        <v/>
      </c>
      <c r="Q717" s="84" t="str">
        <f>IF(B717="","",VLOOKUP(B717,'Suivi Dates'!C:P,14,FALSE))</f>
        <v/>
      </c>
      <c r="R717" s="85" t="str">
        <f>IF(B717="","",VLOOKUP(B717,'Suivi Dates'!C:S,17,FALSE))</f>
        <v/>
      </c>
      <c r="S717" s="86" t="str">
        <f>IF(B717="","",VLOOKUP(B717,'Suivi Dates'!C:V,20))</f>
        <v/>
      </c>
      <c r="T717" s="87">
        <f t="shared" si="69"/>
        <v>0</v>
      </c>
      <c r="U717" s="88"/>
      <c r="V717" s="85"/>
      <c r="W717" s="86"/>
      <c r="X717" s="87">
        <f t="shared" si="70"/>
        <v>0</v>
      </c>
      <c r="Y717" s="88"/>
      <c r="Z717" s="85"/>
      <c r="AA717" s="86"/>
      <c r="AB717" s="87">
        <f t="shared" si="71"/>
        <v>0</v>
      </c>
      <c r="AC717" s="88"/>
      <c r="AD717" s="85"/>
      <c r="AE717" s="86"/>
      <c r="AF717" s="87">
        <f t="shared" si="72"/>
        <v>0</v>
      </c>
      <c r="AG717" s="89">
        <f t="shared" si="73"/>
        <v>0</v>
      </c>
      <c r="AH717" s="90"/>
      <c r="AI717" s="91" t="str">
        <f>IF(G717="","",VLOOKUP(G717,#REF!,4,0))</f>
        <v/>
      </c>
      <c r="AJ717" s="92" t="str">
        <f>IF(G717="","",VLOOKUP(G717,#REF!,5,FALSE))</f>
        <v/>
      </c>
    </row>
    <row r="718" spans="1:36" x14ac:dyDescent="0.3">
      <c r="A718" s="79" t="str">
        <f>IF(B718="","",IF(G718="","",VLOOKUP(G718,#REF!,3,0)))</f>
        <v/>
      </c>
      <c r="B718" s="52"/>
      <c r="C718" s="52" t="str">
        <f>IF(B718="","",VLOOKUP(B718,#REF!,2,FALSE))</f>
        <v/>
      </c>
      <c r="D718" s="52" t="str">
        <f>IF(B718="","",VLOOKUP(B718,#REF!,3,FALSE))</f>
        <v/>
      </c>
      <c r="E718" s="52" t="str">
        <f>IF(B718="","",VLOOKUP(B718,#REF!,4,FALSE))</f>
        <v/>
      </c>
      <c r="F718" s="80" t="str">
        <f>IF(B718="","",VLOOKUP(B718,#REF!,5,FALSE))</f>
        <v/>
      </c>
      <c r="G718" s="81" t="str">
        <f>IF(B718="","",VLOOKUP(B718,#REF!,6,FALSE))</f>
        <v/>
      </c>
      <c r="H718" s="82" t="str">
        <f>IF(B718="","",VLOOKUP(B718,#REF!,9,FALSE))</f>
        <v/>
      </c>
      <c r="I718" s="20" t="str">
        <f>IF(B718="","",IF(G718="","",VLOOKUP(G718,#REF!,2,0)))</f>
        <v/>
      </c>
      <c r="J718" s="19" t="str">
        <f>IF(B718="","",IF(H718="","",(VLOOKUP(H718,#REF!,6,0))))</f>
        <v/>
      </c>
      <c r="K718" s="20" t="str">
        <f>IF(B718="","",IF(H718="","",VLOOKUP(H718,#REF!,8,0)))</f>
        <v/>
      </c>
      <c r="L718" s="20" t="str">
        <f>IF(H718="","",VLOOKUP(H718,#REF!,7,0))</f>
        <v/>
      </c>
      <c r="M718" s="80" t="str">
        <f>IF(B718="","",VLOOKUP(B718,#REF!,13,FALSE))</f>
        <v/>
      </c>
      <c r="N718" s="19" t="str">
        <f t="shared" si="68"/>
        <v/>
      </c>
      <c r="O718" s="6" t="str">
        <f>IF(H718="","",VLOOKUP(H718,#REF!,5,0))</f>
        <v/>
      </c>
      <c r="P718" s="83" t="str">
        <f>IF(B718="","",VLOOKUP(B718,#REF!,17,FALSE))</f>
        <v/>
      </c>
      <c r="Q718" s="84" t="str">
        <f>IF(B718="","",VLOOKUP(B718,'Suivi Dates'!C:P,14,FALSE))</f>
        <v/>
      </c>
      <c r="R718" s="85" t="str">
        <f>IF(B718="","",VLOOKUP(B718,'Suivi Dates'!C:S,17,FALSE))</f>
        <v/>
      </c>
      <c r="S718" s="86" t="str">
        <f>IF(B718="","",VLOOKUP(B718,'Suivi Dates'!C:V,20))</f>
        <v/>
      </c>
      <c r="T718" s="87">
        <f t="shared" si="69"/>
        <v>0</v>
      </c>
      <c r="U718" s="88"/>
      <c r="V718" s="85"/>
      <c r="W718" s="86"/>
      <c r="X718" s="87">
        <f t="shared" si="70"/>
        <v>0</v>
      </c>
      <c r="Y718" s="88"/>
      <c r="Z718" s="85"/>
      <c r="AA718" s="86"/>
      <c r="AB718" s="87">
        <f t="shared" si="71"/>
        <v>0</v>
      </c>
      <c r="AC718" s="88"/>
      <c r="AD718" s="85"/>
      <c r="AE718" s="86"/>
      <c r="AF718" s="87">
        <f t="shared" si="72"/>
        <v>0</v>
      </c>
      <c r="AG718" s="89">
        <f t="shared" si="73"/>
        <v>0</v>
      </c>
      <c r="AH718" s="90"/>
      <c r="AI718" s="91" t="str">
        <f>IF(G718="","",VLOOKUP(G718,#REF!,4,0))</f>
        <v/>
      </c>
      <c r="AJ718" s="92" t="str">
        <f>IF(G718="","",VLOOKUP(G718,#REF!,5,FALSE))</f>
        <v/>
      </c>
    </row>
    <row r="719" spans="1:36" x14ac:dyDescent="0.3">
      <c r="A719" s="79" t="str">
        <f>IF(B719="","",IF(G719="","",VLOOKUP(G719,#REF!,3,0)))</f>
        <v/>
      </c>
      <c r="B719" s="52"/>
      <c r="C719" s="52" t="str">
        <f>IF(B719="","",VLOOKUP(B719,#REF!,2,FALSE))</f>
        <v/>
      </c>
      <c r="D719" s="52" t="str">
        <f>IF(B719="","",VLOOKUP(B719,#REF!,3,FALSE))</f>
        <v/>
      </c>
      <c r="E719" s="52" t="str">
        <f>IF(B719="","",VLOOKUP(B719,#REF!,4,FALSE))</f>
        <v/>
      </c>
      <c r="F719" s="80" t="str">
        <f>IF(B719="","",VLOOKUP(B719,#REF!,5,FALSE))</f>
        <v/>
      </c>
      <c r="G719" s="81" t="str">
        <f>IF(B719="","",VLOOKUP(B719,#REF!,6,FALSE))</f>
        <v/>
      </c>
      <c r="H719" s="82" t="str">
        <f>IF(B719="","",VLOOKUP(B719,#REF!,9,FALSE))</f>
        <v/>
      </c>
      <c r="I719" s="20" t="str">
        <f>IF(B719="","",IF(G719="","",VLOOKUP(G719,#REF!,2,0)))</f>
        <v/>
      </c>
      <c r="J719" s="19" t="str">
        <f>IF(B719="","",IF(H719="","",(VLOOKUP(H719,#REF!,6,0))))</f>
        <v/>
      </c>
      <c r="K719" s="20" t="str">
        <f>IF(B719="","",IF(H719="","",VLOOKUP(H719,#REF!,8,0)))</f>
        <v/>
      </c>
      <c r="L719" s="20" t="str">
        <f>IF(H719="","",VLOOKUP(H719,#REF!,7,0))</f>
        <v/>
      </c>
      <c r="M719" s="80" t="str">
        <f>IF(B719="","",VLOOKUP(B719,#REF!,13,FALSE))</f>
        <v/>
      </c>
      <c r="N719" s="19" t="str">
        <f t="shared" si="68"/>
        <v/>
      </c>
      <c r="O719" s="6" t="str">
        <f>IF(H719="","",VLOOKUP(H719,#REF!,5,0))</f>
        <v/>
      </c>
      <c r="P719" s="83" t="str">
        <f>IF(B719="","",VLOOKUP(B719,#REF!,17,FALSE))</f>
        <v/>
      </c>
      <c r="Q719" s="84" t="str">
        <f>IF(B719="","",VLOOKUP(B719,'Suivi Dates'!C:P,14,FALSE))</f>
        <v/>
      </c>
      <c r="R719" s="85" t="str">
        <f>IF(B719="","",VLOOKUP(B719,'Suivi Dates'!C:S,17,FALSE))</f>
        <v/>
      </c>
      <c r="S719" s="86" t="str">
        <f>IF(B719="","",VLOOKUP(B719,'Suivi Dates'!C:V,20))</f>
        <v/>
      </c>
      <c r="T719" s="87">
        <f t="shared" si="69"/>
        <v>0</v>
      </c>
      <c r="U719" s="88"/>
      <c r="V719" s="85"/>
      <c r="W719" s="86"/>
      <c r="X719" s="87">
        <f t="shared" si="70"/>
        <v>0</v>
      </c>
      <c r="Y719" s="88"/>
      <c r="Z719" s="85"/>
      <c r="AA719" s="86"/>
      <c r="AB719" s="87">
        <f t="shared" si="71"/>
        <v>0</v>
      </c>
      <c r="AC719" s="88"/>
      <c r="AD719" s="85"/>
      <c r="AE719" s="86"/>
      <c r="AF719" s="87">
        <f t="shared" si="72"/>
        <v>0</v>
      </c>
      <c r="AG719" s="89">
        <f t="shared" si="73"/>
        <v>0</v>
      </c>
      <c r="AH719" s="90"/>
      <c r="AI719" s="91" t="str">
        <f>IF(G719="","",VLOOKUP(G719,#REF!,4,0))</f>
        <v/>
      </c>
      <c r="AJ719" s="92" t="str">
        <f>IF(G719="","",VLOOKUP(G719,#REF!,5,FALSE))</f>
        <v/>
      </c>
    </row>
    <row r="720" spans="1:36" x14ac:dyDescent="0.3">
      <c r="A720" s="79" t="str">
        <f>IF(B720="","",IF(G720="","",VLOOKUP(G720,#REF!,3,0)))</f>
        <v/>
      </c>
      <c r="B720" s="52"/>
      <c r="C720" s="52" t="str">
        <f>IF(B720="","",VLOOKUP(B720,#REF!,2,FALSE))</f>
        <v/>
      </c>
      <c r="D720" s="52" t="str">
        <f>IF(B720="","",VLOOKUP(B720,#REF!,3,FALSE))</f>
        <v/>
      </c>
      <c r="E720" s="52" t="str">
        <f>IF(B720="","",VLOOKUP(B720,#REF!,4,FALSE))</f>
        <v/>
      </c>
      <c r="F720" s="80" t="str">
        <f>IF(B720="","",VLOOKUP(B720,#REF!,5,FALSE))</f>
        <v/>
      </c>
      <c r="G720" s="81" t="str">
        <f>IF(B720="","",VLOOKUP(B720,#REF!,6,FALSE))</f>
        <v/>
      </c>
      <c r="H720" s="82" t="str">
        <f>IF(B720="","",VLOOKUP(B720,#REF!,9,FALSE))</f>
        <v/>
      </c>
      <c r="I720" s="20" t="str">
        <f>IF(B720="","",IF(G720="","",VLOOKUP(G720,#REF!,2,0)))</f>
        <v/>
      </c>
      <c r="J720" s="19" t="str">
        <f>IF(B720="","",IF(H720="","",(VLOOKUP(H720,#REF!,6,0))))</f>
        <v/>
      </c>
      <c r="K720" s="20" t="str">
        <f>IF(B720="","",IF(H720="","",VLOOKUP(H720,#REF!,8,0)))</f>
        <v/>
      </c>
      <c r="L720" s="20" t="str">
        <f>IF(H720="","",VLOOKUP(H720,#REF!,7,0))</f>
        <v/>
      </c>
      <c r="M720" s="80" t="str">
        <f>IF(B720="","",VLOOKUP(B720,#REF!,13,FALSE))</f>
        <v/>
      </c>
      <c r="N720" s="19" t="str">
        <f t="shared" si="68"/>
        <v/>
      </c>
      <c r="O720" s="6" t="str">
        <f>IF(H720="","",VLOOKUP(H720,#REF!,5,0))</f>
        <v/>
      </c>
      <c r="P720" s="83" t="str">
        <f>IF(B720="","",VLOOKUP(B720,#REF!,17,FALSE))</f>
        <v/>
      </c>
      <c r="Q720" s="84" t="str">
        <f>IF(B720="","",VLOOKUP(B720,'Suivi Dates'!C:P,14,FALSE))</f>
        <v/>
      </c>
      <c r="R720" s="85" t="str">
        <f>IF(B720="","",VLOOKUP(B720,'Suivi Dates'!C:S,17,FALSE))</f>
        <v/>
      </c>
      <c r="S720" s="86" t="str">
        <f>IF(B720="","",VLOOKUP(B720,'Suivi Dates'!C:V,20))</f>
        <v/>
      </c>
      <c r="T720" s="87">
        <f t="shared" si="69"/>
        <v>0</v>
      </c>
      <c r="U720" s="88"/>
      <c r="V720" s="85"/>
      <c r="W720" s="86"/>
      <c r="X720" s="87">
        <f t="shared" si="70"/>
        <v>0</v>
      </c>
      <c r="Y720" s="88"/>
      <c r="Z720" s="85"/>
      <c r="AA720" s="86"/>
      <c r="AB720" s="87">
        <f t="shared" si="71"/>
        <v>0</v>
      </c>
      <c r="AC720" s="88"/>
      <c r="AD720" s="85"/>
      <c r="AE720" s="86"/>
      <c r="AF720" s="87">
        <f t="shared" si="72"/>
        <v>0</v>
      </c>
      <c r="AG720" s="89">
        <f t="shared" si="73"/>
        <v>0</v>
      </c>
      <c r="AH720" s="90"/>
      <c r="AI720" s="91" t="str">
        <f>IF(G720="","",VLOOKUP(G720,#REF!,4,0))</f>
        <v/>
      </c>
      <c r="AJ720" s="92" t="str">
        <f>IF(G720="","",VLOOKUP(G720,#REF!,5,FALSE))</f>
        <v/>
      </c>
    </row>
    <row r="721" spans="1:36" x14ac:dyDescent="0.3">
      <c r="A721" s="79" t="str">
        <f>IF(B721="","",IF(G721="","",VLOOKUP(G721,#REF!,3,0)))</f>
        <v/>
      </c>
      <c r="B721" s="52"/>
      <c r="C721" s="52" t="str">
        <f>IF(B721="","",VLOOKUP(B721,#REF!,2,FALSE))</f>
        <v/>
      </c>
      <c r="D721" s="52" t="str">
        <f>IF(B721="","",VLOOKUP(B721,#REF!,3,FALSE))</f>
        <v/>
      </c>
      <c r="E721" s="52" t="str">
        <f>IF(B721="","",VLOOKUP(B721,#REF!,4,FALSE))</f>
        <v/>
      </c>
      <c r="F721" s="80" t="str">
        <f>IF(B721="","",VLOOKUP(B721,#REF!,5,FALSE))</f>
        <v/>
      </c>
      <c r="G721" s="81" t="str">
        <f>IF(B721="","",VLOOKUP(B721,#REF!,6,FALSE))</f>
        <v/>
      </c>
      <c r="H721" s="82" t="str">
        <f>IF(B721="","",VLOOKUP(B721,#REF!,9,FALSE))</f>
        <v/>
      </c>
      <c r="I721" s="20" t="str">
        <f>IF(B721="","",IF(G721="","",VLOOKUP(G721,#REF!,2,0)))</f>
        <v/>
      </c>
      <c r="J721" s="19" t="str">
        <f>IF(B721="","",IF(H721="","",(VLOOKUP(H721,#REF!,6,0))))</f>
        <v/>
      </c>
      <c r="K721" s="20" t="str">
        <f>IF(B721="","",IF(H721="","",VLOOKUP(H721,#REF!,8,0)))</f>
        <v/>
      </c>
      <c r="L721" s="20" t="str">
        <f>IF(H721="","",VLOOKUP(H721,#REF!,7,0))</f>
        <v/>
      </c>
      <c r="M721" s="80" t="str">
        <f>IF(B721="","",VLOOKUP(B721,#REF!,13,FALSE))</f>
        <v/>
      </c>
      <c r="N721" s="19" t="str">
        <f t="shared" si="68"/>
        <v/>
      </c>
      <c r="O721" s="6" t="str">
        <f>IF(H721="","",VLOOKUP(H721,#REF!,5,0))</f>
        <v/>
      </c>
      <c r="P721" s="83" t="str">
        <f>IF(B721="","",VLOOKUP(B721,#REF!,17,FALSE))</f>
        <v/>
      </c>
      <c r="Q721" s="84" t="str">
        <f>IF(B721="","",VLOOKUP(B721,'Suivi Dates'!C:P,14,FALSE))</f>
        <v/>
      </c>
      <c r="R721" s="85" t="str">
        <f>IF(B721="","",VLOOKUP(B721,'Suivi Dates'!C:S,17,FALSE))</f>
        <v/>
      </c>
      <c r="S721" s="86" t="str">
        <f>IF(B721="","",VLOOKUP(B721,'Suivi Dates'!C:V,20))</f>
        <v/>
      </c>
      <c r="T721" s="87">
        <f t="shared" si="69"/>
        <v>0</v>
      </c>
      <c r="U721" s="88"/>
      <c r="V721" s="85"/>
      <c r="W721" s="86"/>
      <c r="X721" s="87">
        <f t="shared" si="70"/>
        <v>0</v>
      </c>
      <c r="Y721" s="88"/>
      <c r="Z721" s="85"/>
      <c r="AA721" s="86"/>
      <c r="AB721" s="87">
        <f t="shared" si="71"/>
        <v>0</v>
      </c>
      <c r="AC721" s="88"/>
      <c r="AD721" s="85"/>
      <c r="AE721" s="86"/>
      <c r="AF721" s="87">
        <f t="shared" si="72"/>
        <v>0</v>
      </c>
      <c r="AG721" s="89">
        <f t="shared" si="73"/>
        <v>0</v>
      </c>
      <c r="AH721" s="90"/>
      <c r="AI721" s="91" t="str">
        <f>IF(G721="","",VLOOKUP(G721,#REF!,4,0))</f>
        <v/>
      </c>
      <c r="AJ721" s="92" t="str">
        <f>IF(G721="","",VLOOKUP(G721,#REF!,5,FALSE))</f>
        <v/>
      </c>
    </row>
    <row r="722" spans="1:36" x14ac:dyDescent="0.3">
      <c r="A722" s="79" t="str">
        <f>IF(B722="","",IF(G722="","",VLOOKUP(G722,#REF!,3,0)))</f>
        <v/>
      </c>
      <c r="B722" s="52"/>
      <c r="C722" s="52" t="str">
        <f>IF(B722="","",VLOOKUP(B722,#REF!,2,FALSE))</f>
        <v/>
      </c>
      <c r="D722" s="52" t="str">
        <f>IF(B722="","",VLOOKUP(B722,#REF!,3,FALSE))</f>
        <v/>
      </c>
      <c r="E722" s="52" t="str">
        <f>IF(B722="","",VLOOKUP(B722,#REF!,4,FALSE))</f>
        <v/>
      </c>
      <c r="F722" s="80" t="str">
        <f>IF(B722="","",VLOOKUP(B722,#REF!,5,FALSE))</f>
        <v/>
      </c>
      <c r="G722" s="81" t="str">
        <f>IF(B722="","",VLOOKUP(B722,#REF!,6,FALSE))</f>
        <v/>
      </c>
      <c r="H722" s="82" t="str">
        <f>IF(B722="","",VLOOKUP(B722,#REF!,9,FALSE))</f>
        <v/>
      </c>
      <c r="I722" s="20" t="str">
        <f>IF(B722="","",IF(G722="","",VLOOKUP(G722,#REF!,2,0)))</f>
        <v/>
      </c>
      <c r="J722" s="19" t="str">
        <f>IF(B722="","",IF(H722="","",(VLOOKUP(H722,#REF!,6,0))))</f>
        <v/>
      </c>
      <c r="K722" s="20" t="str">
        <f>IF(B722="","",IF(H722="","",VLOOKUP(H722,#REF!,8,0)))</f>
        <v/>
      </c>
      <c r="L722" s="20" t="str">
        <f>IF(H722="","",VLOOKUP(H722,#REF!,7,0))</f>
        <v/>
      </c>
      <c r="M722" s="80" t="str">
        <f>IF(B722="","",VLOOKUP(B722,#REF!,13,FALSE))</f>
        <v/>
      </c>
      <c r="N722" s="19" t="str">
        <f t="shared" si="68"/>
        <v/>
      </c>
      <c r="O722" s="6" t="str">
        <f>IF(H722="","",VLOOKUP(H722,#REF!,5,0))</f>
        <v/>
      </c>
      <c r="P722" s="83" t="str">
        <f>IF(B722="","",VLOOKUP(B722,#REF!,17,FALSE))</f>
        <v/>
      </c>
      <c r="Q722" s="84" t="str">
        <f>IF(B722="","",VLOOKUP(B722,'Suivi Dates'!C:P,14,FALSE))</f>
        <v/>
      </c>
      <c r="R722" s="85" t="str">
        <f>IF(B722="","",VLOOKUP(B722,'Suivi Dates'!C:S,17,FALSE))</f>
        <v/>
      </c>
      <c r="S722" s="86" t="str">
        <f>IF(B722="","",VLOOKUP(B722,'Suivi Dates'!C:V,20))</f>
        <v/>
      </c>
      <c r="T722" s="87">
        <f t="shared" si="69"/>
        <v>0</v>
      </c>
      <c r="U722" s="88"/>
      <c r="V722" s="85"/>
      <c r="W722" s="86"/>
      <c r="X722" s="87">
        <f t="shared" si="70"/>
        <v>0</v>
      </c>
      <c r="Y722" s="88"/>
      <c r="Z722" s="85"/>
      <c r="AA722" s="86"/>
      <c r="AB722" s="87">
        <f t="shared" si="71"/>
        <v>0</v>
      </c>
      <c r="AC722" s="88"/>
      <c r="AD722" s="85"/>
      <c r="AE722" s="86"/>
      <c r="AF722" s="87">
        <f t="shared" si="72"/>
        <v>0</v>
      </c>
      <c r="AG722" s="89">
        <f t="shared" si="73"/>
        <v>0</v>
      </c>
      <c r="AH722" s="90"/>
      <c r="AI722" s="91" t="str">
        <f>IF(G722="","",VLOOKUP(G722,#REF!,4,0))</f>
        <v/>
      </c>
      <c r="AJ722" s="92" t="str">
        <f>IF(G722="","",VLOOKUP(G722,#REF!,5,FALSE))</f>
        <v/>
      </c>
    </row>
    <row r="723" spans="1:36" x14ac:dyDescent="0.3">
      <c r="A723" s="79" t="str">
        <f>IF(B723="","",IF(G723="","",VLOOKUP(G723,#REF!,3,0)))</f>
        <v/>
      </c>
      <c r="B723" s="52"/>
      <c r="C723" s="52" t="str">
        <f>IF(B723="","",VLOOKUP(B723,#REF!,2,FALSE))</f>
        <v/>
      </c>
      <c r="D723" s="52" t="str">
        <f>IF(B723="","",VLOOKUP(B723,#REF!,3,FALSE))</f>
        <v/>
      </c>
      <c r="E723" s="52" t="str">
        <f>IF(B723="","",VLOOKUP(B723,#REF!,4,FALSE))</f>
        <v/>
      </c>
      <c r="F723" s="80" t="str">
        <f>IF(B723="","",VLOOKUP(B723,#REF!,5,FALSE))</f>
        <v/>
      </c>
      <c r="G723" s="81" t="str">
        <f>IF(B723="","",VLOOKUP(B723,#REF!,6,FALSE))</f>
        <v/>
      </c>
      <c r="H723" s="82" t="str">
        <f>IF(B723="","",VLOOKUP(B723,#REF!,9,FALSE))</f>
        <v/>
      </c>
      <c r="I723" s="20" t="str">
        <f>IF(B723="","",IF(G723="","",VLOOKUP(G723,#REF!,2,0)))</f>
        <v/>
      </c>
      <c r="J723" s="19" t="str">
        <f>IF(B723="","",IF(H723="","",(VLOOKUP(H723,#REF!,6,0))))</f>
        <v/>
      </c>
      <c r="K723" s="20" t="str">
        <f>IF(B723="","",IF(H723="","",VLOOKUP(H723,#REF!,8,0)))</f>
        <v/>
      </c>
      <c r="L723" s="20" t="str">
        <f>IF(H723="","",VLOOKUP(H723,#REF!,7,0))</f>
        <v/>
      </c>
      <c r="M723" s="80" t="str">
        <f>IF(B723="","",VLOOKUP(B723,#REF!,13,FALSE))</f>
        <v/>
      </c>
      <c r="N723" s="19" t="str">
        <f t="shared" si="68"/>
        <v/>
      </c>
      <c r="O723" s="6" t="str">
        <f>IF(H723="","",VLOOKUP(H723,#REF!,5,0))</f>
        <v/>
      </c>
      <c r="P723" s="83" t="str">
        <f>IF(B723="","",VLOOKUP(B723,#REF!,17,FALSE))</f>
        <v/>
      </c>
      <c r="Q723" s="84" t="str">
        <f>IF(B723="","",VLOOKUP(B723,'Suivi Dates'!C:P,14,FALSE))</f>
        <v/>
      </c>
      <c r="R723" s="85" t="str">
        <f>IF(B723="","",VLOOKUP(B723,'Suivi Dates'!C:S,17,FALSE))</f>
        <v/>
      </c>
      <c r="S723" s="86" t="str">
        <f>IF(B723="","",VLOOKUP(B723,'Suivi Dates'!C:V,20))</f>
        <v/>
      </c>
      <c r="T723" s="87">
        <f t="shared" si="69"/>
        <v>0</v>
      </c>
      <c r="U723" s="88"/>
      <c r="V723" s="85"/>
      <c r="W723" s="86"/>
      <c r="X723" s="87">
        <f t="shared" si="70"/>
        <v>0</v>
      </c>
      <c r="Y723" s="88"/>
      <c r="Z723" s="85"/>
      <c r="AA723" s="86"/>
      <c r="AB723" s="87">
        <f t="shared" si="71"/>
        <v>0</v>
      </c>
      <c r="AC723" s="88"/>
      <c r="AD723" s="85"/>
      <c r="AE723" s="86"/>
      <c r="AF723" s="87">
        <f t="shared" si="72"/>
        <v>0</v>
      </c>
      <c r="AG723" s="89">
        <f t="shared" si="73"/>
        <v>0</v>
      </c>
      <c r="AH723" s="90"/>
      <c r="AI723" s="91" t="str">
        <f>IF(G723="","",VLOOKUP(G723,#REF!,4,0))</f>
        <v/>
      </c>
      <c r="AJ723" s="92" t="str">
        <f>IF(G723="","",VLOOKUP(G723,#REF!,5,FALSE))</f>
        <v/>
      </c>
    </row>
    <row r="724" spans="1:36" x14ac:dyDescent="0.3">
      <c r="A724" s="79" t="str">
        <f>IF(B724="","",IF(G724="","",VLOOKUP(G724,#REF!,3,0)))</f>
        <v/>
      </c>
      <c r="B724" s="52"/>
      <c r="C724" s="52" t="str">
        <f>IF(B724="","",VLOOKUP(B724,#REF!,2,FALSE))</f>
        <v/>
      </c>
      <c r="D724" s="52" t="str">
        <f>IF(B724="","",VLOOKUP(B724,#REF!,3,FALSE))</f>
        <v/>
      </c>
      <c r="E724" s="52" t="str">
        <f>IF(B724="","",VLOOKUP(B724,#REF!,4,FALSE))</f>
        <v/>
      </c>
      <c r="F724" s="80" t="str">
        <f>IF(B724="","",VLOOKUP(B724,#REF!,5,FALSE))</f>
        <v/>
      </c>
      <c r="G724" s="81" t="str">
        <f>IF(B724="","",VLOOKUP(B724,#REF!,6,FALSE))</f>
        <v/>
      </c>
      <c r="H724" s="82" t="str">
        <f>IF(B724="","",VLOOKUP(B724,#REF!,9,FALSE))</f>
        <v/>
      </c>
      <c r="I724" s="20" t="str">
        <f>IF(B724="","",IF(G724="","",VLOOKUP(G724,#REF!,2,0)))</f>
        <v/>
      </c>
      <c r="J724" s="19" t="str">
        <f>IF(B724="","",IF(H724="","",(VLOOKUP(H724,#REF!,6,0))))</f>
        <v/>
      </c>
      <c r="K724" s="20" t="str">
        <f>IF(B724="","",IF(H724="","",VLOOKUP(H724,#REF!,8,0)))</f>
        <v/>
      </c>
      <c r="L724" s="20" t="str">
        <f>IF(H724="","",VLOOKUP(H724,#REF!,7,0))</f>
        <v/>
      </c>
      <c r="M724" s="80" t="str">
        <f>IF(B724="","",VLOOKUP(B724,#REF!,13,FALSE))</f>
        <v/>
      </c>
      <c r="N724" s="19" t="str">
        <f t="shared" si="68"/>
        <v/>
      </c>
      <c r="O724" s="6" t="str">
        <f>IF(H724="","",VLOOKUP(H724,#REF!,5,0))</f>
        <v/>
      </c>
      <c r="P724" s="83" t="str">
        <f>IF(B724="","",VLOOKUP(B724,#REF!,17,FALSE))</f>
        <v/>
      </c>
      <c r="Q724" s="84" t="str">
        <f>IF(B724="","",VLOOKUP(B724,'Suivi Dates'!C:P,14,FALSE))</f>
        <v/>
      </c>
      <c r="R724" s="85" t="str">
        <f>IF(B724="","",VLOOKUP(B724,'Suivi Dates'!C:S,17,FALSE))</f>
        <v/>
      </c>
      <c r="S724" s="86" t="str">
        <f>IF(B724="","",VLOOKUP(B724,'Suivi Dates'!C:V,20))</f>
        <v/>
      </c>
      <c r="T724" s="87">
        <f t="shared" si="69"/>
        <v>0</v>
      </c>
      <c r="U724" s="88"/>
      <c r="V724" s="85"/>
      <c r="W724" s="86"/>
      <c r="X724" s="87">
        <f t="shared" si="70"/>
        <v>0</v>
      </c>
      <c r="Y724" s="88"/>
      <c r="Z724" s="85"/>
      <c r="AA724" s="86"/>
      <c r="AB724" s="87">
        <f t="shared" si="71"/>
        <v>0</v>
      </c>
      <c r="AC724" s="88"/>
      <c r="AD724" s="85"/>
      <c r="AE724" s="86"/>
      <c r="AF724" s="87">
        <f t="shared" si="72"/>
        <v>0</v>
      </c>
      <c r="AG724" s="89">
        <f t="shared" si="73"/>
        <v>0</v>
      </c>
      <c r="AH724" s="90"/>
      <c r="AI724" s="91" t="str">
        <f>IF(G724="","",VLOOKUP(G724,#REF!,4,0))</f>
        <v/>
      </c>
      <c r="AJ724" s="92" t="str">
        <f>IF(G724="","",VLOOKUP(G724,#REF!,5,FALSE))</f>
        <v/>
      </c>
    </row>
    <row r="725" spans="1:36" x14ac:dyDescent="0.3">
      <c r="A725" s="79" t="str">
        <f>IF(B725="","",IF(G725="","",VLOOKUP(G725,#REF!,3,0)))</f>
        <v/>
      </c>
      <c r="B725" s="52"/>
      <c r="C725" s="52" t="str">
        <f>IF(B725="","",VLOOKUP(B725,#REF!,2,FALSE))</f>
        <v/>
      </c>
      <c r="D725" s="52" t="str">
        <f>IF(B725="","",VLOOKUP(B725,#REF!,3,FALSE))</f>
        <v/>
      </c>
      <c r="E725" s="52" t="str">
        <f>IF(B725="","",VLOOKUP(B725,#REF!,4,FALSE))</f>
        <v/>
      </c>
      <c r="F725" s="80" t="str">
        <f>IF(B725="","",VLOOKUP(B725,#REF!,5,FALSE))</f>
        <v/>
      </c>
      <c r="G725" s="81" t="str">
        <f>IF(B725="","",VLOOKUP(B725,#REF!,6,FALSE))</f>
        <v/>
      </c>
      <c r="H725" s="82" t="str">
        <f>IF(B725="","",VLOOKUP(B725,#REF!,9,FALSE))</f>
        <v/>
      </c>
      <c r="I725" s="20" t="str">
        <f>IF(B725="","",IF(G725="","",VLOOKUP(G725,#REF!,2,0)))</f>
        <v/>
      </c>
      <c r="J725" s="19" t="str">
        <f>IF(B725="","",IF(H725="","",(VLOOKUP(H725,#REF!,6,0))))</f>
        <v/>
      </c>
      <c r="K725" s="20" t="str">
        <f>IF(B725="","",IF(H725="","",VLOOKUP(H725,#REF!,8,0)))</f>
        <v/>
      </c>
      <c r="L725" s="20" t="str">
        <f>IF(H725="","",VLOOKUP(H725,#REF!,7,0))</f>
        <v/>
      </c>
      <c r="M725" s="80" t="str">
        <f>IF(B725="","",VLOOKUP(B725,#REF!,13,FALSE))</f>
        <v/>
      </c>
      <c r="N725" s="19" t="str">
        <f t="shared" si="68"/>
        <v/>
      </c>
      <c r="O725" s="6" t="str">
        <f>IF(H725="","",VLOOKUP(H725,#REF!,5,0))</f>
        <v/>
      </c>
      <c r="P725" s="83" t="str">
        <f>IF(B725="","",VLOOKUP(B725,#REF!,17,FALSE))</f>
        <v/>
      </c>
      <c r="Q725" s="84" t="str">
        <f>IF(B725="","",VLOOKUP(B725,'Suivi Dates'!C:P,14,FALSE))</f>
        <v/>
      </c>
      <c r="R725" s="85" t="str">
        <f>IF(B725="","",VLOOKUP(B725,'Suivi Dates'!C:S,17,FALSE))</f>
        <v/>
      </c>
      <c r="S725" s="86" t="str">
        <f>IF(B725="","",VLOOKUP(B725,'Suivi Dates'!C:V,20))</f>
        <v/>
      </c>
      <c r="T725" s="87">
        <f t="shared" si="69"/>
        <v>0</v>
      </c>
      <c r="U725" s="88"/>
      <c r="V725" s="85"/>
      <c r="W725" s="86"/>
      <c r="X725" s="87">
        <f t="shared" si="70"/>
        <v>0</v>
      </c>
      <c r="Y725" s="88"/>
      <c r="Z725" s="85"/>
      <c r="AA725" s="86"/>
      <c r="AB725" s="87">
        <f t="shared" si="71"/>
        <v>0</v>
      </c>
      <c r="AC725" s="88"/>
      <c r="AD725" s="85"/>
      <c r="AE725" s="86"/>
      <c r="AF725" s="87">
        <f t="shared" si="72"/>
        <v>0</v>
      </c>
      <c r="AG725" s="89">
        <f t="shared" si="73"/>
        <v>0</v>
      </c>
      <c r="AH725" s="90"/>
      <c r="AI725" s="91" t="str">
        <f>IF(G725="","",VLOOKUP(G725,#REF!,4,0))</f>
        <v/>
      </c>
      <c r="AJ725" s="92" t="str">
        <f>IF(G725="","",VLOOKUP(G725,#REF!,5,FALSE))</f>
        <v/>
      </c>
    </row>
    <row r="726" spans="1:36" x14ac:dyDescent="0.3">
      <c r="A726" s="79" t="str">
        <f>IF(B726="","",IF(G726="","",VLOOKUP(G726,#REF!,3,0)))</f>
        <v/>
      </c>
      <c r="B726" s="52"/>
      <c r="C726" s="52" t="str">
        <f>IF(B726="","",VLOOKUP(B726,#REF!,2,FALSE))</f>
        <v/>
      </c>
      <c r="D726" s="52" t="str">
        <f>IF(B726="","",VLOOKUP(B726,#REF!,3,FALSE))</f>
        <v/>
      </c>
      <c r="E726" s="52" t="str">
        <f>IF(B726="","",VLOOKUP(B726,#REF!,4,FALSE))</f>
        <v/>
      </c>
      <c r="F726" s="80" t="str">
        <f>IF(B726="","",VLOOKUP(B726,#REF!,5,FALSE))</f>
        <v/>
      </c>
      <c r="G726" s="81" t="str">
        <f>IF(B726="","",VLOOKUP(B726,#REF!,6,FALSE))</f>
        <v/>
      </c>
      <c r="H726" s="82" t="str">
        <f>IF(B726="","",VLOOKUP(B726,#REF!,9,FALSE))</f>
        <v/>
      </c>
      <c r="I726" s="20" t="str">
        <f>IF(B726="","",IF(G726="","",VLOOKUP(G726,#REF!,2,0)))</f>
        <v/>
      </c>
      <c r="J726" s="19" t="str">
        <f>IF(B726="","",IF(H726="","",(VLOOKUP(H726,#REF!,6,0))))</f>
        <v/>
      </c>
      <c r="K726" s="20" t="str">
        <f>IF(B726="","",IF(H726="","",VLOOKUP(H726,#REF!,8,0)))</f>
        <v/>
      </c>
      <c r="L726" s="20" t="str">
        <f>IF(H726="","",VLOOKUP(H726,#REF!,7,0))</f>
        <v/>
      </c>
      <c r="M726" s="80" t="str">
        <f>IF(B726="","",VLOOKUP(B726,#REF!,13,FALSE))</f>
        <v/>
      </c>
      <c r="N726" s="19" t="str">
        <f t="shared" si="68"/>
        <v/>
      </c>
      <c r="O726" s="6" t="str">
        <f>IF(H726="","",VLOOKUP(H726,#REF!,5,0))</f>
        <v/>
      </c>
      <c r="P726" s="83" t="str">
        <f>IF(B726="","",VLOOKUP(B726,#REF!,17,FALSE))</f>
        <v/>
      </c>
      <c r="Q726" s="84" t="str">
        <f>IF(B726="","",VLOOKUP(B726,'Suivi Dates'!C:P,14,FALSE))</f>
        <v/>
      </c>
      <c r="R726" s="85" t="str">
        <f>IF(B726="","",VLOOKUP(B726,'Suivi Dates'!C:S,17,FALSE))</f>
        <v/>
      </c>
      <c r="S726" s="86" t="str">
        <f>IF(B726="","",VLOOKUP(B726,'Suivi Dates'!C:V,20))</f>
        <v/>
      </c>
      <c r="T726" s="87">
        <f t="shared" si="69"/>
        <v>0</v>
      </c>
      <c r="U726" s="88"/>
      <c r="V726" s="85"/>
      <c r="W726" s="86"/>
      <c r="X726" s="87">
        <f t="shared" si="70"/>
        <v>0</v>
      </c>
      <c r="Y726" s="88"/>
      <c r="Z726" s="85"/>
      <c r="AA726" s="86"/>
      <c r="AB726" s="87">
        <f t="shared" si="71"/>
        <v>0</v>
      </c>
      <c r="AC726" s="88"/>
      <c r="AD726" s="85"/>
      <c r="AE726" s="86"/>
      <c r="AF726" s="87">
        <f t="shared" si="72"/>
        <v>0</v>
      </c>
      <c r="AG726" s="89">
        <f t="shared" si="73"/>
        <v>0</v>
      </c>
      <c r="AH726" s="90"/>
      <c r="AI726" s="91" t="str">
        <f>IF(G726="","",VLOOKUP(G726,#REF!,4,0))</f>
        <v/>
      </c>
      <c r="AJ726" s="92" t="str">
        <f>IF(G726="","",VLOOKUP(G726,#REF!,5,FALSE))</f>
        <v/>
      </c>
    </row>
    <row r="727" spans="1:36" x14ac:dyDescent="0.3">
      <c r="A727" s="79" t="str">
        <f>IF(B727="","",IF(G727="","",VLOOKUP(G727,#REF!,3,0)))</f>
        <v/>
      </c>
      <c r="B727" s="52"/>
      <c r="C727" s="52" t="str">
        <f>IF(B727="","",VLOOKUP(B727,#REF!,2,FALSE))</f>
        <v/>
      </c>
      <c r="D727" s="52" t="str">
        <f>IF(B727="","",VLOOKUP(B727,#REF!,3,FALSE))</f>
        <v/>
      </c>
      <c r="E727" s="52" t="str">
        <f>IF(B727="","",VLOOKUP(B727,#REF!,4,FALSE))</f>
        <v/>
      </c>
      <c r="F727" s="80" t="str">
        <f>IF(B727="","",VLOOKUP(B727,#REF!,5,FALSE))</f>
        <v/>
      </c>
      <c r="G727" s="81" t="str">
        <f>IF(B727="","",VLOOKUP(B727,#REF!,6,FALSE))</f>
        <v/>
      </c>
      <c r="H727" s="82" t="str">
        <f>IF(B727="","",VLOOKUP(B727,#REF!,9,FALSE))</f>
        <v/>
      </c>
      <c r="I727" s="20" t="str">
        <f>IF(B727="","",IF(G727="","",VLOOKUP(G727,#REF!,2,0)))</f>
        <v/>
      </c>
      <c r="J727" s="19" t="str">
        <f>IF(B727="","",IF(H727="","",(VLOOKUP(H727,#REF!,6,0))))</f>
        <v/>
      </c>
      <c r="K727" s="20" t="str">
        <f>IF(B727="","",IF(H727="","",VLOOKUP(H727,#REF!,8,0)))</f>
        <v/>
      </c>
      <c r="L727" s="20" t="str">
        <f>IF(H727="","",VLOOKUP(H727,#REF!,7,0))</f>
        <v/>
      </c>
      <c r="M727" s="80" t="str">
        <f>IF(B727="","",VLOOKUP(B727,#REF!,13,FALSE))</f>
        <v/>
      </c>
      <c r="N727" s="19" t="str">
        <f t="shared" si="68"/>
        <v/>
      </c>
      <c r="O727" s="6" t="str">
        <f>IF(H727="","",VLOOKUP(H727,#REF!,5,0))</f>
        <v/>
      </c>
      <c r="P727" s="83" t="str">
        <f>IF(B727="","",VLOOKUP(B727,#REF!,17,FALSE))</f>
        <v/>
      </c>
      <c r="Q727" s="84" t="str">
        <f>IF(B727="","",VLOOKUP(B727,'Suivi Dates'!C:P,14,FALSE))</f>
        <v/>
      </c>
      <c r="R727" s="85" t="str">
        <f>IF(B727="","",VLOOKUP(B727,'Suivi Dates'!C:S,17,FALSE))</f>
        <v/>
      </c>
      <c r="S727" s="86" t="str">
        <f>IF(B727="","",VLOOKUP(B727,'Suivi Dates'!C:V,20))</f>
        <v/>
      </c>
      <c r="T727" s="87">
        <f t="shared" si="69"/>
        <v>0</v>
      </c>
      <c r="U727" s="88"/>
      <c r="V727" s="85"/>
      <c r="W727" s="86"/>
      <c r="X727" s="87">
        <f t="shared" si="70"/>
        <v>0</v>
      </c>
      <c r="Y727" s="88"/>
      <c r="Z727" s="85"/>
      <c r="AA727" s="86"/>
      <c r="AB727" s="87">
        <f t="shared" si="71"/>
        <v>0</v>
      </c>
      <c r="AC727" s="88"/>
      <c r="AD727" s="85"/>
      <c r="AE727" s="86"/>
      <c r="AF727" s="87">
        <f t="shared" si="72"/>
        <v>0</v>
      </c>
      <c r="AG727" s="89">
        <f t="shared" si="73"/>
        <v>0</v>
      </c>
      <c r="AH727" s="90"/>
      <c r="AI727" s="91" t="str">
        <f>IF(G727="","",VLOOKUP(G727,#REF!,4,0))</f>
        <v/>
      </c>
      <c r="AJ727" s="92" t="str">
        <f>IF(G727="","",VLOOKUP(G727,#REF!,5,FALSE))</f>
        <v/>
      </c>
    </row>
    <row r="728" spans="1:36" x14ac:dyDescent="0.3">
      <c r="A728" s="79" t="str">
        <f>IF(B728="","",IF(G728="","",VLOOKUP(G728,#REF!,3,0)))</f>
        <v/>
      </c>
      <c r="B728" s="52"/>
      <c r="C728" s="52" t="str">
        <f>IF(B728="","",VLOOKUP(B728,#REF!,2,FALSE))</f>
        <v/>
      </c>
      <c r="D728" s="52" t="str">
        <f>IF(B728="","",VLOOKUP(B728,#REF!,3,FALSE))</f>
        <v/>
      </c>
      <c r="E728" s="52" t="str">
        <f>IF(B728="","",VLOOKUP(B728,#REF!,4,FALSE))</f>
        <v/>
      </c>
      <c r="F728" s="80" t="str">
        <f>IF(B728="","",VLOOKUP(B728,#REF!,5,FALSE))</f>
        <v/>
      </c>
      <c r="G728" s="81" t="str">
        <f>IF(B728="","",VLOOKUP(B728,#REF!,6,FALSE))</f>
        <v/>
      </c>
      <c r="H728" s="82" t="str">
        <f>IF(B728="","",VLOOKUP(B728,#REF!,9,FALSE))</f>
        <v/>
      </c>
      <c r="I728" s="20" t="str">
        <f>IF(B728="","",IF(G728="","",VLOOKUP(G728,#REF!,2,0)))</f>
        <v/>
      </c>
      <c r="J728" s="19" t="str">
        <f>IF(B728="","",IF(H728="","",(VLOOKUP(H728,#REF!,6,0))))</f>
        <v/>
      </c>
      <c r="K728" s="20" t="str">
        <f>IF(B728="","",IF(H728="","",VLOOKUP(H728,#REF!,8,0)))</f>
        <v/>
      </c>
      <c r="L728" s="20" t="str">
        <f>IF(H728="","",VLOOKUP(H728,#REF!,7,0))</f>
        <v/>
      </c>
      <c r="M728" s="80" t="str">
        <f>IF(B728="","",VLOOKUP(B728,#REF!,13,FALSE))</f>
        <v/>
      </c>
      <c r="N728" s="19" t="str">
        <f t="shared" si="68"/>
        <v/>
      </c>
      <c r="O728" s="6" t="str">
        <f>IF(H728="","",VLOOKUP(H728,#REF!,5,0))</f>
        <v/>
      </c>
      <c r="P728" s="83" t="str">
        <f>IF(B728="","",VLOOKUP(B728,#REF!,17,FALSE))</f>
        <v/>
      </c>
      <c r="Q728" s="84" t="str">
        <f>IF(B728="","",VLOOKUP(B728,'Suivi Dates'!C:P,14,FALSE))</f>
        <v/>
      </c>
      <c r="R728" s="85" t="str">
        <f>IF(B728="","",VLOOKUP(B728,'Suivi Dates'!C:S,17,FALSE))</f>
        <v/>
      </c>
      <c r="S728" s="86" t="str">
        <f>IF(B728="","",VLOOKUP(B728,'Suivi Dates'!C:V,20))</f>
        <v/>
      </c>
      <c r="T728" s="87">
        <f t="shared" si="69"/>
        <v>0</v>
      </c>
      <c r="U728" s="88"/>
      <c r="V728" s="85"/>
      <c r="W728" s="86"/>
      <c r="X728" s="87">
        <f t="shared" si="70"/>
        <v>0</v>
      </c>
      <c r="Y728" s="88"/>
      <c r="Z728" s="85"/>
      <c r="AA728" s="86"/>
      <c r="AB728" s="87">
        <f t="shared" si="71"/>
        <v>0</v>
      </c>
      <c r="AC728" s="88"/>
      <c r="AD728" s="85"/>
      <c r="AE728" s="86"/>
      <c r="AF728" s="87">
        <f t="shared" si="72"/>
        <v>0</v>
      </c>
      <c r="AG728" s="89">
        <f t="shared" si="73"/>
        <v>0</v>
      </c>
      <c r="AH728" s="90"/>
      <c r="AI728" s="91" t="str">
        <f>IF(G728="","",VLOOKUP(G728,#REF!,4,0))</f>
        <v/>
      </c>
      <c r="AJ728" s="92" t="str">
        <f>IF(G728="","",VLOOKUP(G728,#REF!,5,FALSE))</f>
        <v/>
      </c>
    </row>
    <row r="729" spans="1:36" x14ac:dyDescent="0.3">
      <c r="A729" s="79" t="str">
        <f>IF(B729="","",IF(G729="","",VLOOKUP(G729,#REF!,3,0)))</f>
        <v/>
      </c>
      <c r="B729" s="52"/>
      <c r="C729" s="52" t="str">
        <f>IF(B729="","",VLOOKUP(B729,#REF!,2,FALSE))</f>
        <v/>
      </c>
      <c r="D729" s="52" t="str">
        <f>IF(B729="","",VLOOKUP(B729,#REF!,3,FALSE))</f>
        <v/>
      </c>
      <c r="E729" s="52" t="str">
        <f>IF(B729="","",VLOOKUP(B729,#REF!,4,FALSE))</f>
        <v/>
      </c>
      <c r="F729" s="80" t="str">
        <f>IF(B729="","",VLOOKUP(B729,#REF!,5,FALSE))</f>
        <v/>
      </c>
      <c r="G729" s="81" t="str">
        <f>IF(B729="","",VLOOKUP(B729,#REF!,6,FALSE))</f>
        <v/>
      </c>
      <c r="H729" s="82" t="str">
        <f>IF(B729="","",VLOOKUP(B729,#REF!,9,FALSE))</f>
        <v/>
      </c>
      <c r="I729" s="20" t="str">
        <f>IF(B729="","",IF(G729="","",VLOOKUP(G729,#REF!,2,0)))</f>
        <v/>
      </c>
      <c r="J729" s="19" t="str">
        <f>IF(B729="","",IF(H729="","",(VLOOKUP(H729,#REF!,6,0))))</f>
        <v/>
      </c>
      <c r="K729" s="20" t="str">
        <f>IF(B729="","",IF(H729="","",VLOOKUP(H729,#REF!,8,0)))</f>
        <v/>
      </c>
      <c r="L729" s="20" t="str">
        <f>IF(H729="","",VLOOKUP(H729,#REF!,7,0))</f>
        <v/>
      </c>
      <c r="M729" s="80" t="str">
        <f>IF(B729="","",VLOOKUP(B729,#REF!,13,FALSE))</f>
        <v/>
      </c>
      <c r="N729" s="19" t="str">
        <f t="shared" si="68"/>
        <v/>
      </c>
      <c r="O729" s="6" t="str">
        <f>IF(H729="","",VLOOKUP(H729,#REF!,5,0))</f>
        <v/>
      </c>
      <c r="P729" s="83" t="str">
        <f>IF(B729="","",VLOOKUP(B729,#REF!,17,FALSE))</f>
        <v/>
      </c>
      <c r="Q729" s="84" t="str">
        <f>IF(B729="","",VLOOKUP(B729,'Suivi Dates'!C:P,14,FALSE))</f>
        <v/>
      </c>
      <c r="R729" s="85" t="str">
        <f>IF(B729="","",VLOOKUP(B729,'Suivi Dates'!C:S,17,FALSE))</f>
        <v/>
      </c>
      <c r="S729" s="86" t="str">
        <f>IF(B729="","",VLOOKUP(B729,'Suivi Dates'!C:V,20))</f>
        <v/>
      </c>
      <c r="T729" s="87">
        <f t="shared" si="69"/>
        <v>0</v>
      </c>
      <c r="U729" s="88"/>
      <c r="V729" s="85"/>
      <c r="W729" s="86"/>
      <c r="X729" s="87">
        <f t="shared" si="70"/>
        <v>0</v>
      </c>
      <c r="Y729" s="88"/>
      <c r="Z729" s="85"/>
      <c r="AA729" s="86"/>
      <c r="AB729" s="87">
        <f t="shared" si="71"/>
        <v>0</v>
      </c>
      <c r="AC729" s="88"/>
      <c r="AD729" s="85"/>
      <c r="AE729" s="86"/>
      <c r="AF729" s="87">
        <f t="shared" si="72"/>
        <v>0</v>
      </c>
      <c r="AG729" s="89">
        <f t="shared" si="73"/>
        <v>0</v>
      </c>
      <c r="AH729" s="90"/>
      <c r="AI729" s="91" t="str">
        <f>IF(G729="","",VLOOKUP(G729,#REF!,4,0))</f>
        <v/>
      </c>
      <c r="AJ729" s="92" t="str">
        <f>IF(G729="","",VLOOKUP(G729,#REF!,5,FALSE))</f>
        <v/>
      </c>
    </row>
    <row r="730" spans="1:36" x14ac:dyDescent="0.3">
      <c r="A730" s="79" t="str">
        <f>IF(B730="","",IF(G730="","",VLOOKUP(G730,#REF!,3,0)))</f>
        <v/>
      </c>
      <c r="B730" s="52"/>
      <c r="C730" s="52" t="str">
        <f>IF(B730="","",VLOOKUP(B730,#REF!,2,FALSE))</f>
        <v/>
      </c>
      <c r="D730" s="52" t="str">
        <f>IF(B730="","",VLOOKUP(B730,#REF!,3,FALSE))</f>
        <v/>
      </c>
      <c r="E730" s="52" t="str">
        <f>IF(B730="","",VLOOKUP(B730,#REF!,4,FALSE))</f>
        <v/>
      </c>
      <c r="F730" s="80" t="str">
        <f>IF(B730="","",VLOOKUP(B730,#REF!,5,FALSE))</f>
        <v/>
      </c>
      <c r="G730" s="81" t="str">
        <f>IF(B730="","",VLOOKUP(B730,#REF!,6,FALSE))</f>
        <v/>
      </c>
      <c r="H730" s="82" t="str">
        <f>IF(B730="","",VLOOKUP(B730,#REF!,9,FALSE))</f>
        <v/>
      </c>
      <c r="I730" s="20" t="str">
        <f>IF(B730="","",IF(G730="","",VLOOKUP(G730,#REF!,2,0)))</f>
        <v/>
      </c>
      <c r="J730" s="19" t="str">
        <f>IF(B730="","",IF(H730="","",(VLOOKUP(H730,#REF!,6,0))))</f>
        <v/>
      </c>
      <c r="K730" s="20" t="str">
        <f>IF(B730="","",IF(H730="","",VLOOKUP(H730,#REF!,8,0)))</f>
        <v/>
      </c>
      <c r="L730" s="20" t="str">
        <f>IF(H730="","",VLOOKUP(H730,#REF!,7,0))</f>
        <v/>
      </c>
      <c r="M730" s="80" t="str">
        <f>IF(B730="","",VLOOKUP(B730,#REF!,13,FALSE))</f>
        <v/>
      </c>
      <c r="N730" s="19" t="str">
        <f t="shared" si="68"/>
        <v/>
      </c>
      <c r="O730" s="6" t="str">
        <f>IF(H730="","",VLOOKUP(H730,#REF!,5,0))</f>
        <v/>
      </c>
      <c r="P730" s="83" t="str">
        <f>IF(B730="","",VLOOKUP(B730,#REF!,17,FALSE))</f>
        <v/>
      </c>
      <c r="Q730" s="84" t="str">
        <f>IF(B730="","",VLOOKUP(B730,'Suivi Dates'!C:P,14,FALSE))</f>
        <v/>
      </c>
      <c r="R730" s="85" t="str">
        <f>IF(B730="","",VLOOKUP(B730,'Suivi Dates'!C:S,17,FALSE))</f>
        <v/>
      </c>
      <c r="S730" s="86" t="str">
        <f>IF(B730="","",VLOOKUP(B730,'Suivi Dates'!C:V,20))</f>
        <v/>
      </c>
      <c r="T730" s="87">
        <f t="shared" si="69"/>
        <v>0</v>
      </c>
      <c r="U730" s="88"/>
      <c r="V730" s="85"/>
      <c r="W730" s="86"/>
      <c r="X730" s="87">
        <f t="shared" si="70"/>
        <v>0</v>
      </c>
      <c r="Y730" s="88"/>
      <c r="Z730" s="85"/>
      <c r="AA730" s="86"/>
      <c r="AB730" s="87">
        <f t="shared" si="71"/>
        <v>0</v>
      </c>
      <c r="AC730" s="88"/>
      <c r="AD730" s="85"/>
      <c r="AE730" s="86"/>
      <c r="AF730" s="87">
        <f t="shared" si="72"/>
        <v>0</v>
      </c>
      <c r="AG730" s="89">
        <f t="shared" si="73"/>
        <v>0</v>
      </c>
      <c r="AH730" s="90"/>
      <c r="AI730" s="91" t="str">
        <f>IF(G730="","",VLOOKUP(G730,#REF!,4,0))</f>
        <v/>
      </c>
      <c r="AJ730" s="92" t="str">
        <f>IF(G730="","",VLOOKUP(G730,#REF!,5,FALSE))</f>
        <v/>
      </c>
    </row>
    <row r="731" spans="1:36" x14ac:dyDescent="0.3">
      <c r="A731" s="79" t="str">
        <f>IF(B731="","",IF(G731="","",VLOOKUP(G731,#REF!,3,0)))</f>
        <v/>
      </c>
      <c r="B731" s="52"/>
      <c r="C731" s="52" t="str">
        <f>IF(B731="","",VLOOKUP(B731,#REF!,2,FALSE))</f>
        <v/>
      </c>
      <c r="D731" s="52" t="str">
        <f>IF(B731="","",VLOOKUP(B731,#REF!,3,FALSE))</f>
        <v/>
      </c>
      <c r="E731" s="52" t="str">
        <f>IF(B731="","",VLOOKUP(B731,#REF!,4,FALSE))</f>
        <v/>
      </c>
      <c r="F731" s="80" t="str">
        <f>IF(B731="","",VLOOKUP(B731,#REF!,5,FALSE))</f>
        <v/>
      </c>
      <c r="G731" s="81" t="str">
        <f>IF(B731="","",VLOOKUP(B731,#REF!,6,FALSE))</f>
        <v/>
      </c>
      <c r="H731" s="82" t="str">
        <f>IF(B731="","",VLOOKUP(B731,#REF!,9,FALSE))</f>
        <v/>
      </c>
      <c r="I731" s="20" t="str">
        <f>IF(B731="","",IF(G731="","",VLOOKUP(G731,#REF!,2,0)))</f>
        <v/>
      </c>
      <c r="J731" s="19" t="str">
        <f>IF(B731="","",IF(H731="","",(VLOOKUP(H731,#REF!,6,0))))</f>
        <v/>
      </c>
      <c r="K731" s="20" t="str">
        <f>IF(B731="","",IF(H731="","",VLOOKUP(H731,#REF!,8,0)))</f>
        <v/>
      </c>
      <c r="L731" s="20" t="str">
        <f>IF(H731="","",VLOOKUP(H731,#REF!,7,0))</f>
        <v/>
      </c>
      <c r="M731" s="80" t="str">
        <f>IF(B731="","",VLOOKUP(B731,#REF!,13,FALSE))</f>
        <v/>
      </c>
      <c r="N731" s="19" t="str">
        <f t="shared" si="68"/>
        <v/>
      </c>
      <c r="O731" s="6" t="str">
        <f>IF(H731="","",VLOOKUP(H731,#REF!,5,0))</f>
        <v/>
      </c>
      <c r="P731" s="83" t="str">
        <f>IF(B731="","",VLOOKUP(B731,#REF!,17,FALSE))</f>
        <v/>
      </c>
      <c r="Q731" s="84" t="str">
        <f>IF(B731="","",VLOOKUP(B731,'Suivi Dates'!C:P,14,FALSE))</f>
        <v/>
      </c>
      <c r="R731" s="85" t="str">
        <f>IF(B731="","",VLOOKUP(B731,'Suivi Dates'!C:S,17,FALSE))</f>
        <v/>
      </c>
      <c r="S731" s="86" t="str">
        <f>IF(B731="","",VLOOKUP(B731,'Suivi Dates'!C:V,20))</f>
        <v/>
      </c>
      <c r="T731" s="87">
        <f t="shared" si="69"/>
        <v>0</v>
      </c>
      <c r="U731" s="88"/>
      <c r="V731" s="85"/>
      <c r="W731" s="86"/>
      <c r="X731" s="87">
        <f t="shared" si="70"/>
        <v>0</v>
      </c>
      <c r="Y731" s="88"/>
      <c r="Z731" s="85"/>
      <c r="AA731" s="86"/>
      <c r="AB731" s="87">
        <f t="shared" si="71"/>
        <v>0</v>
      </c>
      <c r="AC731" s="88"/>
      <c r="AD731" s="85"/>
      <c r="AE731" s="86"/>
      <c r="AF731" s="87">
        <f t="shared" si="72"/>
        <v>0</v>
      </c>
      <c r="AG731" s="89">
        <f t="shared" si="73"/>
        <v>0</v>
      </c>
      <c r="AH731" s="90"/>
      <c r="AI731" s="91" t="str">
        <f>IF(G731="","",VLOOKUP(G731,#REF!,4,0))</f>
        <v/>
      </c>
      <c r="AJ731" s="92" t="str">
        <f>IF(G731="","",VLOOKUP(G731,#REF!,5,FALSE))</f>
        <v/>
      </c>
    </row>
    <row r="732" spans="1:36" x14ac:dyDescent="0.3">
      <c r="A732" s="79" t="str">
        <f>IF(B732="","",IF(G732="","",VLOOKUP(G732,#REF!,3,0)))</f>
        <v/>
      </c>
      <c r="B732" s="52"/>
      <c r="C732" s="52" t="str">
        <f>IF(B732="","",VLOOKUP(B732,#REF!,2,FALSE))</f>
        <v/>
      </c>
      <c r="D732" s="52" t="str">
        <f>IF(B732="","",VLOOKUP(B732,#REF!,3,FALSE))</f>
        <v/>
      </c>
      <c r="E732" s="52" t="str">
        <f>IF(B732="","",VLOOKUP(B732,#REF!,4,FALSE))</f>
        <v/>
      </c>
      <c r="F732" s="80" t="str">
        <f>IF(B732="","",VLOOKUP(B732,#REF!,5,FALSE))</f>
        <v/>
      </c>
      <c r="G732" s="81" t="str">
        <f>IF(B732="","",VLOOKUP(B732,#REF!,6,FALSE))</f>
        <v/>
      </c>
      <c r="H732" s="82" t="str">
        <f>IF(B732="","",VLOOKUP(B732,#REF!,9,FALSE))</f>
        <v/>
      </c>
      <c r="I732" s="20" t="str">
        <f>IF(B732="","",IF(G732="","",VLOOKUP(G732,#REF!,2,0)))</f>
        <v/>
      </c>
      <c r="J732" s="19" t="str">
        <f>IF(B732="","",IF(H732="","",(VLOOKUP(H732,#REF!,6,0))))</f>
        <v/>
      </c>
      <c r="K732" s="20" t="str">
        <f>IF(B732="","",IF(H732="","",VLOOKUP(H732,#REF!,8,0)))</f>
        <v/>
      </c>
      <c r="L732" s="20" t="str">
        <f>IF(H732="","",VLOOKUP(H732,#REF!,7,0))</f>
        <v/>
      </c>
      <c r="M732" s="80" t="str">
        <f>IF(B732="","",VLOOKUP(B732,#REF!,13,FALSE))</f>
        <v/>
      </c>
      <c r="N732" s="19" t="str">
        <f t="shared" si="68"/>
        <v/>
      </c>
      <c r="O732" s="6" t="str">
        <f>IF(H732="","",VLOOKUP(H732,#REF!,5,0))</f>
        <v/>
      </c>
      <c r="P732" s="83" t="str">
        <f>IF(B732="","",VLOOKUP(B732,#REF!,17,FALSE))</f>
        <v/>
      </c>
      <c r="Q732" s="84" t="str">
        <f>IF(B732="","",VLOOKUP(B732,'Suivi Dates'!C:P,14,FALSE))</f>
        <v/>
      </c>
      <c r="R732" s="85" t="str">
        <f>IF(B732="","",VLOOKUP(B732,'Suivi Dates'!C:S,17,FALSE))</f>
        <v/>
      </c>
      <c r="S732" s="86" t="str">
        <f>IF(B732="","",VLOOKUP(B732,'Suivi Dates'!C:V,20))</f>
        <v/>
      </c>
      <c r="T732" s="87">
        <f t="shared" si="69"/>
        <v>0</v>
      </c>
      <c r="U732" s="88"/>
      <c r="V732" s="85"/>
      <c r="W732" s="86"/>
      <c r="X732" s="87">
        <f t="shared" si="70"/>
        <v>0</v>
      </c>
      <c r="Y732" s="88"/>
      <c r="Z732" s="85"/>
      <c r="AA732" s="86"/>
      <c r="AB732" s="87">
        <f t="shared" si="71"/>
        <v>0</v>
      </c>
      <c r="AC732" s="88"/>
      <c r="AD732" s="85"/>
      <c r="AE732" s="86"/>
      <c r="AF732" s="87">
        <f t="shared" si="72"/>
        <v>0</v>
      </c>
      <c r="AG732" s="89">
        <f t="shared" si="73"/>
        <v>0</v>
      </c>
      <c r="AH732" s="90"/>
      <c r="AI732" s="91" t="str">
        <f>IF(G732="","",VLOOKUP(G732,#REF!,4,0))</f>
        <v/>
      </c>
      <c r="AJ732" s="92" t="str">
        <f>IF(G732="","",VLOOKUP(G732,#REF!,5,FALSE))</f>
        <v/>
      </c>
    </row>
    <row r="733" spans="1:36" x14ac:dyDescent="0.3">
      <c r="A733" s="79" t="str">
        <f>IF(B733="","",IF(G733="","",VLOOKUP(G733,#REF!,3,0)))</f>
        <v/>
      </c>
      <c r="B733" s="52"/>
      <c r="C733" s="52" t="str">
        <f>IF(B733="","",VLOOKUP(B733,#REF!,2,FALSE))</f>
        <v/>
      </c>
      <c r="D733" s="52" t="str">
        <f>IF(B733="","",VLOOKUP(B733,#REF!,3,FALSE))</f>
        <v/>
      </c>
      <c r="E733" s="52" t="str">
        <f>IF(B733="","",VLOOKUP(B733,#REF!,4,FALSE))</f>
        <v/>
      </c>
      <c r="F733" s="80" t="str">
        <f>IF(B733="","",VLOOKUP(B733,#REF!,5,FALSE))</f>
        <v/>
      </c>
      <c r="G733" s="81" t="str">
        <f>IF(B733="","",VLOOKUP(B733,#REF!,6,FALSE))</f>
        <v/>
      </c>
      <c r="H733" s="82" t="str">
        <f>IF(B733="","",VLOOKUP(B733,#REF!,9,FALSE))</f>
        <v/>
      </c>
      <c r="I733" s="20" t="str">
        <f>IF(B733="","",IF(G733="","",VLOOKUP(G733,#REF!,2,0)))</f>
        <v/>
      </c>
      <c r="J733" s="19" t="str">
        <f>IF(B733="","",IF(H733="","",(VLOOKUP(H733,#REF!,6,0))))</f>
        <v/>
      </c>
      <c r="K733" s="20" t="str">
        <f>IF(B733="","",IF(H733="","",VLOOKUP(H733,#REF!,8,0)))</f>
        <v/>
      </c>
      <c r="L733" s="20" t="str">
        <f>IF(H733="","",VLOOKUP(H733,#REF!,7,0))</f>
        <v/>
      </c>
      <c r="M733" s="80" t="str">
        <f>IF(B733="","",VLOOKUP(B733,#REF!,13,FALSE))</f>
        <v/>
      </c>
      <c r="N733" s="19" t="str">
        <f t="shared" si="68"/>
        <v/>
      </c>
      <c r="O733" s="6" t="str">
        <f>IF(H733="","",VLOOKUP(H733,#REF!,5,0))</f>
        <v/>
      </c>
      <c r="P733" s="83" t="str">
        <f>IF(B733="","",VLOOKUP(B733,#REF!,17,FALSE))</f>
        <v/>
      </c>
      <c r="Q733" s="84" t="str">
        <f>IF(B733="","",VLOOKUP(B733,'Suivi Dates'!C:P,14,FALSE))</f>
        <v/>
      </c>
      <c r="R733" s="85" t="str">
        <f>IF(B733="","",VLOOKUP(B733,'Suivi Dates'!C:S,17,FALSE))</f>
        <v/>
      </c>
      <c r="S733" s="86" t="str">
        <f>IF(B733="","",VLOOKUP(B733,'Suivi Dates'!C:V,20))</f>
        <v/>
      </c>
      <c r="T733" s="87">
        <f t="shared" si="69"/>
        <v>0</v>
      </c>
      <c r="U733" s="88"/>
      <c r="V733" s="85"/>
      <c r="W733" s="86"/>
      <c r="X733" s="87">
        <f t="shared" si="70"/>
        <v>0</v>
      </c>
      <c r="Y733" s="88"/>
      <c r="Z733" s="85"/>
      <c r="AA733" s="86"/>
      <c r="AB733" s="87">
        <f t="shared" si="71"/>
        <v>0</v>
      </c>
      <c r="AC733" s="88"/>
      <c r="AD733" s="85"/>
      <c r="AE733" s="86"/>
      <c r="AF733" s="87">
        <f t="shared" si="72"/>
        <v>0</v>
      </c>
      <c r="AG733" s="89">
        <f t="shared" si="73"/>
        <v>0</v>
      </c>
      <c r="AH733" s="90"/>
      <c r="AI733" s="91" t="str">
        <f>IF(G733="","",VLOOKUP(G733,#REF!,4,0))</f>
        <v/>
      </c>
      <c r="AJ733" s="92" t="str">
        <f>IF(G733="","",VLOOKUP(G733,#REF!,5,FALSE))</f>
        <v/>
      </c>
    </row>
    <row r="734" spans="1:36" x14ac:dyDescent="0.3">
      <c r="A734" s="79" t="str">
        <f>IF(B734="","",IF(G734="","",VLOOKUP(G734,#REF!,3,0)))</f>
        <v/>
      </c>
      <c r="B734" s="52"/>
      <c r="C734" s="52" t="str">
        <f>IF(B734="","",VLOOKUP(B734,#REF!,2,FALSE))</f>
        <v/>
      </c>
      <c r="D734" s="52" t="str">
        <f>IF(B734="","",VLOOKUP(B734,#REF!,3,FALSE))</f>
        <v/>
      </c>
      <c r="E734" s="52" t="str">
        <f>IF(B734="","",VLOOKUP(B734,#REF!,4,FALSE))</f>
        <v/>
      </c>
      <c r="F734" s="80" t="str">
        <f>IF(B734="","",VLOOKUP(B734,#REF!,5,FALSE))</f>
        <v/>
      </c>
      <c r="G734" s="81" t="str">
        <f>IF(B734="","",VLOOKUP(B734,#REF!,6,FALSE))</f>
        <v/>
      </c>
      <c r="H734" s="82" t="str">
        <f>IF(B734="","",VLOOKUP(B734,#REF!,9,FALSE))</f>
        <v/>
      </c>
      <c r="I734" s="20" t="str">
        <f>IF(B734="","",IF(G734="","",VLOOKUP(G734,#REF!,2,0)))</f>
        <v/>
      </c>
      <c r="J734" s="19" t="str">
        <f>IF(B734="","",IF(H734="","",(VLOOKUP(H734,#REF!,6,0))))</f>
        <v/>
      </c>
      <c r="K734" s="20" t="str">
        <f>IF(B734="","",IF(H734="","",VLOOKUP(H734,#REF!,8,0)))</f>
        <v/>
      </c>
      <c r="L734" s="20" t="str">
        <f>IF(H734="","",VLOOKUP(H734,#REF!,7,0))</f>
        <v/>
      </c>
      <c r="M734" s="80" t="str">
        <f>IF(B734="","",VLOOKUP(B734,#REF!,13,FALSE))</f>
        <v/>
      </c>
      <c r="N734" s="19" t="str">
        <f t="shared" si="68"/>
        <v/>
      </c>
      <c r="O734" s="6" t="str">
        <f>IF(H734="","",VLOOKUP(H734,#REF!,5,0))</f>
        <v/>
      </c>
      <c r="P734" s="83" t="str">
        <f>IF(B734="","",VLOOKUP(B734,#REF!,17,FALSE))</f>
        <v/>
      </c>
      <c r="Q734" s="84" t="str">
        <f>IF(B734="","",VLOOKUP(B734,'Suivi Dates'!C:P,14,FALSE))</f>
        <v/>
      </c>
      <c r="R734" s="85" t="str">
        <f>IF(B734="","",VLOOKUP(B734,'Suivi Dates'!C:S,17,FALSE))</f>
        <v/>
      </c>
      <c r="S734" s="86" t="str">
        <f>IF(B734="","",VLOOKUP(B734,'Suivi Dates'!C:V,20))</f>
        <v/>
      </c>
      <c r="T734" s="87">
        <f t="shared" si="69"/>
        <v>0</v>
      </c>
      <c r="U734" s="88"/>
      <c r="V734" s="85"/>
      <c r="W734" s="86"/>
      <c r="X734" s="87">
        <f t="shared" si="70"/>
        <v>0</v>
      </c>
      <c r="Y734" s="88"/>
      <c r="Z734" s="85"/>
      <c r="AA734" s="86"/>
      <c r="AB734" s="87">
        <f t="shared" si="71"/>
        <v>0</v>
      </c>
      <c r="AC734" s="88"/>
      <c r="AD734" s="85"/>
      <c r="AE734" s="86"/>
      <c r="AF734" s="87">
        <f t="shared" si="72"/>
        <v>0</v>
      </c>
      <c r="AG734" s="89">
        <f t="shared" si="73"/>
        <v>0</v>
      </c>
      <c r="AH734" s="90"/>
      <c r="AI734" s="91" t="str">
        <f>IF(G734="","",VLOOKUP(G734,#REF!,4,0))</f>
        <v/>
      </c>
      <c r="AJ734" s="92" t="str">
        <f>IF(G734="","",VLOOKUP(G734,#REF!,5,FALSE))</f>
        <v/>
      </c>
    </row>
    <row r="735" spans="1:36" x14ac:dyDescent="0.3">
      <c r="A735" s="79" t="str">
        <f>IF(B735="","",IF(G735="","",VLOOKUP(G735,#REF!,3,0)))</f>
        <v/>
      </c>
      <c r="B735" s="52"/>
      <c r="C735" s="52" t="str">
        <f>IF(B735="","",VLOOKUP(B735,#REF!,2,FALSE))</f>
        <v/>
      </c>
      <c r="D735" s="52" t="str">
        <f>IF(B735="","",VLOOKUP(B735,#REF!,3,FALSE))</f>
        <v/>
      </c>
      <c r="E735" s="52" t="str">
        <f>IF(B735="","",VLOOKUP(B735,#REF!,4,FALSE))</f>
        <v/>
      </c>
      <c r="F735" s="80" t="str">
        <f>IF(B735="","",VLOOKUP(B735,#REF!,5,FALSE))</f>
        <v/>
      </c>
      <c r="G735" s="81" t="str">
        <f>IF(B735="","",VLOOKUP(B735,#REF!,6,FALSE))</f>
        <v/>
      </c>
      <c r="H735" s="82" t="str">
        <f>IF(B735="","",VLOOKUP(B735,#REF!,9,FALSE))</f>
        <v/>
      </c>
      <c r="I735" s="20" t="str">
        <f>IF(B735="","",IF(G735="","",VLOOKUP(G735,#REF!,2,0)))</f>
        <v/>
      </c>
      <c r="J735" s="19" t="str">
        <f>IF(B735="","",IF(H735="","",(VLOOKUP(H735,#REF!,6,0))))</f>
        <v/>
      </c>
      <c r="K735" s="20" t="str">
        <f>IF(B735="","",IF(H735="","",VLOOKUP(H735,#REF!,8,0)))</f>
        <v/>
      </c>
      <c r="L735" s="20" t="str">
        <f>IF(H735="","",VLOOKUP(H735,#REF!,7,0))</f>
        <v/>
      </c>
      <c r="M735" s="80" t="str">
        <f>IF(B735="","",VLOOKUP(B735,#REF!,13,FALSE))</f>
        <v/>
      </c>
      <c r="N735" s="19" t="str">
        <f t="shared" si="68"/>
        <v/>
      </c>
      <c r="O735" s="6" t="str">
        <f>IF(H735="","",VLOOKUP(H735,#REF!,5,0))</f>
        <v/>
      </c>
      <c r="P735" s="83" t="str">
        <f>IF(B735="","",VLOOKUP(B735,#REF!,17,FALSE))</f>
        <v/>
      </c>
      <c r="Q735" s="84" t="str">
        <f>IF(B735="","",VLOOKUP(B735,'Suivi Dates'!C:P,14,FALSE))</f>
        <v/>
      </c>
      <c r="R735" s="85" t="str">
        <f>IF(B735="","",VLOOKUP(B735,'Suivi Dates'!C:S,17,FALSE))</f>
        <v/>
      </c>
      <c r="S735" s="86" t="str">
        <f>IF(B735="","",VLOOKUP(B735,'Suivi Dates'!C:V,20))</f>
        <v/>
      </c>
      <c r="T735" s="87">
        <f t="shared" si="69"/>
        <v>0</v>
      </c>
      <c r="U735" s="88"/>
      <c r="V735" s="85"/>
      <c r="W735" s="86"/>
      <c r="X735" s="87">
        <f t="shared" si="70"/>
        <v>0</v>
      </c>
      <c r="Y735" s="88"/>
      <c r="Z735" s="85"/>
      <c r="AA735" s="86"/>
      <c r="AB735" s="87">
        <f t="shared" si="71"/>
        <v>0</v>
      </c>
      <c r="AC735" s="88"/>
      <c r="AD735" s="85"/>
      <c r="AE735" s="86"/>
      <c r="AF735" s="87">
        <f t="shared" si="72"/>
        <v>0</v>
      </c>
      <c r="AG735" s="89">
        <f t="shared" si="73"/>
        <v>0</v>
      </c>
      <c r="AH735" s="90"/>
      <c r="AI735" s="91" t="str">
        <f>IF(G735="","",VLOOKUP(G735,#REF!,4,0))</f>
        <v/>
      </c>
      <c r="AJ735" s="92" t="str">
        <f>IF(G735="","",VLOOKUP(G735,#REF!,5,FALSE))</f>
        <v/>
      </c>
    </row>
    <row r="736" spans="1:36" x14ac:dyDescent="0.3">
      <c r="A736" s="79" t="str">
        <f>IF(B736="","",IF(G736="","",VLOOKUP(G736,#REF!,3,0)))</f>
        <v/>
      </c>
      <c r="B736" s="52"/>
      <c r="C736" s="52" t="str">
        <f>IF(B736="","",VLOOKUP(B736,#REF!,2,FALSE))</f>
        <v/>
      </c>
      <c r="D736" s="52" t="str">
        <f>IF(B736="","",VLOOKUP(B736,#REF!,3,FALSE))</f>
        <v/>
      </c>
      <c r="E736" s="52" t="str">
        <f>IF(B736="","",VLOOKUP(B736,#REF!,4,FALSE))</f>
        <v/>
      </c>
      <c r="F736" s="80" t="str">
        <f>IF(B736="","",VLOOKUP(B736,#REF!,5,FALSE))</f>
        <v/>
      </c>
      <c r="G736" s="81" t="str">
        <f>IF(B736="","",VLOOKUP(B736,#REF!,6,FALSE))</f>
        <v/>
      </c>
      <c r="H736" s="82" t="str">
        <f>IF(B736="","",VLOOKUP(B736,#REF!,9,FALSE))</f>
        <v/>
      </c>
      <c r="I736" s="20" t="str">
        <f>IF(B736="","",IF(G736="","",VLOOKUP(G736,#REF!,2,0)))</f>
        <v/>
      </c>
      <c r="J736" s="19" t="str">
        <f>IF(B736="","",IF(H736="","",(VLOOKUP(H736,#REF!,6,0))))</f>
        <v/>
      </c>
      <c r="K736" s="20" t="str">
        <f>IF(B736="","",IF(H736="","",VLOOKUP(H736,#REF!,8,0)))</f>
        <v/>
      </c>
      <c r="L736" s="20" t="str">
        <f>IF(H736="","",VLOOKUP(H736,#REF!,7,0))</f>
        <v/>
      </c>
      <c r="M736" s="80" t="str">
        <f>IF(B736="","",VLOOKUP(B736,#REF!,13,FALSE))</f>
        <v/>
      </c>
      <c r="N736" s="19" t="str">
        <f t="shared" si="68"/>
        <v/>
      </c>
      <c r="O736" s="6" t="str">
        <f>IF(H736="","",VLOOKUP(H736,#REF!,5,0))</f>
        <v/>
      </c>
      <c r="P736" s="83" t="str">
        <f>IF(B736="","",VLOOKUP(B736,#REF!,17,FALSE))</f>
        <v/>
      </c>
      <c r="Q736" s="84" t="str">
        <f>IF(B736="","",VLOOKUP(B736,'Suivi Dates'!C:P,14,FALSE))</f>
        <v/>
      </c>
      <c r="R736" s="85" t="str">
        <f>IF(B736="","",VLOOKUP(B736,'Suivi Dates'!C:S,17,FALSE))</f>
        <v/>
      </c>
      <c r="S736" s="86" t="str">
        <f>IF(B736="","",VLOOKUP(B736,'Suivi Dates'!C:V,20))</f>
        <v/>
      </c>
      <c r="T736" s="87">
        <f t="shared" si="69"/>
        <v>0</v>
      </c>
      <c r="U736" s="88"/>
      <c r="V736" s="85"/>
      <c r="W736" s="86"/>
      <c r="X736" s="87">
        <f t="shared" si="70"/>
        <v>0</v>
      </c>
      <c r="Y736" s="88"/>
      <c r="Z736" s="85"/>
      <c r="AA736" s="86"/>
      <c r="AB736" s="87">
        <f t="shared" si="71"/>
        <v>0</v>
      </c>
      <c r="AC736" s="88"/>
      <c r="AD736" s="85"/>
      <c r="AE736" s="86"/>
      <c r="AF736" s="87">
        <f t="shared" si="72"/>
        <v>0</v>
      </c>
      <c r="AG736" s="89">
        <f t="shared" si="73"/>
        <v>0</v>
      </c>
      <c r="AH736" s="90"/>
      <c r="AI736" s="91" t="str">
        <f>IF(G736="","",VLOOKUP(G736,#REF!,4,0))</f>
        <v/>
      </c>
      <c r="AJ736" s="92" t="str">
        <f>IF(G736="","",VLOOKUP(G736,#REF!,5,FALSE))</f>
        <v/>
      </c>
    </row>
    <row r="737" spans="1:36" x14ac:dyDescent="0.3">
      <c r="A737" s="79" t="str">
        <f>IF(B737="","",IF(G737="","",VLOOKUP(G737,#REF!,3,0)))</f>
        <v/>
      </c>
      <c r="B737" s="52"/>
      <c r="C737" s="52" t="str">
        <f>IF(B737="","",VLOOKUP(B737,#REF!,2,FALSE))</f>
        <v/>
      </c>
      <c r="D737" s="52" t="str">
        <f>IF(B737="","",VLOOKUP(B737,#REF!,3,FALSE))</f>
        <v/>
      </c>
      <c r="E737" s="52" t="str">
        <f>IF(B737="","",VLOOKUP(B737,#REF!,4,FALSE))</f>
        <v/>
      </c>
      <c r="F737" s="80" t="str">
        <f>IF(B737="","",VLOOKUP(B737,#REF!,5,FALSE))</f>
        <v/>
      </c>
      <c r="G737" s="81" t="str">
        <f>IF(B737="","",VLOOKUP(B737,#REF!,6,FALSE))</f>
        <v/>
      </c>
      <c r="H737" s="82" t="str">
        <f>IF(B737="","",VLOOKUP(B737,#REF!,9,FALSE))</f>
        <v/>
      </c>
      <c r="I737" s="20" t="str">
        <f>IF(B737="","",IF(G737="","",VLOOKUP(G737,#REF!,2,0)))</f>
        <v/>
      </c>
      <c r="J737" s="19" t="str">
        <f>IF(B737="","",IF(H737="","",(VLOOKUP(H737,#REF!,6,0))))</f>
        <v/>
      </c>
      <c r="K737" s="20" t="str">
        <f>IF(B737="","",IF(H737="","",VLOOKUP(H737,#REF!,8,0)))</f>
        <v/>
      </c>
      <c r="L737" s="20" t="str">
        <f>IF(H737="","",VLOOKUP(H737,#REF!,7,0))</f>
        <v/>
      </c>
      <c r="M737" s="80" t="str">
        <f>IF(B737="","",VLOOKUP(B737,#REF!,13,FALSE))</f>
        <v/>
      </c>
      <c r="N737" s="19" t="str">
        <f t="shared" si="68"/>
        <v/>
      </c>
      <c r="O737" s="6" t="str">
        <f>IF(H737="","",VLOOKUP(H737,#REF!,5,0))</f>
        <v/>
      </c>
      <c r="P737" s="83" t="str">
        <f>IF(B737="","",VLOOKUP(B737,#REF!,17,FALSE))</f>
        <v/>
      </c>
      <c r="Q737" s="84" t="str">
        <f>IF(B737="","",VLOOKUP(B737,'Suivi Dates'!C:P,14,FALSE))</f>
        <v/>
      </c>
      <c r="R737" s="85" t="str">
        <f>IF(B737="","",VLOOKUP(B737,'Suivi Dates'!C:S,17,FALSE))</f>
        <v/>
      </c>
      <c r="S737" s="86" t="str">
        <f>IF(B737="","",VLOOKUP(B737,'Suivi Dates'!C:V,20))</f>
        <v/>
      </c>
      <c r="T737" s="87">
        <f t="shared" si="69"/>
        <v>0</v>
      </c>
      <c r="U737" s="88"/>
      <c r="V737" s="85"/>
      <c r="W737" s="86"/>
      <c r="X737" s="87">
        <f t="shared" si="70"/>
        <v>0</v>
      </c>
      <c r="Y737" s="88"/>
      <c r="Z737" s="85"/>
      <c r="AA737" s="86"/>
      <c r="AB737" s="87">
        <f t="shared" si="71"/>
        <v>0</v>
      </c>
      <c r="AC737" s="88"/>
      <c r="AD737" s="85"/>
      <c r="AE737" s="86"/>
      <c r="AF737" s="87">
        <f t="shared" si="72"/>
        <v>0</v>
      </c>
      <c r="AG737" s="89">
        <f t="shared" si="73"/>
        <v>0</v>
      </c>
      <c r="AH737" s="90"/>
      <c r="AI737" s="91" t="str">
        <f>IF(G737="","",VLOOKUP(G737,#REF!,4,0))</f>
        <v/>
      </c>
      <c r="AJ737" s="92" t="str">
        <f>IF(G737="","",VLOOKUP(G737,#REF!,5,FALSE))</f>
        <v/>
      </c>
    </row>
    <row r="738" spans="1:36" x14ac:dyDescent="0.3">
      <c r="A738" s="79" t="str">
        <f>IF(B738="","",IF(G738="","",VLOOKUP(G738,#REF!,3,0)))</f>
        <v/>
      </c>
      <c r="B738" s="52"/>
      <c r="C738" s="52" t="str">
        <f>IF(B738="","",VLOOKUP(B738,#REF!,2,FALSE))</f>
        <v/>
      </c>
      <c r="D738" s="52" t="str">
        <f>IF(B738="","",VLOOKUP(B738,#REF!,3,FALSE))</f>
        <v/>
      </c>
      <c r="E738" s="52" t="str">
        <f>IF(B738="","",VLOOKUP(B738,#REF!,4,FALSE))</f>
        <v/>
      </c>
      <c r="F738" s="80" t="str">
        <f>IF(B738="","",VLOOKUP(B738,#REF!,5,FALSE))</f>
        <v/>
      </c>
      <c r="G738" s="81" t="str">
        <f>IF(B738="","",VLOOKUP(B738,#REF!,6,FALSE))</f>
        <v/>
      </c>
      <c r="H738" s="82" t="str">
        <f>IF(B738="","",VLOOKUP(B738,#REF!,9,FALSE))</f>
        <v/>
      </c>
      <c r="I738" s="20" t="str">
        <f>IF(B738="","",IF(G738="","",VLOOKUP(G738,#REF!,2,0)))</f>
        <v/>
      </c>
      <c r="J738" s="19" t="str">
        <f>IF(B738="","",IF(H738="","",(VLOOKUP(H738,#REF!,6,0))))</f>
        <v/>
      </c>
      <c r="K738" s="20" t="str">
        <f>IF(B738="","",IF(H738="","",VLOOKUP(H738,#REF!,8,0)))</f>
        <v/>
      </c>
      <c r="L738" s="20" t="str">
        <f>IF(H738="","",VLOOKUP(H738,#REF!,7,0))</f>
        <v/>
      </c>
      <c r="M738" s="80" t="str">
        <f>IF(B738="","",VLOOKUP(B738,#REF!,13,FALSE))</f>
        <v/>
      </c>
      <c r="N738" s="19" t="str">
        <f t="shared" si="68"/>
        <v/>
      </c>
      <c r="O738" s="6" t="str">
        <f>IF(H738="","",VLOOKUP(H738,#REF!,5,0))</f>
        <v/>
      </c>
      <c r="P738" s="83" t="str">
        <f>IF(B738="","",VLOOKUP(B738,#REF!,17,FALSE))</f>
        <v/>
      </c>
      <c r="Q738" s="84" t="str">
        <f>IF(B738="","",VLOOKUP(B738,'Suivi Dates'!C:P,14,FALSE))</f>
        <v/>
      </c>
      <c r="R738" s="85" t="str">
        <f>IF(B738="","",VLOOKUP(B738,'Suivi Dates'!C:S,17,FALSE))</f>
        <v/>
      </c>
      <c r="S738" s="86" t="str">
        <f>IF(B738="","",VLOOKUP(B738,'Suivi Dates'!C:V,20))</f>
        <v/>
      </c>
      <c r="T738" s="87">
        <f t="shared" si="69"/>
        <v>0</v>
      </c>
      <c r="U738" s="88"/>
      <c r="V738" s="85"/>
      <c r="W738" s="86"/>
      <c r="X738" s="87">
        <f t="shared" si="70"/>
        <v>0</v>
      </c>
      <c r="Y738" s="88"/>
      <c r="Z738" s="85"/>
      <c r="AA738" s="86"/>
      <c r="AB738" s="87">
        <f t="shared" si="71"/>
        <v>0</v>
      </c>
      <c r="AC738" s="88"/>
      <c r="AD738" s="85"/>
      <c r="AE738" s="86"/>
      <c r="AF738" s="87">
        <f t="shared" si="72"/>
        <v>0</v>
      </c>
      <c r="AG738" s="89">
        <f t="shared" si="73"/>
        <v>0</v>
      </c>
      <c r="AH738" s="90"/>
      <c r="AI738" s="91" t="str">
        <f>IF(G738="","",VLOOKUP(G738,#REF!,4,0))</f>
        <v/>
      </c>
      <c r="AJ738" s="92" t="str">
        <f>IF(G738="","",VLOOKUP(G738,#REF!,5,FALSE))</f>
        <v/>
      </c>
    </row>
    <row r="739" spans="1:36" x14ac:dyDescent="0.3">
      <c r="A739" s="79" t="str">
        <f>IF(B739="","",IF(G739="","",VLOOKUP(G739,#REF!,3,0)))</f>
        <v/>
      </c>
      <c r="B739" s="52"/>
      <c r="C739" s="52" t="str">
        <f>IF(B739="","",VLOOKUP(B739,#REF!,2,FALSE))</f>
        <v/>
      </c>
      <c r="D739" s="52" t="str">
        <f>IF(B739="","",VLOOKUP(B739,#REF!,3,FALSE))</f>
        <v/>
      </c>
      <c r="E739" s="52" t="str">
        <f>IF(B739="","",VLOOKUP(B739,#REF!,4,FALSE))</f>
        <v/>
      </c>
      <c r="F739" s="80" t="str">
        <f>IF(B739="","",VLOOKUP(B739,#REF!,5,FALSE))</f>
        <v/>
      </c>
      <c r="G739" s="81" t="str">
        <f>IF(B739="","",VLOOKUP(B739,#REF!,6,FALSE))</f>
        <v/>
      </c>
      <c r="H739" s="82" t="str">
        <f>IF(B739="","",VLOOKUP(B739,#REF!,9,FALSE))</f>
        <v/>
      </c>
      <c r="I739" s="20" t="str">
        <f>IF(B739="","",IF(G739="","",VLOOKUP(G739,#REF!,2,0)))</f>
        <v/>
      </c>
      <c r="J739" s="19" t="str">
        <f>IF(B739="","",IF(H739="","",(VLOOKUP(H739,#REF!,6,0))))</f>
        <v/>
      </c>
      <c r="K739" s="20" t="str">
        <f>IF(B739="","",IF(H739="","",VLOOKUP(H739,#REF!,8,0)))</f>
        <v/>
      </c>
      <c r="L739" s="20" t="str">
        <f>IF(H739="","",VLOOKUP(H739,#REF!,7,0))</f>
        <v/>
      </c>
      <c r="M739" s="80" t="str">
        <f>IF(B739="","",VLOOKUP(B739,#REF!,13,FALSE))</f>
        <v/>
      </c>
      <c r="N739" s="19" t="str">
        <f t="shared" si="68"/>
        <v/>
      </c>
      <c r="O739" s="6" t="str">
        <f>IF(H739="","",VLOOKUP(H739,#REF!,5,0))</f>
        <v/>
      </c>
      <c r="P739" s="83" t="str">
        <f>IF(B739="","",VLOOKUP(B739,#REF!,17,FALSE))</f>
        <v/>
      </c>
      <c r="Q739" s="84" t="str">
        <f>IF(B739="","",VLOOKUP(B739,'Suivi Dates'!C:P,14,FALSE))</f>
        <v/>
      </c>
      <c r="R739" s="85" t="str">
        <f>IF(B739="","",VLOOKUP(B739,'Suivi Dates'!C:S,17,FALSE))</f>
        <v/>
      </c>
      <c r="S739" s="86" t="str">
        <f>IF(B739="","",VLOOKUP(B739,'Suivi Dates'!C:V,20))</f>
        <v/>
      </c>
      <c r="T739" s="87">
        <f t="shared" si="69"/>
        <v>0</v>
      </c>
      <c r="U739" s="88"/>
      <c r="V739" s="85"/>
      <c r="W739" s="86"/>
      <c r="X739" s="87">
        <f t="shared" si="70"/>
        <v>0</v>
      </c>
      <c r="Y739" s="88"/>
      <c r="Z739" s="85"/>
      <c r="AA739" s="86"/>
      <c r="AB739" s="87">
        <f t="shared" si="71"/>
        <v>0</v>
      </c>
      <c r="AC739" s="88"/>
      <c r="AD739" s="85"/>
      <c r="AE739" s="86"/>
      <c r="AF739" s="87">
        <f t="shared" si="72"/>
        <v>0</v>
      </c>
      <c r="AG739" s="89">
        <f t="shared" si="73"/>
        <v>0</v>
      </c>
      <c r="AH739" s="90"/>
      <c r="AI739" s="91" t="str">
        <f>IF(G739="","",VLOOKUP(G739,#REF!,4,0))</f>
        <v/>
      </c>
      <c r="AJ739" s="92" t="str">
        <f>IF(G739="","",VLOOKUP(G739,#REF!,5,FALSE))</f>
        <v/>
      </c>
    </row>
    <row r="740" spans="1:36" x14ac:dyDescent="0.3">
      <c r="A740" s="79" t="str">
        <f>IF(B740="","",IF(G740="","",VLOOKUP(G740,#REF!,3,0)))</f>
        <v/>
      </c>
      <c r="B740" s="52"/>
      <c r="C740" s="52" t="str">
        <f>IF(B740="","",VLOOKUP(B740,#REF!,2,FALSE))</f>
        <v/>
      </c>
      <c r="D740" s="52" t="str">
        <f>IF(B740="","",VLOOKUP(B740,#REF!,3,FALSE))</f>
        <v/>
      </c>
      <c r="E740" s="52" t="str">
        <f>IF(B740="","",VLOOKUP(B740,#REF!,4,FALSE))</f>
        <v/>
      </c>
      <c r="F740" s="80" t="str">
        <f>IF(B740="","",VLOOKUP(B740,#REF!,5,FALSE))</f>
        <v/>
      </c>
      <c r="G740" s="81" t="str">
        <f>IF(B740="","",VLOOKUP(B740,#REF!,6,FALSE))</f>
        <v/>
      </c>
      <c r="H740" s="82" t="str">
        <f>IF(B740="","",VLOOKUP(B740,#REF!,9,FALSE))</f>
        <v/>
      </c>
      <c r="I740" s="20" t="str">
        <f>IF(B740="","",IF(G740="","",VLOOKUP(G740,#REF!,2,0)))</f>
        <v/>
      </c>
      <c r="J740" s="19" t="str">
        <f>IF(B740="","",IF(H740="","",(VLOOKUP(H740,#REF!,6,0))))</f>
        <v/>
      </c>
      <c r="K740" s="20" t="str">
        <f>IF(B740="","",IF(H740="","",VLOOKUP(H740,#REF!,8,0)))</f>
        <v/>
      </c>
      <c r="L740" s="20" t="str">
        <f>IF(H740="","",VLOOKUP(H740,#REF!,7,0))</f>
        <v/>
      </c>
      <c r="M740" s="80" t="str">
        <f>IF(B740="","",VLOOKUP(B740,#REF!,13,FALSE))</f>
        <v/>
      </c>
      <c r="N740" s="19" t="str">
        <f t="shared" si="68"/>
        <v/>
      </c>
      <c r="O740" s="6" t="str">
        <f>IF(H740="","",VLOOKUP(H740,#REF!,5,0))</f>
        <v/>
      </c>
      <c r="P740" s="83" t="str">
        <f>IF(B740="","",VLOOKUP(B740,#REF!,17,FALSE))</f>
        <v/>
      </c>
      <c r="Q740" s="84" t="str">
        <f>IF(B740="","",VLOOKUP(B740,'Suivi Dates'!C:P,14,FALSE))</f>
        <v/>
      </c>
      <c r="R740" s="85" t="str">
        <f>IF(B740="","",VLOOKUP(B740,'Suivi Dates'!C:S,17,FALSE))</f>
        <v/>
      </c>
      <c r="S740" s="86" t="str">
        <f>IF(B740="","",VLOOKUP(B740,'Suivi Dates'!C:V,20))</f>
        <v/>
      </c>
      <c r="T740" s="87">
        <f t="shared" si="69"/>
        <v>0</v>
      </c>
      <c r="U740" s="88"/>
      <c r="V740" s="85"/>
      <c r="W740" s="86"/>
      <c r="X740" s="87">
        <f t="shared" si="70"/>
        <v>0</v>
      </c>
      <c r="Y740" s="88"/>
      <c r="Z740" s="85"/>
      <c r="AA740" s="86"/>
      <c r="AB740" s="87">
        <f t="shared" si="71"/>
        <v>0</v>
      </c>
      <c r="AC740" s="88"/>
      <c r="AD740" s="85"/>
      <c r="AE740" s="86"/>
      <c r="AF740" s="87">
        <f t="shared" si="72"/>
        <v>0</v>
      </c>
      <c r="AG740" s="89">
        <f t="shared" si="73"/>
        <v>0</v>
      </c>
      <c r="AH740" s="90"/>
      <c r="AI740" s="91" t="str">
        <f>IF(G740="","",VLOOKUP(G740,#REF!,4,0))</f>
        <v/>
      </c>
      <c r="AJ740" s="92" t="str">
        <f>IF(G740="","",VLOOKUP(G740,#REF!,5,FALSE))</f>
        <v/>
      </c>
    </row>
    <row r="741" spans="1:36" x14ac:dyDescent="0.3">
      <c r="A741" s="79" t="str">
        <f>IF(B741="","",IF(G741="","",VLOOKUP(G741,#REF!,3,0)))</f>
        <v/>
      </c>
      <c r="B741" s="52"/>
      <c r="C741" s="52" t="str">
        <f>IF(B741="","",VLOOKUP(B741,#REF!,2,FALSE))</f>
        <v/>
      </c>
      <c r="D741" s="52" t="str">
        <f>IF(B741="","",VLOOKUP(B741,#REF!,3,FALSE))</f>
        <v/>
      </c>
      <c r="E741" s="52" t="str">
        <f>IF(B741="","",VLOOKUP(B741,#REF!,4,FALSE))</f>
        <v/>
      </c>
      <c r="F741" s="80" t="str">
        <f>IF(B741="","",VLOOKUP(B741,#REF!,5,FALSE))</f>
        <v/>
      </c>
      <c r="G741" s="81" t="str">
        <f>IF(B741="","",VLOOKUP(B741,#REF!,6,FALSE))</f>
        <v/>
      </c>
      <c r="H741" s="82" t="str">
        <f>IF(B741="","",VLOOKUP(B741,#REF!,9,FALSE))</f>
        <v/>
      </c>
      <c r="I741" s="20" t="str">
        <f>IF(B741="","",IF(G741="","",VLOOKUP(G741,#REF!,2,0)))</f>
        <v/>
      </c>
      <c r="J741" s="19" t="str">
        <f>IF(B741="","",IF(H741="","",(VLOOKUP(H741,#REF!,6,0))))</f>
        <v/>
      </c>
      <c r="K741" s="20" t="str">
        <f>IF(B741="","",IF(H741="","",VLOOKUP(H741,#REF!,8,0)))</f>
        <v/>
      </c>
      <c r="L741" s="20" t="str">
        <f>IF(H741="","",VLOOKUP(H741,#REF!,7,0))</f>
        <v/>
      </c>
      <c r="M741" s="80" t="str">
        <f>IF(B741="","",VLOOKUP(B741,#REF!,13,FALSE))</f>
        <v/>
      </c>
      <c r="N741" s="19" t="str">
        <f t="shared" si="68"/>
        <v/>
      </c>
      <c r="O741" s="6" t="str">
        <f>IF(H741="","",VLOOKUP(H741,#REF!,5,0))</f>
        <v/>
      </c>
      <c r="P741" s="83" t="str">
        <f>IF(B741="","",VLOOKUP(B741,#REF!,17,FALSE))</f>
        <v/>
      </c>
      <c r="Q741" s="84" t="str">
        <f>IF(B741="","",VLOOKUP(B741,'Suivi Dates'!C:P,14,FALSE))</f>
        <v/>
      </c>
      <c r="R741" s="85" t="str">
        <f>IF(B741="","",VLOOKUP(B741,'Suivi Dates'!C:S,17,FALSE))</f>
        <v/>
      </c>
      <c r="S741" s="86" t="str">
        <f>IF(B741="","",VLOOKUP(B741,'Suivi Dates'!C:V,20))</f>
        <v/>
      </c>
      <c r="T741" s="87">
        <f t="shared" si="69"/>
        <v>0</v>
      </c>
      <c r="U741" s="88"/>
      <c r="V741" s="85"/>
      <c r="W741" s="86"/>
      <c r="X741" s="87">
        <f t="shared" si="70"/>
        <v>0</v>
      </c>
      <c r="Y741" s="88"/>
      <c r="Z741" s="85"/>
      <c r="AA741" s="86"/>
      <c r="AB741" s="87">
        <f t="shared" si="71"/>
        <v>0</v>
      </c>
      <c r="AC741" s="88"/>
      <c r="AD741" s="85"/>
      <c r="AE741" s="86"/>
      <c r="AF741" s="87">
        <f t="shared" si="72"/>
        <v>0</v>
      </c>
      <c r="AG741" s="89">
        <f t="shared" si="73"/>
        <v>0</v>
      </c>
      <c r="AH741" s="90"/>
      <c r="AI741" s="91" t="str">
        <f>IF(G741="","",VLOOKUP(G741,#REF!,4,0))</f>
        <v/>
      </c>
      <c r="AJ741" s="92" t="str">
        <f>IF(G741="","",VLOOKUP(G741,#REF!,5,FALSE))</f>
        <v/>
      </c>
    </row>
    <row r="742" spans="1:36" x14ac:dyDescent="0.3">
      <c r="A742" s="79" t="str">
        <f>IF(B742="","",IF(G742="","",VLOOKUP(G742,#REF!,3,0)))</f>
        <v/>
      </c>
      <c r="B742" s="52"/>
      <c r="C742" s="52" t="str">
        <f>IF(B742="","",VLOOKUP(B742,#REF!,2,FALSE))</f>
        <v/>
      </c>
      <c r="D742" s="52" t="str">
        <f>IF(B742="","",VLOOKUP(B742,#REF!,3,FALSE))</f>
        <v/>
      </c>
      <c r="E742" s="52" t="str">
        <f>IF(B742="","",VLOOKUP(B742,#REF!,4,FALSE))</f>
        <v/>
      </c>
      <c r="F742" s="80" t="str">
        <f>IF(B742="","",VLOOKUP(B742,#REF!,5,FALSE))</f>
        <v/>
      </c>
      <c r="G742" s="81" t="str">
        <f>IF(B742="","",VLOOKUP(B742,#REF!,6,FALSE))</f>
        <v/>
      </c>
      <c r="H742" s="82" t="str">
        <f>IF(B742="","",VLOOKUP(B742,#REF!,9,FALSE))</f>
        <v/>
      </c>
      <c r="I742" s="20" t="str">
        <f>IF(B742="","",IF(G742="","",VLOOKUP(G742,#REF!,2,0)))</f>
        <v/>
      </c>
      <c r="J742" s="19" t="str">
        <f>IF(B742="","",IF(H742="","",(VLOOKUP(H742,#REF!,6,0))))</f>
        <v/>
      </c>
      <c r="K742" s="20" t="str">
        <f>IF(B742="","",IF(H742="","",VLOOKUP(H742,#REF!,8,0)))</f>
        <v/>
      </c>
      <c r="L742" s="20" t="str">
        <f>IF(H742="","",VLOOKUP(H742,#REF!,7,0))</f>
        <v/>
      </c>
      <c r="M742" s="80" t="str">
        <f>IF(B742="","",VLOOKUP(B742,#REF!,13,FALSE))</f>
        <v/>
      </c>
      <c r="N742" s="19" t="str">
        <f t="shared" si="68"/>
        <v/>
      </c>
      <c r="O742" s="6" t="str">
        <f>IF(H742="","",VLOOKUP(H742,#REF!,5,0))</f>
        <v/>
      </c>
      <c r="P742" s="83" t="str">
        <f>IF(B742="","",VLOOKUP(B742,#REF!,17,FALSE))</f>
        <v/>
      </c>
      <c r="Q742" s="84" t="str">
        <f>IF(B742="","",VLOOKUP(B742,'Suivi Dates'!C:P,14,FALSE))</f>
        <v/>
      </c>
      <c r="R742" s="85" t="str">
        <f>IF(B742="","",VLOOKUP(B742,'Suivi Dates'!C:S,17,FALSE))</f>
        <v/>
      </c>
      <c r="S742" s="86" t="str">
        <f>IF(B742="","",VLOOKUP(B742,'Suivi Dates'!C:V,20))</f>
        <v/>
      </c>
      <c r="T742" s="87">
        <f t="shared" si="69"/>
        <v>0</v>
      </c>
      <c r="U742" s="88"/>
      <c r="V742" s="85"/>
      <c r="W742" s="86"/>
      <c r="X742" s="87">
        <f t="shared" si="70"/>
        <v>0</v>
      </c>
      <c r="Y742" s="88"/>
      <c r="Z742" s="85"/>
      <c r="AA742" s="86"/>
      <c r="AB742" s="87">
        <f t="shared" si="71"/>
        <v>0</v>
      </c>
      <c r="AC742" s="88"/>
      <c r="AD742" s="85"/>
      <c r="AE742" s="86"/>
      <c r="AF742" s="87">
        <f t="shared" si="72"/>
        <v>0</v>
      </c>
      <c r="AG742" s="89">
        <f t="shared" si="73"/>
        <v>0</v>
      </c>
      <c r="AH742" s="90"/>
      <c r="AI742" s="91" t="str">
        <f>IF(G742="","",VLOOKUP(G742,#REF!,4,0))</f>
        <v/>
      </c>
      <c r="AJ742" s="92" t="str">
        <f>IF(G742="","",VLOOKUP(G742,#REF!,5,FALSE))</f>
        <v/>
      </c>
    </row>
    <row r="743" spans="1:36" x14ac:dyDescent="0.3">
      <c r="A743" s="79" t="str">
        <f>IF(B743="","",IF(G743="","",VLOOKUP(G743,#REF!,3,0)))</f>
        <v/>
      </c>
      <c r="B743" s="52"/>
      <c r="C743" s="52" t="str">
        <f>IF(B743="","",VLOOKUP(B743,#REF!,2,FALSE))</f>
        <v/>
      </c>
      <c r="D743" s="52" t="str">
        <f>IF(B743="","",VLOOKUP(B743,#REF!,3,FALSE))</f>
        <v/>
      </c>
      <c r="E743" s="52" t="str">
        <f>IF(B743="","",VLOOKUP(B743,#REF!,4,FALSE))</f>
        <v/>
      </c>
      <c r="F743" s="80" t="str">
        <f>IF(B743="","",VLOOKUP(B743,#REF!,5,FALSE))</f>
        <v/>
      </c>
      <c r="G743" s="81" t="str">
        <f>IF(B743="","",VLOOKUP(B743,#REF!,6,FALSE))</f>
        <v/>
      </c>
      <c r="H743" s="82" t="str">
        <f>IF(B743="","",VLOOKUP(B743,#REF!,9,FALSE))</f>
        <v/>
      </c>
      <c r="I743" s="20" t="str">
        <f>IF(B743="","",IF(G743="","",VLOOKUP(G743,#REF!,2,0)))</f>
        <v/>
      </c>
      <c r="J743" s="19" t="str">
        <f>IF(B743="","",IF(H743="","",(VLOOKUP(H743,#REF!,6,0))))</f>
        <v/>
      </c>
      <c r="K743" s="20" t="str">
        <f>IF(B743="","",IF(H743="","",VLOOKUP(H743,#REF!,8,0)))</f>
        <v/>
      </c>
      <c r="L743" s="20" t="str">
        <f>IF(H743="","",VLOOKUP(H743,#REF!,7,0))</f>
        <v/>
      </c>
      <c r="M743" s="80" t="str">
        <f>IF(B743="","",VLOOKUP(B743,#REF!,13,FALSE))</f>
        <v/>
      </c>
      <c r="N743" s="19" t="str">
        <f t="shared" si="68"/>
        <v/>
      </c>
      <c r="O743" s="6" t="str">
        <f>IF(H743="","",VLOOKUP(H743,#REF!,5,0))</f>
        <v/>
      </c>
      <c r="P743" s="83" t="str">
        <f>IF(B743="","",VLOOKUP(B743,#REF!,17,FALSE))</f>
        <v/>
      </c>
      <c r="Q743" s="84" t="str">
        <f>IF(B743="","",VLOOKUP(B743,'Suivi Dates'!C:P,14,FALSE))</f>
        <v/>
      </c>
      <c r="R743" s="85" t="str">
        <f>IF(B743="","",VLOOKUP(B743,'Suivi Dates'!C:S,17,FALSE))</f>
        <v/>
      </c>
      <c r="S743" s="86" t="str">
        <f>IF(B743="","",VLOOKUP(B743,'Suivi Dates'!C:V,20))</f>
        <v/>
      </c>
      <c r="T743" s="87">
        <f t="shared" si="69"/>
        <v>0</v>
      </c>
      <c r="U743" s="88"/>
      <c r="V743" s="85"/>
      <c r="W743" s="86"/>
      <c r="X743" s="87">
        <f t="shared" si="70"/>
        <v>0</v>
      </c>
      <c r="Y743" s="88"/>
      <c r="Z743" s="85"/>
      <c r="AA743" s="86"/>
      <c r="AB743" s="87">
        <f t="shared" si="71"/>
        <v>0</v>
      </c>
      <c r="AC743" s="88"/>
      <c r="AD743" s="85"/>
      <c r="AE743" s="86"/>
      <c r="AF743" s="87">
        <f t="shared" si="72"/>
        <v>0</v>
      </c>
      <c r="AG743" s="89">
        <f t="shared" si="73"/>
        <v>0</v>
      </c>
      <c r="AH743" s="90"/>
      <c r="AI743" s="91" t="str">
        <f>IF(G743="","",VLOOKUP(G743,#REF!,4,0))</f>
        <v/>
      </c>
      <c r="AJ743" s="92" t="str">
        <f>IF(G743="","",VLOOKUP(G743,#REF!,5,FALSE))</f>
        <v/>
      </c>
    </row>
    <row r="744" spans="1:36" x14ac:dyDescent="0.3">
      <c r="A744" s="79" t="str">
        <f>IF(B744="","",IF(G744="","",VLOOKUP(G744,#REF!,3,0)))</f>
        <v/>
      </c>
      <c r="B744" s="52"/>
      <c r="C744" s="52" t="str">
        <f>IF(B744="","",VLOOKUP(B744,#REF!,2,FALSE))</f>
        <v/>
      </c>
      <c r="D744" s="52" t="str">
        <f>IF(B744="","",VLOOKUP(B744,#REF!,3,FALSE))</f>
        <v/>
      </c>
      <c r="E744" s="52" t="str">
        <f>IF(B744="","",VLOOKUP(B744,#REF!,4,FALSE))</f>
        <v/>
      </c>
      <c r="F744" s="80" t="str">
        <f>IF(B744="","",VLOOKUP(B744,#REF!,5,FALSE))</f>
        <v/>
      </c>
      <c r="G744" s="81" t="str">
        <f>IF(B744="","",VLOOKUP(B744,#REF!,6,FALSE))</f>
        <v/>
      </c>
      <c r="H744" s="82" t="str">
        <f>IF(B744="","",VLOOKUP(B744,#REF!,9,FALSE))</f>
        <v/>
      </c>
      <c r="I744" s="20" t="str">
        <f>IF(B744="","",IF(G744="","",VLOOKUP(G744,#REF!,2,0)))</f>
        <v/>
      </c>
      <c r="J744" s="19" t="str">
        <f>IF(B744="","",IF(H744="","",(VLOOKUP(H744,#REF!,6,0))))</f>
        <v/>
      </c>
      <c r="K744" s="20" t="str">
        <f>IF(B744="","",IF(H744="","",VLOOKUP(H744,#REF!,8,0)))</f>
        <v/>
      </c>
      <c r="L744" s="20" t="str">
        <f>IF(H744="","",VLOOKUP(H744,#REF!,7,0))</f>
        <v/>
      </c>
      <c r="M744" s="80" t="str">
        <f>IF(B744="","",VLOOKUP(B744,#REF!,13,FALSE))</f>
        <v/>
      </c>
      <c r="N744" s="19" t="str">
        <f t="shared" si="68"/>
        <v/>
      </c>
      <c r="O744" s="6" t="str">
        <f>IF(H744="","",VLOOKUP(H744,#REF!,5,0))</f>
        <v/>
      </c>
      <c r="P744" s="83" t="str">
        <f>IF(B744="","",VLOOKUP(B744,#REF!,17,FALSE))</f>
        <v/>
      </c>
      <c r="Q744" s="84" t="str">
        <f>IF(B744="","",VLOOKUP(B744,'Suivi Dates'!C:P,14,FALSE))</f>
        <v/>
      </c>
      <c r="R744" s="85" t="str">
        <f>IF(B744="","",VLOOKUP(B744,'Suivi Dates'!C:S,17,FALSE))</f>
        <v/>
      </c>
      <c r="S744" s="86" t="str">
        <f>IF(B744="","",VLOOKUP(B744,'Suivi Dates'!C:V,20))</f>
        <v/>
      </c>
      <c r="T744" s="87">
        <f t="shared" si="69"/>
        <v>0</v>
      </c>
      <c r="U744" s="88"/>
      <c r="V744" s="85"/>
      <c r="W744" s="86"/>
      <c r="X744" s="87">
        <f t="shared" si="70"/>
        <v>0</v>
      </c>
      <c r="Y744" s="88"/>
      <c r="Z744" s="85"/>
      <c r="AA744" s="86"/>
      <c r="AB744" s="87">
        <f t="shared" si="71"/>
        <v>0</v>
      </c>
      <c r="AC744" s="88"/>
      <c r="AD744" s="85"/>
      <c r="AE744" s="86"/>
      <c r="AF744" s="87">
        <f t="shared" si="72"/>
        <v>0</v>
      </c>
      <c r="AG744" s="89">
        <f t="shared" si="73"/>
        <v>0</v>
      </c>
      <c r="AH744" s="90"/>
      <c r="AI744" s="91" t="str">
        <f>IF(G744="","",VLOOKUP(G744,#REF!,4,0))</f>
        <v/>
      </c>
      <c r="AJ744" s="92" t="str">
        <f>IF(G744="","",VLOOKUP(G744,#REF!,5,FALSE))</f>
        <v/>
      </c>
    </row>
    <row r="745" spans="1:36" x14ac:dyDescent="0.3">
      <c r="A745" s="79" t="str">
        <f>IF(B745="","",IF(G745="","",VLOOKUP(G745,#REF!,3,0)))</f>
        <v/>
      </c>
      <c r="B745" s="52"/>
      <c r="C745" s="52" t="str">
        <f>IF(B745="","",VLOOKUP(B745,#REF!,2,FALSE))</f>
        <v/>
      </c>
      <c r="D745" s="52" t="str">
        <f>IF(B745="","",VLOOKUP(B745,#REF!,3,FALSE))</f>
        <v/>
      </c>
      <c r="E745" s="52" t="str">
        <f>IF(B745="","",VLOOKUP(B745,#REF!,4,FALSE))</f>
        <v/>
      </c>
      <c r="F745" s="80" t="str">
        <f>IF(B745="","",VLOOKUP(B745,#REF!,5,FALSE))</f>
        <v/>
      </c>
      <c r="G745" s="81" t="str">
        <f>IF(B745="","",VLOOKUP(B745,#REF!,6,FALSE))</f>
        <v/>
      </c>
      <c r="H745" s="82" t="str">
        <f>IF(B745="","",VLOOKUP(B745,#REF!,9,FALSE))</f>
        <v/>
      </c>
      <c r="I745" s="20" t="str">
        <f>IF(B745="","",IF(G745="","",VLOOKUP(G745,#REF!,2,0)))</f>
        <v/>
      </c>
      <c r="J745" s="19" t="str">
        <f>IF(B745="","",IF(H745="","",(VLOOKUP(H745,#REF!,6,0))))</f>
        <v/>
      </c>
      <c r="K745" s="20" t="str">
        <f>IF(B745="","",IF(H745="","",VLOOKUP(H745,#REF!,8,0)))</f>
        <v/>
      </c>
      <c r="L745" s="20" t="str">
        <f>IF(H745="","",VLOOKUP(H745,#REF!,7,0))</f>
        <v/>
      </c>
      <c r="M745" s="80" t="str">
        <f>IF(B745="","",VLOOKUP(B745,#REF!,13,FALSE))</f>
        <v/>
      </c>
      <c r="N745" s="19" t="str">
        <f t="shared" si="68"/>
        <v/>
      </c>
      <c r="O745" s="6" t="str">
        <f>IF(H745="","",VLOOKUP(H745,#REF!,5,0))</f>
        <v/>
      </c>
      <c r="P745" s="83" t="str">
        <f>IF(B745="","",VLOOKUP(B745,#REF!,17,FALSE))</f>
        <v/>
      </c>
      <c r="Q745" s="84" t="str">
        <f>IF(B745="","",VLOOKUP(B745,'Suivi Dates'!C:P,14,FALSE))</f>
        <v/>
      </c>
      <c r="R745" s="85" t="str">
        <f>IF(B745="","",VLOOKUP(B745,'Suivi Dates'!C:S,17,FALSE))</f>
        <v/>
      </c>
      <c r="S745" s="86" t="str">
        <f>IF(B745="","",VLOOKUP(B745,'Suivi Dates'!C:V,20))</f>
        <v/>
      </c>
      <c r="T745" s="87">
        <f t="shared" si="69"/>
        <v>0</v>
      </c>
      <c r="U745" s="88"/>
      <c r="V745" s="85"/>
      <c r="W745" s="86"/>
      <c r="X745" s="87">
        <f t="shared" si="70"/>
        <v>0</v>
      </c>
      <c r="Y745" s="88"/>
      <c r="Z745" s="85"/>
      <c r="AA745" s="86"/>
      <c r="AB745" s="87">
        <f t="shared" si="71"/>
        <v>0</v>
      </c>
      <c r="AC745" s="88"/>
      <c r="AD745" s="85"/>
      <c r="AE745" s="86"/>
      <c r="AF745" s="87">
        <f t="shared" si="72"/>
        <v>0</v>
      </c>
      <c r="AG745" s="89">
        <f t="shared" si="73"/>
        <v>0</v>
      </c>
      <c r="AH745" s="90"/>
      <c r="AI745" s="91" t="str">
        <f>IF(G745="","",VLOOKUP(G745,#REF!,4,0))</f>
        <v/>
      </c>
      <c r="AJ745" s="92" t="str">
        <f>IF(G745="","",VLOOKUP(G745,#REF!,5,FALSE))</f>
        <v/>
      </c>
    </row>
    <row r="746" spans="1:36" x14ac:dyDescent="0.3">
      <c r="A746" s="79" t="str">
        <f>IF(B746="","",IF(G746="","",VLOOKUP(G746,#REF!,3,0)))</f>
        <v/>
      </c>
      <c r="B746" s="52"/>
      <c r="C746" s="52" t="str">
        <f>IF(B746="","",VLOOKUP(B746,#REF!,2,FALSE))</f>
        <v/>
      </c>
      <c r="D746" s="52" t="str">
        <f>IF(B746="","",VLOOKUP(B746,#REF!,3,FALSE))</f>
        <v/>
      </c>
      <c r="E746" s="52" t="str">
        <f>IF(B746="","",VLOOKUP(B746,#REF!,4,FALSE))</f>
        <v/>
      </c>
      <c r="F746" s="80" t="str">
        <f>IF(B746="","",VLOOKUP(B746,#REF!,5,FALSE))</f>
        <v/>
      </c>
      <c r="G746" s="81" t="str">
        <f>IF(B746="","",VLOOKUP(B746,#REF!,6,FALSE))</f>
        <v/>
      </c>
      <c r="H746" s="82" t="str">
        <f>IF(B746="","",VLOOKUP(B746,#REF!,9,FALSE))</f>
        <v/>
      </c>
      <c r="I746" s="20" t="str">
        <f>IF(B746="","",IF(G746="","",VLOOKUP(G746,#REF!,2,0)))</f>
        <v/>
      </c>
      <c r="J746" s="19" t="str">
        <f>IF(B746="","",IF(H746="","",(VLOOKUP(H746,#REF!,6,0))))</f>
        <v/>
      </c>
      <c r="K746" s="20" t="str">
        <f>IF(B746="","",IF(H746="","",VLOOKUP(H746,#REF!,8,0)))</f>
        <v/>
      </c>
      <c r="L746" s="20" t="str">
        <f>IF(H746="","",VLOOKUP(H746,#REF!,7,0))</f>
        <v/>
      </c>
      <c r="M746" s="80" t="str">
        <f>IF(B746="","",VLOOKUP(B746,#REF!,13,FALSE))</f>
        <v/>
      </c>
      <c r="N746" s="19" t="str">
        <f t="shared" si="68"/>
        <v/>
      </c>
      <c r="O746" s="6" t="str">
        <f>IF(H746="","",VLOOKUP(H746,#REF!,5,0))</f>
        <v/>
      </c>
      <c r="P746" s="83" t="str">
        <f>IF(B746="","",VLOOKUP(B746,#REF!,17,FALSE))</f>
        <v/>
      </c>
      <c r="Q746" s="84" t="str">
        <f>IF(B746="","",VLOOKUP(B746,'Suivi Dates'!C:P,14,FALSE))</f>
        <v/>
      </c>
      <c r="R746" s="85" t="str">
        <f>IF(B746="","",VLOOKUP(B746,'Suivi Dates'!C:S,17,FALSE))</f>
        <v/>
      </c>
      <c r="S746" s="86" t="str">
        <f>IF(B746="","",VLOOKUP(B746,'Suivi Dates'!C:V,20))</f>
        <v/>
      </c>
      <c r="T746" s="87">
        <f t="shared" si="69"/>
        <v>0</v>
      </c>
      <c r="U746" s="88"/>
      <c r="V746" s="85"/>
      <c r="W746" s="86"/>
      <c r="X746" s="87">
        <f t="shared" si="70"/>
        <v>0</v>
      </c>
      <c r="Y746" s="88"/>
      <c r="Z746" s="85"/>
      <c r="AA746" s="86"/>
      <c r="AB746" s="87">
        <f t="shared" si="71"/>
        <v>0</v>
      </c>
      <c r="AC746" s="88"/>
      <c r="AD746" s="85"/>
      <c r="AE746" s="86"/>
      <c r="AF746" s="87">
        <f t="shared" si="72"/>
        <v>0</v>
      </c>
      <c r="AG746" s="89">
        <f t="shared" si="73"/>
        <v>0</v>
      </c>
      <c r="AH746" s="90"/>
      <c r="AI746" s="91" t="str">
        <f>IF(G746="","",VLOOKUP(G746,#REF!,4,0))</f>
        <v/>
      </c>
      <c r="AJ746" s="92" t="str">
        <f>IF(G746="","",VLOOKUP(G746,#REF!,5,FALSE))</f>
        <v/>
      </c>
    </row>
    <row r="747" spans="1:36" x14ac:dyDescent="0.3">
      <c r="A747" s="79" t="str">
        <f>IF(B747="","",IF(G747="","",VLOOKUP(G747,#REF!,3,0)))</f>
        <v/>
      </c>
      <c r="B747" s="52"/>
      <c r="C747" s="52" t="str">
        <f>IF(B747="","",VLOOKUP(B747,#REF!,2,FALSE))</f>
        <v/>
      </c>
      <c r="D747" s="52" t="str">
        <f>IF(B747="","",VLOOKUP(B747,#REF!,3,FALSE))</f>
        <v/>
      </c>
      <c r="E747" s="52" t="str">
        <f>IF(B747="","",VLOOKUP(B747,#REF!,4,FALSE))</f>
        <v/>
      </c>
      <c r="F747" s="80" t="str">
        <f>IF(B747="","",VLOOKUP(B747,#REF!,5,FALSE))</f>
        <v/>
      </c>
      <c r="G747" s="81" t="str">
        <f>IF(B747="","",VLOOKUP(B747,#REF!,6,FALSE))</f>
        <v/>
      </c>
      <c r="H747" s="82" t="str">
        <f>IF(B747="","",VLOOKUP(B747,#REF!,9,FALSE))</f>
        <v/>
      </c>
      <c r="I747" s="20" t="str">
        <f>IF(B747="","",IF(G747="","",VLOOKUP(G747,#REF!,2,0)))</f>
        <v/>
      </c>
      <c r="J747" s="19" t="str">
        <f>IF(B747="","",IF(H747="","",(VLOOKUP(H747,#REF!,6,0))))</f>
        <v/>
      </c>
      <c r="K747" s="20" t="str">
        <f>IF(B747="","",IF(H747="","",VLOOKUP(H747,#REF!,8,0)))</f>
        <v/>
      </c>
      <c r="L747" s="20" t="str">
        <f>IF(H747="","",VLOOKUP(H747,#REF!,7,0))</f>
        <v/>
      </c>
      <c r="M747" s="80" t="str">
        <f>IF(B747="","",VLOOKUP(B747,#REF!,13,FALSE))</f>
        <v/>
      </c>
      <c r="N747" s="19" t="str">
        <f t="shared" si="68"/>
        <v/>
      </c>
      <c r="O747" s="6" t="str">
        <f>IF(H747="","",VLOOKUP(H747,#REF!,5,0))</f>
        <v/>
      </c>
      <c r="P747" s="83" t="str">
        <f>IF(B747="","",VLOOKUP(B747,#REF!,17,FALSE))</f>
        <v/>
      </c>
      <c r="Q747" s="84" t="str">
        <f>IF(B747="","",VLOOKUP(B747,'Suivi Dates'!C:P,14,FALSE))</f>
        <v/>
      </c>
      <c r="R747" s="85" t="str">
        <f>IF(B747="","",VLOOKUP(B747,'Suivi Dates'!C:S,17,FALSE))</f>
        <v/>
      </c>
      <c r="S747" s="86" t="str">
        <f>IF(B747="","",VLOOKUP(B747,'Suivi Dates'!C:V,20))</f>
        <v/>
      </c>
      <c r="T747" s="87">
        <f t="shared" si="69"/>
        <v>0</v>
      </c>
      <c r="U747" s="88"/>
      <c r="V747" s="85"/>
      <c r="W747" s="86"/>
      <c r="X747" s="87">
        <f t="shared" si="70"/>
        <v>0</v>
      </c>
      <c r="Y747" s="88"/>
      <c r="Z747" s="85"/>
      <c r="AA747" s="86"/>
      <c r="AB747" s="87">
        <f t="shared" si="71"/>
        <v>0</v>
      </c>
      <c r="AC747" s="88"/>
      <c r="AD747" s="85"/>
      <c r="AE747" s="86"/>
      <c r="AF747" s="87">
        <f t="shared" si="72"/>
        <v>0</v>
      </c>
      <c r="AG747" s="89">
        <f t="shared" si="73"/>
        <v>0</v>
      </c>
      <c r="AH747" s="90"/>
      <c r="AI747" s="91" t="str">
        <f>IF(G747="","",VLOOKUP(G747,#REF!,4,0))</f>
        <v/>
      </c>
      <c r="AJ747" s="92" t="str">
        <f>IF(G747="","",VLOOKUP(G747,#REF!,5,FALSE))</f>
        <v/>
      </c>
    </row>
    <row r="748" spans="1:36" x14ac:dyDescent="0.3">
      <c r="A748" s="79" t="str">
        <f>IF(B748="","",IF(G748="","",VLOOKUP(G748,#REF!,3,0)))</f>
        <v/>
      </c>
      <c r="B748" s="52"/>
      <c r="C748" s="52" t="str">
        <f>IF(B748="","",VLOOKUP(B748,#REF!,2,FALSE))</f>
        <v/>
      </c>
      <c r="D748" s="52" t="str">
        <f>IF(B748="","",VLOOKUP(B748,#REF!,3,FALSE))</f>
        <v/>
      </c>
      <c r="E748" s="52" t="str">
        <f>IF(B748="","",VLOOKUP(B748,#REF!,4,FALSE))</f>
        <v/>
      </c>
      <c r="F748" s="80" t="str">
        <f>IF(B748="","",VLOOKUP(B748,#REF!,5,FALSE))</f>
        <v/>
      </c>
      <c r="G748" s="81" t="str">
        <f>IF(B748="","",VLOOKUP(B748,#REF!,6,FALSE))</f>
        <v/>
      </c>
      <c r="H748" s="82" t="str">
        <f>IF(B748="","",VLOOKUP(B748,#REF!,9,FALSE))</f>
        <v/>
      </c>
      <c r="I748" s="20" t="str">
        <f>IF(B748="","",IF(G748="","",VLOOKUP(G748,#REF!,2,0)))</f>
        <v/>
      </c>
      <c r="J748" s="19" t="str">
        <f>IF(B748="","",IF(H748="","",(VLOOKUP(H748,#REF!,6,0))))</f>
        <v/>
      </c>
      <c r="K748" s="20" t="str">
        <f>IF(B748="","",IF(H748="","",VLOOKUP(H748,#REF!,8,0)))</f>
        <v/>
      </c>
      <c r="L748" s="20" t="str">
        <f>IF(H748="","",VLOOKUP(H748,#REF!,7,0))</f>
        <v/>
      </c>
      <c r="M748" s="80" t="str">
        <f>IF(B748="","",VLOOKUP(B748,#REF!,13,FALSE))</f>
        <v/>
      </c>
      <c r="N748" s="19" t="str">
        <f t="shared" si="68"/>
        <v/>
      </c>
      <c r="O748" s="6" t="str">
        <f>IF(H748="","",VLOOKUP(H748,#REF!,5,0))</f>
        <v/>
      </c>
      <c r="P748" s="83" t="str">
        <f>IF(B748="","",VLOOKUP(B748,#REF!,17,FALSE))</f>
        <v/>
      </c>
      <c r="Q748" s="84" t="str">
        <f>IF(B748="","",VLOOKUP(B748,'Suivi Dates'!C:P,14,FALSE))</f>
        <v/>
      </c>
      <c r="R748" s="85" t="str">
        <f>IF(B748="","",VLOOKUP(B748,'Suivi Dates'!C:S,17,FALSE))</f>
        <v/>
      </c>
      <c r="S748" s="86" t="str">
        <f>IF(B748="","",VLOOKUP(B748,'Suivi Dates'!C:V,20))</f>
        <v/>
      </c>
      <c r="T748" s="87">
        <f t="shared" si="69"/>
        <v>0</v>
      </c>
      <c r="U748" s="88"/>
      <c r="V748" s="85"/>
      <c r="W748" s="86"/>
      <c r="X748" s="87">
        <f t="shared" si="70"/>
        <v>0</v>
      </c>
      <c r="Y748" s="88"/>
      <c r="Z748" s="85"/>
      <c r="AA748" s="86"/>
      <c r="AB748" s="87">
        <f t="shared" si="71"/>
        <v>0</v>
      </c>
      <c r="AC748" s="88"/>
      <c r="AD748" s="85"/>
      <c r="AE748" s="86"/>
      <c r="AF748" s="87">
        <f t="shared" si="72"/>
        <v>0</v>
      </c>
      <c r="AG748" s="89">
        <f t="shared" si="73"/>
        <v>0</v>
      </c>
      <c r="AH748" s="90"/>
      <c r="AI748" s="91" t="str">
        <f>IF(G748="","",VLOOKUP(G748,#REF!,4,0))</f>
        <v/>
      </c>
      <c r="AJ748" s="92" t="str">
        <f>IF(G748="","",VLOOKUP(G748,#REF!,5,FALSE))</f>
        <v/>
      </c>
    </row>
    <row r="749" spans="1:36" x14ac:dyDescent="0.3">
      <c r="A749" s="79" t="str">
        <f>IF(B749="","",IF(G749="","",VLOOKUP(G749,#REF!,3,0)))</f>
        <v/>
      </c>
      <c r="B749" s="52"/>
      <c r="C749" s="52" t="str">
        <f>IF(B749="","",VLOOKUP(B749,#REF!,2,FALSE))</f>
        <v/>
      </c>
      <c r="D749" s="52" t="str">
        <f>IF(B749="","",VLOOKUP(B749,#REF!,3,FALSE))</f>
        <v/>
      </c>
      <c r="E749" s="52" t="str">
        <f>IF(B749="","",VLOOKUP(B749,#REF!,4,FALSE))</f>
        <v/>
      </c>
      <c r="F749" s="80" t="str">
        <f>IF(B749="","",VLOOKUP(B749,#REF!,5,FALSE))</f>
        <v/>
      </c>
      <c r="G749" s="81" t="str">
        <f>IF(B749="","",VLOOKUP(B749,#REF!,6,FALSE))</f>
        <v/>
      </c>
      <c r="H749" s="82" t="str">
        <f>IF(B749="","",VLOOKUP(B749,#REF!,9,FALSE))</f>
        <v/>
      </c>
      <c r="I749" s="20" t="str">
        <f>IF(B749="","",IF(G749="","",VLOOKUP(G749,#REF!,2,0)))</f>
        <v/>
      </c>
      <c r="J749" s="19" t="str">
        <f>IF(B749="","",IF(H749="","",(VLOOKUP(H749,#REF!,6,0))))</f>
        <v/>
      </c>
      <c r="K749" s="20" t="str">
        <f>IF(B749="","",IF(H749="","",VLOOKUP(H749,#REF!,8,0)))</f>
        <v/>
      </c>
      <c r="L749" s="20" t="str">
        <f>IF(H749="","",VLOOKUP(H749,#REF!,7,0))</f>
        <v/>
      </c>
      <c r="M749" s="80" t="str">
        <f>IF(B749="","",VLOOKUP(B749,#REF!,13,FALSE))</f>
        <v/>
      </c>
      <c r="N749" s="19" t="str">
        <f t="shared" si="68"/>
        <v/>
      </c>
      <c r="O749" s="6" t="str">
        <f>IF(H749="","",VLOOKUP(H749,#REF!,5,0))</f>
        <v/>
      </c>
      <c r="P749" s="83" t="str">
        <f>IF(B749="","",VLOOKUP(B749,#REF!,17,FALSE))</f>
        <v/>
      </c>
      <c r="Q749" s="84" t="str">
        <f>IF(B749="","",VLOOKUP(B749,'Suivi Dates'!C:P,14,FALSE))</f>
        <v/>
      </c>
      <c r="R749" s="85" t="str">
        <f>IF(B749="","",VLOOKUP(B749,'Suivi Dates'!C:S,17,FALSE))</f>
        <v/>
      </c>
      <c r="S749" s="86" t="str">
        <f>IF(B749="","",VLOOKUP(B749,'Suivi Dates'!C:V,20))</f>
        <v/>
      </c>
      <c r="T749" s="87">
        <f t="shared" si="69"/>
        <v>0</v>
      </c>
      <c r="U749" s="88"/>
      <c r="V749" s="85"/>
      <c r="W749" s="86"/>
      <c r="X749" s="87">
        <f t="shared" si="70"/>
        <v>0</v>
      </c>
      <c r="Y749" s="88"/>
      <c r="Z749" s="85"/>
      <c r="AA749" s="86"/>
      <c r="AB749" s="87">
        <f t="shared" si="71"/>
        <v>0</v>
      </c>
      <c r="AC749" s="88"/>
      <c r="AD749" s="85"/>
      <c r="AE749" s="86"/>
      <c r="AF749" s="87">
        <f t="shared" si="72"/>
        <v>0</v>
      </c>
      <c r="AG749" s="89">
        <f t="shared" si="73"/>
        <v>0</v>
      </c>
      <c r="AH749" s="90"/>
      <c r="AI749" s="91" t="str">
        <f>IF(G749="","",VLOOKUP(G749,#REF!,4,0))</f>
        <v/>
      </c>
      <c r="AJ749" s="92" t="str">
        <f>IF(G749="","",VLOOKUP(G749,#REF!,5,FALSE))</f>
        <v/>
      </c>
    </row>
    <row r="750" spans="1:36" x14ac:dyDescent="0.3">
      <c r="A750" s="79" t="str">
        <f>IF(B750="","",IF(G750="","",VLOOKUP(G750,#REF!,3,0)))</f>
        <v/>
      </c>
      <c r="B750" s="52"/>
      <c r="C750" s="52" t="str">
        <f>IF(B750="","",VLOOKUP(B750,#REF!,2,FALSE))</f>
        <v/>
      </c>
      <c r="D750" s="52" t="str">
        <f>IF(B750="","",VLOOKUP(B750,#REF!,3,FALSE))</f>
        <v/>
      </c>
      <c r="E750" s="52" t="str">
        <f>IF(B750="","",VLOOKUP(B750,#REF!,4,FALSE))</f>
        <v/>
      </c>
      <c r="F750" s="80" t="str">
        <f>IF(B750="","",VLOOKUP(B750,#REF!,5,FALSE))</f>
        <v/>
      </c>
      <c r="G750" s="81" t="str">
        <f>IF(B750="","",VLOOKUP(B750,#REF!,6,FALSE))</f>
        <v/>
      </c>
      <c r="H750" s="82" t="str">
        <f>IF(B750="","",VLOOKUP(B750,#REF!,9,FALSE))</f>
        <v/>
      </c>
      <c r="I750" s="20" t="str">
        <f>IF(B750="","",IF(G750="","",VLOOKUP(G750,#REF!,2,0)))</f>
        <v/>
      </c>
      <c r="J750" s="19" t="str">
        <f>IF(B750="","",IF(H750="","",(VLOOKUP(H750,#REF!,6,0))))</f>
        <v/>
      </c>
      <c r="K750" s="20" t="str">
        <f>IF(B750="","",IF(H750="","",VLOOKUP(H750,#REF!,8,0)))</f>
        <v/>
      </c>
      <c r="L750" s="20" t="str">
        <f>IF(H750="","",VLOOKUP(H750,#REF!,7,0))</f>
        <v/>
      </c>
      <c r="M750" s="80" t="str">
        <f>IF(B750="","",VLOOKUP(B750,#REF!,13,FALSE))</f>
        <v/>
      </c>
      <c r="N750" s="19" t="str">
        <f t="shared" si="68"/>
        <v/>
      </c>
      <c r="O750" s="6" t="str">
        <f>IF(H750="","",VLOOKUP(H750,#REF!,5,0))</f>
        <v/>
      </c>
      <c r="P750" s="83" t="str">
        <f>IF(B750="","",VLOOKUP(B750,#REF!,17,FALSE))</f>
        <v/>
      </c>
      <c r="Q750" s="84" t="str">
        <f>IF(B750="","",VLOOKUP(B750,'Suivi Dates'!C:P,14,FALSE))</f>
        <v/>
      </c>
      <c r="R750" s="85" t="str">
        <f>IF(B750="","",VLOOKUP(B750,'Suivi Dates'!C:S,17,FALSE))</f>
        <v/>
      </c>
      <c r="S750" s="86" t="str">
        <f>IF(B750="","",VLOOKUP(B750,'Suivi Dates'!C:V,20))</f>
        <v/>
      </c>
      <c r="T750" s="87">
        <f t="shared" si="69"/>
        <v>0</v>
      </c>
      <c r="U750" s="88"/>
      <c r="V750" s="85"/>
      <c r="W750" s="86"/>
      <c r="X750" s="87">
        <f t="shared" si="70"/>
        <v>0</v>
      </c>
      <c r="Y750" s="88"/>
      <c r="Z750" s="85"/>
      <c r="AA750" s="86"/>
      <c r="AB750" s="87">
        <f t="shared" si="71"/>
        <v>0</v>
      </c>
      <c r="AC750" s="88"/>
      <c r="AD750" s="85"/>
      <c r="AE750" s="86"/>
      <c r="AF750" s="87">
        <f t="shared" si="72"/>
        <v>0</v>
      </c>
      <c r="AG750" s="89">
        <f t="shared" si="73"/>
        <v>0</v>
      </c>
      <c r="AH750" s="90"/>
      <c r="AI750" s="91" t="str">
        <f>IF(G750="","",VLOOKUP(G750,#REF!,4,0))</f>
        <v/>
      </c>
      <c r="AJ750" s="92" t="str">
        <f>IF(G750="","",VLOOKUP(G750,#REF!,5,FALSE))</f>
        <v/>
      </c>
    </row>
    <row r="751" spans="1:36" x14ac:dyDescent="0.3">
      <c r="A751" s="79" t="str">
        <f>IF(B751="","",IF(G751="","",VLOOKUP(G751,#REF!,3,0)))</f>
        <v/>
      </c>
      <c r="B751" s="52"/>
      <c r="C751" s="52" t="str">
        <f>IF(B751="","",VLOOKUP(B751,#REF!,2,FALSE))</f>
        <v/>
      </c>
      <c r="D751" s="52" t="str">
        <f>IF(B751="","",VLOOKUP(B751,#REF!,3,FALSE))</f>
        <v/>
      </c>
      <c r="E751" s="52" t="str">
        <f>IF(B751="","",VLOOKUP(B751,#REF!,4,FALSE))</f>
        <v/>
      </c>
      <c r="F751" s="80" t="str">
        <f>IF(B751="","",VLOOKUP(B751,#REF!,5,FALSE))</f>
        <v/>
      </c>
      <c r="G751" s="81" t="str">
        <f>IF(B751="","",VLOOKUP(B751,#REF!,6,FALSE))</f>
        <v/>
      </c>
      <c r="H751" s="82" t="str">
        <f>IF(B751="","",VLOOKUP(B751,#REF!,9,FALSE))</f>
        <v/>
      </c>
      <c r="I751" s="20" t="str">
        <f>IF(B751="","",IF(G751="","",VLOOKUP(G751,#REF!,2,0)))</f>
        <v/>
      </c>
      <c r="J751" s="19" t="str">
        <f>IF(B751="","",IF(H751="","",(VLOOKUP(H751,#REF!,6,0))))</f>
        <v/>
      </c>
      <c r="K751" s="20" t="str">
        <f>IF(B751="","",IF(H751="","",VLOOKUP(H751,#REF!,8,0)))</f>
        <v/>
      </c>
      <c r="L751" s="20" t="str">
        <f>IF(H751="","",VLOOKUP(H751,#REF!,7,0))</f>
        <v/>
      </c>
      <c r="M751" s="80" t="str">
        <f>IF(B751="","",VLOOKUP(B751,#REF!,13,FALSE))</f>
        <v/>
      </c>
      <c r="N751" s="19" t="str">
        <f t="shared" si="68"/>
        <v/>
      </c>
      <c r="O751" s="6" t="str">
        <f>IF(H751="","",VLOOKUP(H751,#REF!,5,0))</f>
        <v/>
      </c>
      <c r="P751" s="83" t="str">
        <f>IF(B751="","",VLOOKUP(B751,#REF!,17,FALSE))</f>
        <v/>
      </c>
      <c r="Q751" s="84" t="str">
        <f>IF(B751="","",VLOOKUP(B751,'Suivi Dates'!C:P,14,FALSE))</f>
        <v/>
      </c>
      <c r="R751" s="85" t="str">
        <f>IF(B751="","",VLOOKUP(B751,'Suivi Dates'!C:S,17,FALSE))</f>
        <v/>
      </c>
      <c r="S751" s="86" t="str">
        <f>IF(B751="","",VLOOKUP(B751,'Suivi Dates'!C:V,20))</f>
        <v/>
      </c>
      <c r="T751" s="87">
        <f t="shared" si="69"/>
        <v>0</v>
      </c>
      <c r="U751" s="88"/>
      <c r="V751" s="85"/>
      <c r="W751" s="86"/>
      <c r="X751" s="87">
        <f t="shared" si="70"/>
        <v>0</v>
      </c>
      <c r="Y751" s="88"/>
      <c r="Z751" s="85"/>
      <c r="AA751" s="86"/>
      <c r="AB751" s="87">
        <f t="shared" si="71"/>
        <v>0</v>
      </c>
      <c r="AC751" s="88"/>
      <c r="AD751" s="85"/>
      <c r="AE751" s="86"/>
      <c r="AF751" s="87">
        <f t="shared" si="72"/>
        <v>0</v>
      </c>
      <c r="AG751" s="89">
        <f t="shared" si="73"/>
        <v>0</v>
      </c>
      <c r="AH751" s="90"/>
      <c r="AI751" s="91" t="str">
        <f>IF(G751="","",VLOOKUP(G751,#REF!,4,0))</f>
        <v/>
      </c>
      <c r="AJ751" s="92" t="str">
        <f>IF(G751="","",VLOOKUP(G751,#REF!,5,FALSE))</f>
        <v/>
      </c>
    </row>
    <row r="752" spans="1:36" x14ac:dyDescent="0.3">
      <c r="A752" s="79" t="str">
        <f>IF(B752="","",IF(G752="","",VLOOKUP(G752,#REF!,3,0)))</f>
        <v/>
      </c>
      <c r="B752" s="52"/>
      <c r="C752" s="52" t="str">
        <f>IF(B752="","",VLOOKUP(B752,#REF!,2,FALSE))</f>
        <v/>
      </c>
      <c r="D752" s="52" t="str">
        <f>IF(B752="","",VLOOKUP(B752,#REF!,3,FALSE))</f>
        <v/>
      </c>
      <c r="E752" s="52" t="str">
        <f>IF(B752="","",VLOOKUP(B752,#REF!,4,FALSE))</f>
        <v/>
      </c>
      <c r="F752" s="80" t="str">
        <f>IF(B752="","",VLOOKUP(B752,#REF!,5,FALSE))</f>
        <v/>
      </c>
      <c r="G752" s="81" t="str">
        <f>IF(B752="","",VLOOKUP(B752,#REF!,6,FALSE))</f>
        <v/>
      </c>
      <c r="H752" s="82" t="str">
        <f>IF(B752="","",VLOOKUP(B752,#REF!,9,FALSE))</f>
        <v/>
      </c>
      <c r="I752" s="20" t="str">
        <f>IF(B752="","",IF(G752="","",VLOOKUP(G752,#REF!,2,0)))</f>
        <v/>
      </c>
      <c r="J752" s="19" t="str">
        <f>IF(B752="","",IF(H752="","",(VLOOKUP(H752,#REF!,6,0))))</f>
        <v/>
      </c>
      <c r="K752" s="20" t="str">
        <f>IF(B752="","",IF(H752="","",VLOOKUP(H752,#REF!,8,0)))</f>
        <v/>
      </c>
      <c r="L752" s="20" t="str">
        <f>IF(H752="","",VLOOKUP(H752,#REF!,7,0))</f>
        <v/>
      </c>
      <c r="M752" s="80" t="str">
        <f>IF(B752="","",VLOOKUP(B752,#REF!,13,FALSE))</f>
        <v/>
      </c>
      <c r="N752" s="19" t="str">
        <f t="shared" si="68"/>
        <v/>
      </c>
      <c r="O752" s="6" t="str">
        <f>IF(H752="","",VLOOKUP(H752,#REF!,5,0))</f>
        <v/>
      </c>
      <c r="P752" s="83" t="str">
        <f>IF(B752="","",VLOOKUP(B752,#REF!,17,FALSE))</f>
        <v/>
      </c>
      <c r="Q752" s="84" t="str">
        <f>IF(B752="","",VLOOKUP(B752,'Suivi Dates'!C:P,14,FALSE))</f>
        <v/>
      </c>
      <c r="R752" s="85" t="str">
        <f>IF(B752="","",VLOOKUP(B752,'Suivi Dates'!C:S,17,FALSE))</f>
        <v/>
      </c>
      <c r="S752" s="86" t="str">
        <f>IF(B752="","",VLOOKUP(B752,'Suivi Dates'!C:V,20))</f>
        <v/>
      </c>
      <c r="T752" s="87">
        <f t="shared" si="69"/>
        <v>0</v>
      </c>
      <c r="U752" s="88"/>
      <c r="V752" s="85"/>
      <c r="W752" s="86"/>
      <c r="X752" s="87">
        <f t="shared" si="70"/>
        <v>0</v>
      </c>
      <c r="Y752" s="88"/>
      <c r="Z752" s="85"/>
      <c r="AA752" s="86"/>
      <c r="AB752" s="87">
        <f t="shared" si="71"/>
        <v>0</v>
      </c>
      <c r="AC752" s="88"/>
      <c r="AD752" s="85"/>
      <c r="AE752" s="86"/>
      <c r="AF752" s="87">
        <f t="shared" si="72"/>
        <v>0</v>
      </c>
      <c r="AG752" s="89">
        <f t="shared" si="73"/>
        <v>0</v>
      </c>
      <c r="AH752" s="90"/>
      <c r="AI752" s="91" t="str">
        <f>IF(G752="","",VLOOKUP(G752,#REF!,4,0))</f>
        <v/>
      </c>
      <c r="AJ752" s="92" t="str">
        <f>IF(G752="","",VLOOKUP(G752,#REF!,5,FALSE))</f>
        <v/>
      </c>
    </row>
    <row r="753" spans="1:36" x14ac:dyDescent="0.3">
      <c r="A753" s="79" t="str">
        <f>IF(B753="","",IF(G753="","",VLOOKUP(G753,#REF!,3,0)))</f>
        <v/>
      </c>
      <c r="B753" s="52"/>
      <c r="C753" s="52" t="str">
        <f>IF(B753="","",VLOOKUP(B753,#REF!,2,FALSE))</f>
        <v/>
      </c>
      <c r="D753" s="52" t="str">
        <f>IF(B753="","",VLOOKUP(B753,#REF!,3,FALSE))</f>
        <v/>
      </c>
      <c r="E753" s="52" t="str">
        <f>IF(B753="","",VLOOKUP(B753,#REF!,4,FALSE))</f>
        <v/>
      </c>
      <c r="F753" s="80" t="str">
        <f>IF(B753="","",VLOOKUP(B753,#REF!,5,FALSE))</f>
        <v/>
      </c>
      <c r="G753" s="81" t="str">
        <f>IF(B753="","",VLOOKUP(B753,#REF!,6,FALSE))</f>
        <v/>
      </c>
      <c r="H753" s="82" t="str">
        <f>IF(B753="","",VLOOKUP(B753,#REF!,9,FALSE))</f>
        <v/>
      </c>
      <c r="I753" s="20" t="str">
        <f>IF(B753="","",IF(G753="","",VLOOKUP(G753,#REF!,2,0)))</f>
        <v/>
      </c>
      <c r="J753" s="19" t="str">
        <f>IF(B753="","",IF(H753="","",(VLOOKUP(H753,#REF!,6,0))))</f>
        <v/>
      </c>
      <c r="K753" s="20" t="str">
        <f>IF(B753="","",IF(H753="","",VLOOKUP(H753,#REF!,8,0)))</f>
        <v/>
      </c>
      <c r="L753" s="20" t="str">
        <f>IF(H753="","",VLOOKUP(H753,#REF!,7,0))</f>
        <v/>
      </c>
      <c r="M753" s="80" t="str">
        <f>IF(B753="","",VLOOKUP(B753,#REF!,13,FALSE))</f>
        <v/>
      </c>
      <c r="N753" s="19" t="str">
        <f t="shared" si="68"/>
        <v/>
      </c>
      <c r="O753" s="6" t="str">
        <f>IF(H753="","",VLOOKUP(H753,#REF!,5,0))</f>
        <v/>
      </c>
      <c r="P753" s="83" t="str">
        <f>IF(B753="","",VLOOKUP(B753,#REF!,17,FALSE))</f>
        <v/>
      </c>
      <c r="Q753" s="84" t="str">
        <f>IF(B753="","",VLOOKUP(B753,'Suivi Dates'!C:P,14,FALSE))</f>
        <v/>
      </c>
      <c r="R753" s="85" t="str">
        <f>IF(B753="","",VLOOKUP(B753,'Suivi Dates'!C:S,17,FALSE))</f>
        <v/>
      </c>
      <c r="S753" s="86" t="str">
        <f>IF(B753="","",VLOOKUP(B753,'Suivi Dates'!C:V,20))</f>
        <v/>
      </c>
      <c r="T753" s="87">
        <f t="shared" si="69"/>
        <v>0</v>
      </c>
      <c r="U753" s="88"/>
      <c r="V753" s="85"/>
      <c r="W753" s="86"/>
      <c r="X753" s="87">
        <f t="shared" si="70"/>
        <v>0</v>
      </c>
      <c r="Y753" s="88"/>
      <c r="Z753" s="85"/>
      <c r="AA753" s="86"/>
      <c r="AB753" s="87">
        <f t="shared" si="71"/>
        <v>0</v>
      </c>
      <c r="AC753" s="88"/>
      <c r="AD753" s="85"/>
      <c r="AE753" s="86"/>
      <c r="AF753" s="87">
        <f t="shared" si="72"/>
        <v>0</v>
      </c>
      <c r="AG753" s="89">
        <f t="shared" si="73"/>
        <v>0</v>
      </c>
      <c r="AH753" s="90"/>
      <c r="AI753" s="91" t="str">
        <f>IF(G753="","",VLOOKUP(G753,#REF!,4,0))</f>
        <v/>
      </c>
      <c r="AJ753" s="92" t="str">
        <f>IF(G753="","",VLOOKUP(G753,#REF!,5,FALSE))</f>
        <v/>
      </c>
    </row>
    <row r="754" spans="1:36" x14ac:dyDescent="0.3">
      <c r="A754" s="79" t="str">
        <f>IF(B754="","",IF(G754="","",VLOOKUP(G754,#REF!,3,0)))</f>
        <v/>
      </c>
      <c r="B754" s="52"/>
      <c r="C754" s="52" t="str">
        <f>IF(B754="","",VLOOKUP(B754,#REF!,2,FALSE))</f>
        <v/>
      </c>
      <c r="D754" s="52" t="str">
        <f>IF(B754="","",VLOOKUP(B754,#REF!,3,FALSE))</f>
        <v/>
      </c>
      <c r="E754" s="52" t="str">
        <f>IF(B754="","",VLOOKUP(B754,#REF!,4,FALSE))</f>
        <v/>
      </c>
      <c r="F754" s="80" t="str">
        <f>IF(B754="","",VLOOKUP(B754,#REF!,5,FALSE))</f>
        <v/>
      </c>
      <c r="G754" s="81" t="str">
        <f>IF(B754="","",VLOOKUP(B754,#REF!,6,FALSE))</f>
        <v/>
      </c>
      <c r="H754" s="82" t="str">
        <f>IF(B754="","",VLOOKUP(B754,#REF!,9,FALSE))</f>
        <v/>
      </c>
      <c r="I754" s="20" t="str">
        <f>IF(B754="","",IF(G754="","",VLOOKUP(G754,#REF!,2,0)))</f>
        <v/>
      </c>
      <c r="J754" s="19" t="str">
        <f>IF(B754="","",IF(H754="","",(VLOOKUP(H754,#REF!,6,0))))</f>
        <v/>
      </c>
      <c r="K754" s="20" t="str">
        <f>IF(B754="","",IF(H754="","",VLOOKUP(H754,#REF!,8,0)))</f>
        <v/>
      </c>
      <c r="L754" s="20" t="str">
        <f>IF(H754="","",VLOOKUP(H754,#REF!,7,0))</f>
        <v/>
      </c>
      <c r="M754" s="80" t="str">
        <f>IF(B754="","",VLOOKUP(B754,#REF!,13,FALSE))</f>
        <v/>
      </c>
      <c r="N754" s="19" t="str">
        <f t="shared" si="68"/>
        <v/>
      </c>
      <c r="O754" s="6" t="str">
        <f>IF(H754="","",VLOOKUP(H754,#REF!,5,0))</f>
        <v/>
      </c>
      <c r="P754" s="83" t="str">
        <f>IF(B754="","",VLOOKUP(B754,#REF!,17,FALSE))</f>
        <v/>
      </c>
      <c r="Q754" s="84" t="str">
        <f>IF(B754="","",VLOOKUP(B754,'Suivi Dates'!C:P,14,FALSE))</f>
        <v/>
      </c>
      <c r="R754" s="85" t="str">
        <f>IF(B754="","",VLOOKUP(B754,'Suivi Dates'!C:S,17,FALSE))</f>
        <v/>
      </c>
      <c r="S754" s="86" t="str">
        <f>IF(B754="","",VLOOKUP(B754,'Suivi Dates'!C:V,20))</f>
        <v/>
      </c>
      <c r="T754" s="87">
        <f t="shared" si="69"/>
        <v>0</v>
      </c>
      <c r="U754" s="88"/>
      <c r="V754" s="85"/>
      <c r="W754" s="86"/>
      <c r="X754" s="87">
        <f t="shared" si="70"/>
        <v>0</v>
      </c>
      <c r="Y754" s="88"/>
      <c r="Z754" s="85"/>
      <c r="AA754" s="86"/>
      <c r="AB754" s="87">
        <f t="shared" si="71"/>
        <v>0</v>
      </c>
      <c r="AC754" s="88"/>
      <c r="AD754" s="85"/>
      <c r="AE754" s="86"/>
      <c r="AF754" s="87">
        <f t="shared" si="72"/>
        <v>0</v>
      </c>
      <c r="AG754" s="89">
        <f t="shared" si="73"/>
        <v>0</v>
      </c>
      <c r="AH754" s="90"/>
      <c r="AI754" s="91" t="str">
        <f>IF(G754="","",VLOOKUP(G754,#REF!,4,0))</f>
        <v/>
      </c>
      <c r="AJ754" s="92" t="str">
        <f>IF(G754="","",VLOOKUP(G754,#REF!,5,FALSE))</f>
        <v/>
      </c>
    </row>
    <row r="755" spans="1:36" x14ac:dyDescent="0.3">
      <c r="A755" s="79" t="str">
        <f>IF(B755="","",IF(G755="","",VLOOKUP(G755,#REF!,3,0)))</f>
        <v/>
      </c>
      <c r="B755" s="52"/>
      <c r="C755" s="52" t="str">
        <f>IF(B755="","",VLOOKUP(B755,#REF!,2,FALSE))</f>
        <v/>
      </c>
      <c r="D755" s="52" t="str">
        <f>IF(B755="","",VLOOKUP(B755,#REF!,3,FALSE))</f>
        <v/>
      </c>
      <c r="E755" s="52" t="str">
        <f>IF(B755="","",VLOOKUP(B755,#REF!,4,FALSE))</f>
        <v/>
      </c>
      <c r="F755" s="80" t="str">
        <f>IF(B755="","",VLOOKUP(B755,#REF!,5,FALSE))</f>
        <v/>
      </c>
      <c r="G755" s="81" t="str">
        <f>IF(B755="","",VLOOKUP(B755,#REF!,6,FALSE))</f>
        <v/>
      </c>
      <c r="H755" s="82" t="str">
        <f>IF(B755="","",VLOOKUP(B755,#REF!,9,FALSE))</f>
        <v/>
      </c>
      <c r="I755" s="20" t="str">
        <f>IF(B755="","",IF(G755="","",VLOOKUP(G755,#REF!,2,0)))</f>
        <v/>
      </c>
      <c r="J755" s="19" t="str">
        <f>IF(B755="","",IF(H755="","",(VLOOKUP(H755,#REF!,6,0))))</f>
        <v/>
      </c>
      <c r="K755" s="20" t="str">
        <f>IF(B755="","",IF(H755="","",VLOOKUP(H755,#REF!,8,0)))</f>
        <v/>
      </c>
      <c r="L755" s="20" t="str">
        <f>IF(H755="","",VLOOKUP(H755,#REF!,7,0))</f>
        <v/>
      </c>
      <c r="M755" s="80" t="str">
        <f>IF(B755="","",VLOOKUP(B755,#REF!,13,FALSE))</f>
        <v/>
      </c>
      <c r="N755" s="19" t="str">
        <f t="shared" si="68"/>
        <v/>
      </c>
      <c r="O755" s="6" t="str">
        <f>IF(H755="","",VLOOKUP(H755,#REF!,5,0))</f>
        <v/>
      </c>
      <c r="P755" s="83" t="str">
        <f>IF(B755="","",VLOOKUP(B755,#REF!,17,FALSE))</f>
        <v/>
      </c>
      <c r="Q755" s="84" t="str">
        <f>IF(B755="","",VLOOKUP(B755,'Suivi Dates'!C:P,14,FALSE))</f>
        <v/>
      </c>
      <c r="R755" s="85" t="str">
        <f>IF(B755="","",VLOOKUP(B755,'Suivi Dates'!C:S,17,FALSE))</f>
        <v/>
      </c>
      <c r="S755" s="86" t="str">
        <f>IF(B755="","",VLOOKUP(B755,'Suivi Dates'!C:V,20))</f>
        <v/>
      </c>
      <c r="T755" s="87">
        <f t="shared" si="69"/>
        <v>0</v>
      </c>
      <c r="U755" s="88"/>
      <c r="V755" s="85"/>
      <c r="W755" s="86"/>
      <c r="X755" s="87">
        <f t="shared" si="70"/>
        <v>0</v>
      </c>
      <c r="Y755" s="88"/>
      <c r="Z755" s="85"/>
      <c r="AA755" s="86"/>
      <c r="AB755" s="87">
        <f t="shared" si="71"/>
        <v>0</v>
      </c>
      <c r="AC755" s="88"/>
      <c r="AD755" s="85"/>
      <c r="AE755" s="86"/>
      <c r="AF755" s="87">
        <f t="shared" si="72"/>
        <v>0</v>
      </c>
      <c r="AG755" s="89">
        <f t="shared" si="73"/>
        <v>0</v>
      </c>
      <c r="AH755" s="90"/>
      <c r="AI755" s="91" t="str">
        <f>IF(G755="","",VLOOKUP(G755,#REF!,4,0))</f>
        <v/>
      </c>
      <c r="AJ755" s="92" t="str">
        <f>IF(G755="","",VLOOKUP(G755,#REF!,5,FALSE))</f>
        <v/>
      </c>
    </row>
    <row r="756" spans="1:36" x14ac:dyDescent="0.3">
      <c r="A756" s="79" t="str">
        <f>IF(B756="","",IF(G756="","",VLOOKUP(G756,#REF!,3,0)))</f>
        <v/>
      </c>
      <c r="B756" s="52"/>
      <c r="C756" s="52" t="str">
        <f>IF(B756="","",VLOOKUP(B756,#REF!,2,FALSE))</f>
        <v/>
      </c>
      <c r="D756" s="52" t="str">
        <f>IF(B756="","",VLOOKUP(B756,#REF!,3,FALSE))</f>
        <v/>
      </c>
      <c r="E756" s="52" t="str">
        <f>IF(B756="","",VLOOKUP(B756,#REF!,4,FALSE))</f>
        <v/>
      </c>
      <c r="F756" s="80" t="str">
        <f>IF(B756="","",VLOOKUP(B756,#REF!,5,FALSE))</f>
        <v/>
      </c>
      <c r="G756" s="81" t="str">
        <f>IF(B756="","",VLOOKUP(B756,#REF!,6,FALSE))</f>
        <v/>
      </c>
      <c r="H756" s="82" t="str">
        <f>IF(B756="","",VLOOKUP(B756,#REF!,9,FALSE))</f>
        <v/>
      </c>
      <c r="I756" s="20" t="str">
        <f>IF(B756="","",IF(G756="","",VLOOKUP(G756,#REF!,2,0)))</f>
        <v/>
      </c>
      <c r="J756" s="19" t="str">
        <f>IF(B756="","",IF(H756="","",(VLOOKUP(H756,#REF!,6,0))))</f>
        <v/>
      </c>
      <c r="K756" s="20" t="str">
        <f>IF(B756="","",IF(H756="","",VLOOKUP(H756,#REF!,8,0)))</f>
        <v/>
      </c>
      <c r="L756" s="20" t="str">
        <f>IF(H756="","",VLOOKUP(H756,#REF!,7,0))</f>
        <v/>
      </c>
      <c r="M756" s="80" t="str">
        <f>IF(B756="","",VLOOKUP(B756,#REF!,13,FALSE))</f>
        <v/>
      </c>
      <c r="N756" s="19" t="str">
        <f t="shared" si="68"/>
        <v/>
      </c>
      <c r="O756" s="6" t="str">
        <f>IF(H756="","",VLOOKUP(H756,#REF!,5,0))</f>
        <v/>
      </c>
      <c r="P756" s="83" t="str">
        <f>IF(B756="","",VLOOKUP(B756,#REF!,17,FALSE))</f>
        <v/>
      </c>
      <c r="Q756" s="84" t="str">
        <f>IF(B756="","",VLOOKUP(B756,'Suivi Dates'!C:P,14,FALSE))</f>
        <v/>
      </c>
      <c r="R756" s="85" t="str">
        <f>IF(B756="","",VLOOKUP(B756,'Suivi Dates'!C:S,17,FALSE))</f>
        <v/>
      </c>
      <c r="S756" s="86" t="str">
        <f>IF(B756="","",VLOOKUP(B756,'Suivi Dates'!C:V,20))</f>
        <v/>
      </c>
      <c r="T756" s="87">
        <f t="shared" si="69"/>
        <v>0</v>
      </c>
      <c r="U756" s="88"/>
      <c r="V756" s="85"/>
      <c r="W756" s="86"/>
      <c r="X756" s="87">
        <f t="shared" si="70"/>
        <v>0</v>
      </c>
      <c r="Y756" s="88"/>
      <c r="Z756" s="85"/>
      <c r="AA756" s="86"/>
      <c r="AB756" s="87">
        <f t="shared" si="71"/>
        <v>0</v>
      </c>
      <c r="AC756" s="88"/>
      <c r="AD756" s="85"/>
      <c r="AE756" s="86"/>
      <c r="AF756" s="87">
        <f t="shared" si="72"/>
        <v>0</v>
      </c>
      <c r="AG756" s="89">
        <f t="shared" si="73"/>
        <v>0</v>
      </c>
      <c r="AH756" s="90"/>
      <c r="AI756" s="91" t="str">
        <f>IF(G756="","",VLOOKUP(G756,#REF!,4,0))</f>
        <v/>
      </c>
      <c r="AJ756" s="92" t="str">
        <f>IF(G756="","",VLOOKUP(G756,#REF!,5,FALSE))</f>
        <v/>
      </c>
    </row>
    <row r="757" spans="1:36" x14ac:dyDescent="0.3">
      <c r="A757" s="79" t="str">
        <f>IF(B757="","",IF(G757="","",VLOOKUP(G757,#REF!,3,0)))</f>
        <v/>
      </c>
      <c r="B757" s="52"/>
      <c r="C757" s="52" t="str">
        <f>IF(B757="","",VLOOKUP(B757,#REF!,2,FALSE))</f>
        <v/>
      </c>
      <c r="D757" s="52" t="str">
        <f>IF(B757="","",VLOOKUP(B757,#REF!,3,FALSE))</f>
        <v/>
      </c>
      <c r="E757" s="52" t="str">
        <f>IF(B757="","",VLOOKUP(B757,#REF!,4,FALSE))</f>
        <v/>
      </c>
      <c r="F757" s="80" t="str">
        <f>IF(B757="","",VLOOKUP(B757,#REF!,5,FALSE))</f>
        <v/>
      </c>
      <c r="G757" s="81" t="str">
        <f>IF(B757="","",VLOOKUP(B757,#REF!,6,FALSE))</f>
        <v/>
      </c>
      <c r="H757" s="82" t="str">
        <f>IF(B757="","",VLOOKUP(B757,#REF!,9,FALSE))</f>
        <v/>
      </c>
      <c r="I757" s="20" t="str">
        <f>IF(B757="","",IF(G757="","",VLOOKUP(G757,#REF!,2,0)))</f>
        <v/>
      </c>
      <c r="J757" s="19" t="str">
        <f>IF(B757="","",IF(H757="","",(VLOOKUP(H757,#REF!,6,0))))</f>
        <v/>
      </c>
      <c r="K757" s="20" t="str">
        <f>IF(B757="","",IF(H757="","",VLOOKUP(H757,#REF!,8,0)))</f>
        <v/>
      </c>
      <c r="L757" s="20" t="str">
        <f>IF(H757="","",VLOOKUP(H757,#REF!,7,0))</f>
        <v/>
      </c>
      <c r="M757" s="80" t="str">
        <f>IF(B757="","",VLOOKUP(B757,#REF!,13,FALSE))</f>
        <v/>
      </c>
      <c r="N757" s="19" t="str">
        <f t="shared" si="68"/>
        <v/>
      </c>
      <c r="O757" s="6" t="str">
        <f>IF(H757="","",VLOOKUP(H757,#REF!,5,0))</f>
        <v/>
      </c>
      <c r="P757" s="83" t="str">
        <f>IF(B757="","",VLOOKUP(B757,#REF!,17,FALSE))</f>
        <v/>
      </c>
      <c r="Q757" s="84" t="str">
        <f>IF(B757="","",VLOOKUP(B757,'Suivi Dates'!C:P,14,FALSE))</f>
        <v/>
      </c>
      <c r="R757" s="85" t="str">
        <f>IF(B757="","",VLOOKUP(B757,'Suivi Dates'!C:S,17,FALSE))</f>
        <v/>
      </c>
      <c r="S757" s="86" t="str">
        <f>IF(B757="","",VLOOKUP(B757,'Suivi Dates'!C:V,20))</f>
        <v/>
      </c>
      <c r="T757" s="87">
        <f t="shared" si="69"/>
        <v>0</v>
      </c>
      <c r="U757" s="88"/>
      <c r="V757" s="85"/>
      <c r="W757" s="86"/>
      <c r="X757" s="87">
        <f t="shared" si="70"/>
        <v>0</v>
      </c>
      <c r="Y757" s="88"/>
      <c r="Z757" s="85"/>
      <c r="AA757" s="86"/>
      <c r="AB757" s="87">
        <f t="shared" si="71"/>
        <v>0</v>
      </c>
      <c r="AC757" s="88"/>
      <c r="AD757" s="85"/>
      <c r="AE757" s="86"/>
      <c r="AF757" s="87">
        <f t="shared" si="72"/>
        <v>0</v>
      </c>
      <c r="AG757" s="89">
        <f t="shared" si="73"/>
        <v>0</v>
      </c>
      <c r="AH757" s="90"/>
      <c r="AI757" s="91" t="str">
        <f>IF(G757="","",VLOOKUP(G757,#REF!,4,0))</f>
        <v/>
      </c>
      <c r="AJ757" s="92" t="str">
        <f>IF(G757="","",VLOOKUP(G757,#REF!,5,FALSE))</f>
        <v/>
      </c>
    </row>
    <row r="758" spans="1:36" x14ac:dyDescent="0.3">
      <c r="A758" s="79" t="str">
        <f>IF(B758="","",IF(G758="","",VLOOKUP(G758,#REF!,3,0)))</f>
        <v/>
      </c>
      <c r="B758" s="52"/>
      <c r="C758" s="52" t="str">
        <f>IF(B758="","",VLOOKUP(B758,#REF!,2,FALSE))</f>
        <v/>
      </c>
      <c r="D758" s="52" t="str">
        <f>IF(B758="","",VLOOKUP(B758,#REF!,3,FALSE))</f>
        <v/>
      </c>
      <c r="E758" s="52" t="str">
        <f>IF(B758="","",VLOOKUP(B758,#REF!,4,FALSE))</f>
        <v/>
      </c>
      <c r="F758" s="80" t="str">
        <f>IF(B758="","",VLOOKUP(B758,#REF!,5,FALSE))</f>
        <v/>
      </c>
      <c r="G758" s="81" t="str">
        <f>IF(B758="","",VLOOKUP(B758,#REF!,6,FALSE))</f>
        <v/>
      </c>
      <c r="H758" s="82" t="str">
        <f>IF(B758="","",VLOOKUP(B758,#REF!,9,FALSE))</f>
        <v/>
      </c>
      <c r="I758" s="20" t="str">
        <f>IF(B758="","",IF(G758="","",VLOOKUP(G758,#REF!,2,0)))</f>
        <v/>
      </c>
      <c r="J758" s="19" t="str">
        <f>IF(B758="","",IF(H758="","",(VLOOKUP(H758,#REF!,6,0))))</f>
        <v/>
      </c>
      <c r="K758" s="20" t="str">
        <f>IF(B758="","",IF(H758="","",VLOOKUP(H758,#REF!,8,0)))</f>
        <v/>
      </c>
      <c r="L758" s="20" t="str">
        <f>IF(H758="","",VLOOKUP(H758,#REF!,7,0))</f>
        <v/>
      </c>
      <c r="M758" s="80" t="str">
        <f>IF(B758="","",VLOOKUP(B758,#REF!,13,FALSE))</f>
        <v/>
      </c>
      <c r="N758" s="19" t="str">
        <f t="shared" si="68"/>
        <v/>
      </c>
      <c r="O758" s="6" t="str">
        <f>IF(H758="","",VLOOKUP(H758,#REF!,5,0))</f>
        <v/>
      </c>
      <c r="P758" s="83" t="str">
        <f>IF(B758="","",VLOOKUP(B758,#REF!,17,FALSE))</f>
        <v/>
      </c>
      <c r="Q758" s="84" t="str">
        <f>IF(B758="","",VLOOKUP(B758,'Suivi Dates'!C:P,14,FALSE))</f>
        <v/>
      </c>
      <c r="R758" s="85" t="str">
        <f>IF(B758="","",VLOOKUP(B758,'Suivi Dates'!C:S,17,FALSE))</f>
        <v/>
      </c>
      <c r="S758" s="86" t="str">
        <f>IF(B758="","",VLOOKUP(B758,'Suivi Dates'!C:V,20))</f>
        <v/>
      </c>
      <c r="T758" s="87">
        <f t="shared" si="69"/>
        <v>0</v>
      </c>
      <c r="U758" s="88"/>
      <c r="V758" s="85"/>
      <c r="W758" s="86"/>
      <c r="X758" s="87">
        <f t="shared" si="70"/>
        <v>0</v>
      </c>
      <c r="Y758" s="88"/>
      <c r="Z758" s="85"/>
      <c r="AA758" s="86"/>
      <c r="AB758" s="87">
        <f t="shared" si="71"/>
        <v>0</v>
      </c>
      <c r="AC758" s="88"/>
      <c r="AD758" s="85"/>
      <c r="AE758" s="86"/>
      <c r="AF758" s="87">
        <f t="shared" si="72"/>
        <v>0</v>
      </c>
      <c r="AG758" s="89">
        <f t="shared" si="73"/>
        <v>0</v>
      </c>
      <c r="AH758" s="90"/>
      <c r="AI758" s="91" t="str">
        <f>IF(G758="","",VLOOKUP(G758,#REF!,4,0))</f>
        <v/>
      </c>
      <c r="AJ758" s="92" t="str">
        <f>IF(G758="","",VLOOKUP(G758,#REF!,5,FALSE))</f>
        <v/>
      </c>
    </row>
    <row r="759" spans="1:36" x14ac:dyDescent="0.3">
      <c r="A759" s="79" t="str">
        <f>IF(B759="","",IF(G759="","",VLOOKUP(G759,#REF!,3,0)))</f>
        <v/>
      </c>
      <c r="B759" s="52"/>
      <c r="C759" s="52" t="str">
        <f>IF(B759="","",VLOOKUP(B759,#REF!,2,FALSE))</f>
        <v/>
      </c>
      <c r="D759" s="52" t="str">
        <f>IF(B759="","",VLOOKUP(B759,#REF!,3,FALSE))</f>
        <v/>
      </c>
      <c r="E759" s="52" t="str">
        <f>IF(B759="","",VLOOKUP(B759,#REF!,4,FALSE))</f>
        <v/>
      </c>
      <c r="F759" s="80" t="str">
        <f>IF(B759="","",VLOOKUP(B759,#REF!,5,FALSE))</f>
        <v/>
      </c>
      <c r="G759" s="81" t="str">
        <f>IF(B759="","",VLOOKUP(B759,#REF!,6,FALSE))</f>
        <v/>
      </c>
      <c r="H759" s="82" t="str">
        <f>IF(B759="","",VLOOKUP(B759,#REF!,9,FALSE))</f>
        <v/>
      </c>
      <c r="I759" s="20" t="str">
        <f>IF(B759="","",IF(G759="","",VLOOKUP(G759,#REF!,2,0)))</f>
        <v/>
      </c>
      <c r="J759" s="19" t="str">
        <f>IF(B759="","",IF(H759="","",(VLOOKUP(H759,#REF!,6,0))))</f>
        <v/>
      </c>
      <c r="K759" s="20" t="str">
        <f>IF(B759="","",IF(H759="","",VLOOKUP(H759,#REF!,8,0)))</f>
        <v/>
      </c>
      <c r="L759" s="20" t="str">
        <f>IF(H759="","",VLOOKUP(H759,#REF!,7,0))</f>
        <v/>
      </c>
      <c r="M759" s="80" t="str">
        <f>IF(B759="","",VLOOKUP(B759,#REF!,13,FALSE))</f>
        <v/>
      </c>
      <c r="N759" s="19" t="str">
        <f t="shared" si="68"/>
        <v/>
      </c>
      <c r="O759" s="6" t="str">
        <f>IF(H759="","",VLOOKUP(H759,#REF!,5,0))</f>
        <v/>
      </c>
      <c r="P759" s="83" t="str">
        <f>IF(B759="","",VLOOKUP(B759,#REF!,17,FALSE))</f>
        <v/>
      </c>
      <c r="Q759" s="84" t="str">
        <f>IF(B759="","",VLOOKUP(B759,'Suivi Dates'!C:P,14,FALSE))</f>
        <v/>
      </c>
      <c r="R759" s="85" t="str">
        <f>IF(B759="","",VLOOKUP(B759,'Suivi Dates'!C:S,17,FALSE))</f>
        <v/>
      </c>
      <c r="S759" s="86" t="str">
        <f>IF(B759="","",VLOOKUP(B759,'Suivi Dates'!C:V,20))</f>
        <v/>
      </c>
      <c r="T759" s="87">
        <f t="shared" si="69"/>
        <v>0</v>
      </c>
      <c r="U759" s="88"/>
      <c r="V759" s="85"/>
      <c r="W759" s="86"/>
      <c r="X759" s="87">
        <f t="shared" si="70"/>
        <v>0</v>
      </c>
      <c r="Y759" s="88"/>
      <c r="Z759" s="85"/>
      <c r="AA759" s="86"/>
      <c r="AB759" s="87">
        <f t="shared" si="71"/>
        <v>0</v>
      </c>
      <c r="AC759" s="88"/>
      <c r="AD759" s="85"/>
      <c r="AE759" s="86"/>
      <c r="AF759" s="87">
        <f t="shared" si="72"/>
        <v>0</v>
      </c>
      <c r="AG759" s="89">
        <f t="shared" si="73"/>
        <v>0</v>
      </c>
      <c r="AH759" s="90"/>
      <c r="AI759" s="91" t="str">
        <f>IF(G759="","",VLOOKUP(G759,#REF!,4,0))</f>
        <v/>
      </c>
      <c r="AJ759" s="92" t="str">
        <f>IF(G759="","",VLOOKUP(G759,#REF!,5,FALSE))</f>
        <v/>
      </c>
    </row>
    <row r="760" spans="1:36" x14ac:dyDescent="0.3">
      <c r="A760" s="79" t="str">
        <f>IF(B760="","",IF(G760="","",VLOOKUP(G760,#REF!,3,0)))</f>
        <v/>
      </c>
      <c r="B760" s="52"/>
      <c r="C760" s="52" t="str">
        <f>IF(B760="","",VLOOKUP(B760,#REF!,2,FALSE))</f>
        <v/>
      </c>
      <c r="D760" s="52" t="str">
        <f>IF(B760="","",VLOOKUP(B760,#REF!,3,FALSE))</f>
        <v/>
      </c>
      <c r="E760" s="52" t="str">
        <f>IF(B760="","",VLOOKUP(B760,#REF!,4,FALSE))</f>
        <v/>
      </c>
      <c r="F760" s="80" t="str">
        <f>IF(B760="","",VLOOKUP(B760,#REF!,5,FALSE))</f>
        <v/>
      </c>
      <c r="G760" s="81" t="str">
        <f>IF(B760="","",VLOOKUP(B760,#REF!,6,FALSE))</f>
        <v/>
      </c>
      <c r="H760" s="82" t="str">
        <f>IF(B760="","",VLOOKUP(B760,#REF!,9,FALSE))</f>
        <v/>
      </c>
      <c r="I760" s="20" t="str">
        <f>IF(B760="","",IF(G760="","",VLOOKUP(G760,#REF!,2,0)))</f>
        <v/>
      </c>
      <c r="J760" s="19" t="str">
        <f>IF(B760="","",IF(H760="","",(VLOOKUP(H760,#REF!,6,0))))</f>
        <v/>
      </c>
      <c r="K760" s="20" t="str">
        <f>IF(B760="","",IF(H760="","",VLOOKUP(H760,#REF!,8,0)))</f>
        <v/>
      </c>
      <c r="L760" s="20" t="str">
        <f>IF(H760="","",VLOOKUP(H760,#REF!,7,0))</f>
        <v/>
      </c>
      <c r="M760" s="80" t="str">
        <f>IF(B760="","",VLOOKUP(B760,#REF!,13,FALSE))</f>
        <v/>
      </c>
      <c r="N760" s="19" t="str">
        <f t="shared" si="68"/>
        <v/>
      </c>
      <c r="O760" s="6" t="str">
        <f>IF(H760="","",VLOOKUP(H760,#REF!,5,0))</f>
        <v/>
      </c>
      <c r="P760" s="83" t="str">
        <f>IF(B760="","",VLOOKUP(B760,#REF!,17,FALSE))</f>
        <v/>
      </c>
      <c r="Q760" s="84" t="str">
        <f>IF(B760="","",VLOOKUP(B760,'Suivi Dates'!C:P,14,FALSE))</f>
        <v/>
      </c>
      <c r="R760" s="85" t="str">
        <f>IF(B760="","",VLOOKUP(B760,'Suivi Dates'!C:S,17,FALSE))</f>
        <v/>
      </c>
      <c r="S760" s="86" t="str">
        <f>IF(B760="","",VLOOKUP(B760,'Suivi Dates'!C:V,20))</f>
        <v/>
      </c>
      <c r="T760" s="87">
        <f t="shared" si="69"/>
        <v>0</v>
      </c>
      <c r="U760" s="88"/>
      <c r="V760" s="85"/>
      <c r="W760" s="86"/>
      <c r="X760" s="87">
        <f t="shared" si="70"/>
        <v>0</v>
      </c>
      <c r="Y760" s="88"/>
      <c r="Z760" s="85"/>
      <c r="AA760" s="86"/>
      <c r="AB760" s="87">
        <f t="shared" si="71"/>
        <v>0</v>
      </c>
      <c r="AC760" s="88"/>
      <c r="AD760" s="85"/>
      <c r="AE760" s="86"/>
      <c r="AF760" s="87">
        <f t="shared" si="72"/>
        <v>0</v>
      </c>
      <c r="AG760" s="89">
        <f t="shared" si="73"/>
        <v>0</v>
      </c>
      <c r="AH760" s="90"/>
      <c r="AI760" s="91" t="str">
        <f>IF(G760="","",VLOOKUP(G760,#REF!,4,0))</f>
        <v/>
      </c>
      <c r="AJ760" s="92" t="str">
        <f>IF(G760="","",VLOOKUP(G760,#REF!,5,FALSE))</f>
        <v/>
      </c>
    </row>
    <row r="761" spans="1:36" x14ac:dyDescent="0.3">
      <c r="A761" s="79" t="str">
        <f>IF(B761="","",IF(G761="","",VLOOKUP(G761,#REF!,3,0)))</f>
        <v/>
      </c>
      <c r="B761" s="52"/>
      <c r="C761" s="52" t="str">
        <f>IF(B761="","",VLOOKUP(B761,#REF!,2,FALSE))</f>
        <v/>
      </c>
      <c r="D761" s="52" t="str">
        <f>IF(B761="","",VLOOKUP(B761,#REF!,3,FALSE))</f>
        <v/>
      </c>
      <c r="E761" s="52" t="str">
        <f>IF(B761="","",VLOOKUP(B761,#REF!,4,FALSE))</f>
        <v/>
      </c>
      <c r="F761" s="80" t="str">
        <f>IF(B761="","",VLOOKUP(B761,#REF!,5,FALSE))</f>
        <v/>
      </c>
      <c r="G761" s="81" t="str">
        <f>IF(B761="","",VLOOKUP(B761,#REF!,6,FALSE))</f>
        <v/>
      </c>
      <c r="H761" s="82" t="str">
        <f>IF(B761="","",VLOOKUP(B761,#REF!,9,FALSE))</f>
        <v/>
      </c>
      <c r="I761" s="20" t="str">
        <f>IF(B761="","",IF(G761="","",VLOOKUP(G761,#REF!,2,0)))</f>
        <v/>
      </c>
      <c r="J761" s="19" t="str">
        <f>IF(B761="","",IF(H761="","",(VLOOKUP(H761,#REF!,6,0))))</f>
        <v/>
      </c>
      <c r="K761" s="20" t="str">
        <f>IF(B761="","",IF(H761="","",VLOOKUP(H761,#REF!,8,0)))</f>
        <v/>
      </c>
      <c r="L761" s="20" t="str">
        <f>IF(H761="","",VLOOKUP(H761,#REF!,7,0))</f>
        <v/>
      </c>
      <c r="M761" s="80" t="str">
        <f>IF(B761="","",VLOOKUP(B761,#REF!,13,FALSE))</f>
        <v/>
      </c>
      <c r="N761" s="19" t="str">
        <f t="shared" si="68"/>
        <v/>
      </c>
      <c r="O761" s="6" t="str">
        <f>IF(H761="","",VLOOKUP(H761,#REF!,5,0))</f>
        <v/>
      </c>
      <c r="P761" s="83" t="str">
        <f>IF(B761="","",VLOOKUP(B761,#REF!,17,FALSE))</f>
        <v/>
      </c>
      <c r="Q761" s="84" t="str">
        <f>IF(B761="","",VLOOKUP(B761,'Suivi Dates'!C:P,14,FALSE))</f>
        <v/>
      </c>
      <c r="R761" s="85" t="str">
        <f>IF(B761="","",VLOOKUP(B761,'Suivi Dates'!C:S,17,FALSE))</f>
        <v/>
      </c>
      <c r="S761" s="86" t="str">
        <f>IF(B761="","",VLOOKUP(B761,'Suivi Dates'!C:V,20))</f>
        <v/>
      </c>
      <c r="T761" s="87">
        <f t="shared" si="69"/>
        <v>0</v>
      </c>
      <c r="U761" s="88"/>
      <c r="V761" s="85"/>
      <c r="W761" s="86"/>
      <c r="X761" s="87">
        <f t="shared" si="70"/>
        <v>0</v>
      </c>
      <c r="Y761" s="88"/>
      <c r="Z761" s="85"/>
      <c r="AA761" s="86"/>
      <c r="AB761" s="87">
        <f t="shared" si="71"/>
        <v>0</v>
      </c>
      <c r="AC761" s="88"/>
      <c r="AD761" s="85"/>
      <c r="AE761" s="86"/>
      <c r="AF761" s="87">
        <f t="shared" si="72"/>
        <v>0</v>
      </c>
      <c r="AG761" s="89">
        <f t="shared" si="73"/>
        <v>0</v>
      </c>
      <c r="AH761" s="90"/>
      <c r="AI761" s="91" t="str">
        <f>IF(G761="","",VLOOKUP(G761,#REF!,4,0))</f>
        <v/>
      </c>
      <c r="AJ761" s="92" t="str">
        <f>IF(G761="","",VLOOKUP(G761,#REF!,5,FALSE))</f>
        <v/>
      </c>
    </row>
    <row r="762" spans="1:36" x14ac:dyDescent="0.3">
      <c r="A762" s="79" t="str">
        <f>IF(B762="","",IF(G762="","",VLOOKUP(G762,#REF!,3,0)))</f>
        <v/>
      </c>
      <c r="B762" s="52"/>
      <c r="C762" s="52" t="str">
        <f>IF(B762="","",VLOOKUP(B762,#REF!,2,FALSE))</f>
        <v/>
      </c>
      <c r="D762" s="52" t="str">
        <f>IF(B762="","",VLOOKUP(B762,#REF!,3,FALSE))</f>
        <v/>
      </c>
      <c r="E762" s="52" t="str">
        <f>IF(B762="","",VLOOKUP(B762,#REF!,4,FALSE))</f>
        <v/>
      </c>
      <c r="F762" s="80" t="str">
        <f>IF(B762="","",VLOOKUP(B762,#REF!,5,FALSE))</f>
        <v/>
      </c>
      <c r="G762" s="81" t="str">
        <f>IF(B762="","",VLOOKUP(B762,#REF!,6,FALSE))</f>
        <v/>
      </c>
      <c r="H762" s="82" t="str">
        <f>IF(B762="","",VLOOKUP(B762,#REF!,9,FALSE))</f>
        <v/>
      </c>
      <c r="I762" s="20" t="str">
        <f>IF(B762="","",IF(G762="","",VLOOKUP(G762,#REF!,2,0)))</f>
        <v/>
      </c>
      <c r="J762" s="19" t="str">
        <f>IF(B762="","",IF(H762="","",(VLOOKUP(H762,#REF!,6,0))))</f>
        <v/>
      </c>
      <c r="K762" s="20" t="str">
        <f>IF(B762="","",IF(H762="","",VLOOKUP(H762,#REF!,8,0)))</f>
        <v/>
      </c>
      <c r="L762" s="20" t="str">
        <f>IF(H762="","",VLOOKUP(H762,#REF!,7,0))</f>
        <v/>
      </c>
      <c r="M762" s="80" t="str">
        <f>IF(B762="","",VLOOKUP(B762,#REF!,13,FALSE))</f>
        <v/>
      </c>
      <c r="N762" s="19" t="str">
        <f t="shared" si="68"/>
        <v/>
      </c>
      <c r="O762" s="6" t="str">
        <f>IF(H762="","",VLOOKUP(H762,#REF!,5,0))</f>
        <v/>
      </c>
      <c r="P762" s="83" t="str">
        <f>IF(B762="","",VLOOKUP(B762,#REF!,17,FALSE))</f>
        <v/>
      </c>
      <c r="Q762" s="84" t="str">
        <f>IF(B762="","",VLOOKUP(B762,'Suivi Dates'!C:P,14,FALSE))</f>
        <v/>
      </c>
      <c r="R762" s="85" t="str">
        <f>IF(B762="","",VLOOKUP(B762,'Suivi Dates'!C:S,17,FALSE))</f>
        <v/>
      </c>
      <c r="S762" s="86" t="str">
        <f>IF(B762="","",VLOOKUP(B762,'Suivi Dates'!C:V,20))</f>
        <v/>
      </c>
      <c r="T762" s="87">
        <f t="shared" si="69"/>
        <v>0</v>
      </c>
      <c r="U762" s="88"/>
      <c r="V762" s="85"/>
      <c r="W762" s="86"/>
      <c r="X762" s="87">
        <f t="shared" si="70"/>
        <v>0</v>
      </c>
      <c r="Y762" s="88"/>
      <c r="Z762" s="85"/>
      <c r="AA762" s="86"/>
      <c r="AB762" s="87">
        <f t="shared" si="71"/>
        <v>0</v>
      </c>
      <c r="AC762" s="88"/>
      <c r="AD762" s="85"/>
      <c r="AE762" s="86"/>
      <c r="AF762" s="87">
        <f t="shared" si="72"/>
        <v>0</v>
      </c>
      <c r="AG762" s="89">
        <f t="shared" si="73"/>
        <v>0</v>
      </c>
      <c r="AH762" s="90"/>
      <c r="AI762" s="91" t="str">
        <f>IF(G762="","",VLOOKUP(G762,#REF!,4,0))</f>
        <v/>
      </c>
      <c r="AJ762" s="92" t="str">
        <f>IF(G762="","",VLOOKUP(G762,#REF!,5,FALSE))</f>
        <v/>
      </c>
    </row>
    <row r="763" spans="1:36" x14ac:dyDescent="0.3">
      <c r="A763" s="79" t="str">
        <f>IF(B763="","",IF(G763="","",VLOOKUP(G763,#REF!,3,0)))</f>
        <v/>
      </c>
      <c r="B763" s="52"/>
      <c r="C763" s="52" t="str">
        <f>IF(B763="","",VLOOKUP(B763,#REF!,2,FALSE))</f>
        <v/>
      </c>
      <c r="D763" s="52" t="str">
        <f>IF(B763="","",VLOOKUP(B763,#REF!,3,FALSE))</f>
        <v/>
      </c>
      <c r="E763" s="52" t="str">
        <f>IF(B763="","",VLOOKUP(B763,#REF!,4,FALSE))</f>
        <v/>
      </c>
      <c r="F763" s="80" t="str">
        <f>IF(B763="","",VLOOKUP(B763,#REF!,5,FALSE))</f>
        <v/>
      </c>
      <c r="G763" s="81" t="str">
        <f>IF(B763="","",VLOOKUP(B763,#REF!,6,FALSE))</f>
        <v/>
      </c>
      <c r="H763" s="82" t="str">
        <f>IF(B763="","",VLOOKUP(B763,#REF!,9,FALSE))</f>
        <v/>
      </c>
      <c r="I763" s="20" t="str">
        <f>IF(B763="","",IF(G763="","",VLOOKUP(G763,#REF!,2,0)))</f>
        <v/>
      </c>
      <c r="J763" s="19" t="str">
        <f>IF(B763="","",IF(H763="","",(VLOOKUP(H763,#REF!,6,0))))</f>
        <v/>
      </c>
      <c r="K763" s="20" t="str">
        <f>IF(B763="","",IF(H763="","",VLOOKUP(H763,#REF!,8,0)))</f>
        <v/>
      </c>
      <c r="L763" s="20" t="str">
        <f>IF(H763="","",VLOOKUP(H763,#REF!,7,0))</f>
        <v/>
      </c>
      <c r="M763" s="80" t="str">
        <f>IF(B763="","",VLOOKUP(B763,#REF!,13,FALSE))</f>
        <v/>
      </c>
      <c r="N763" s="19" t="str">
        <f t="shared" si="68"/>
        <v/>
      </c>
      <c r="O763" s="6" t="str">
        <f>IF(H763="","",VLOOKUP(H763,#REF!,5,0))</f>
        <v/>
      </c>
      <c r="P763" s="83" t="str">
        <f>IF(B763="","",VLOOKUP(B763,#REF!,17,FALSE))</f>
        <v/>
      </c>
      <c r="Q763" s="84" t="str">
        <f>IF(B763="","",VLOOKUP(B763,'Suivi Dates'!C:P,14,FALSE))</f>
        <v/>
      </c>
      <c r="R763" s="85" t="str">
        <f>IF(B763="","",VLOOKUP(B763,'Suivi Dates'!C:S,17,FALSE))</f>
        <v/>
      </c>
      <c r="S763" s="86" t="str">
        <f>IF(B763="","",VLOOKUP(B763,'Suivi Dates'!C:V,20))</f>
        <v/>
      </c>
      <c r="T763" s="87">
        <f t="shared" si="69"/>
        <v>0</v>
      </c>
      <c r="U763" s="88"/>
      <c r="V763" s="85"/>
      <c r="W763" s="86"/>
      <c r="X763" s="87">
        <f t="shared" si="70"/>
        <v>0</v>
      </c>
      <c r="Y763" s="88"/>
      <c r="Z763" s="85"/>
      <c r="AA763" s="86"/>
      <c r="AB763" s="87">
        <f t="shared" si="71"/>
        <v>0</v>
      </c>
      <c r="AC763" s="88"/>
      <c r="AD763" s="85"/>
      <c r="AE763" s="86"/>
      <c r="AF763" s="87">
        <f t="shared" si="72"/>
        <v>0</v>
      </c>
      <c r="AG763" s="89">
        <f t="shared" si="73"/>
        <v>0</v>
      </c>
      <c r="AH763" s="90"/>
      <c r="AI763" s="91" t="str">
        <f>IF(G763="","",VLOOKUP(G763,#REF!,4,0))</f>
        <v/>
      </c>
      <c r="AJ763" s="92" t="str">
        <f>IF(G763="","",VLOOKUP(G763,#REF!,5,FALSE))</f>
        <v/>
      </c>
    </row>
    <row r="764" spans="1:36" x14ac:dyDescent="0.3">
      <c r="A764" s="79" t="str">
        <f>IF(B764="","",IF(G764="","",VLOOKUP(G764,#REF!,3,0)))</f>
        <v/>
      </c>
      <c r="B764" s="52"/>
      <c r="C764" s="52" t="str">
        <f>IF(B764="","",VLOOKUP(B764,#REF!,2,FALSE))</f>
        <v/>
      </c>
      <c r="D764" s="52" t="str">
        <f>IF(B764="","",VLOOKUP(B764,#REF!,3,FALSE))</f>
        <v/>
      </c>
      <c r="E764" s="52" t="str">
        <f>IF(B764="","",VLOOKUP(B764,#REF!,4,FALSE))</f>
        <v/>
      </c>
      <c r="F764" s="80" t="str">
        <f>IF(B764="","",VLOOKUP(B764,#REF!,5,FALSE))</f>
        <v/>
      </c>
      <c r="G764" s="81" t="str">
        <f>IF(B764="","",VLOOKUP(B764,#REF!,6,FALSE))</f>
        <v/>
      </c>
      <c r="H764" s="82" t="str">
        <f>IF(B764="","",VLOOKUP(B764,#REF!,9,FALSE))</f>
        <v/>
      </c>
      <c r="I764" s="20" t="str">
        <f>IF(B764="","",IF(G764="","",VLOOKUP(G764,#REF!,2,0)))</f>
        <v/>
      </c>
      <c r="J764" s="19" t="str">
        <f>IF(B764="","",IF(H764="","",(VLOOKUP(H764,#REF!,6,0))))</f>
        <v/>
      </c>
      <c r="K764" s="20" t="str">
        <f>IF(B764="","",IF(H764="","",VLOOKUP(H764,#REF!,8,0)))</f>
        <v/>
      </c>
      <c r="L764" s="20" t="str">
        <f>IF(H764="","",VLOOKUP(H764,#REF!,7,0))</f>
        <v/>
      </c>
      <c r="M764" s="80" t="str">
        <f>IF(B764="","",VLOOKUP(B764,#REF!,13,FALSE))</f>
        <v/>
      </c>
      <c r="N764" s="19" t="str">
        <f t="shared" si="68"/>
        <v/>
      </c>
      <c r="O764" s="6" t="str">
        <f>IF(H764="","",VLOOKUP(H764,#REF!,5,0))</f>
        <v/>
      </c>
      <c r="P764" s="83" t="str">
        <f>IF(B764="","",VLOOKUP(B764,#REF!,17,FALSE))</f>
        <v/>
      </c>
      <c r="Q764" s="84" t="str">
        <f>IF(B764="","",VLOOKUP(B764,'Suivi Dates'!C:P,14,FALSE))</f>
        <v/>
      </c>
      <c r="R764" s="85" t="str">
        <f>IF(B764="","",VLOOKUP(B764,'Suivi Dates'!C:S,17,FALSE))</f>
        <v/>
      </c>
      <c r="S764" s="86" t="str">
        <f>IF(B764="","",VLOOKUP(B764,'Suivi Dates'!C:V,20))</f>
        <v/>
      </c>
      <c r="T764" s="87">
        <f t="shared" si="69"/>
        <v>0</v>
      </c>
      <c r="U764" s="88"/>
      <c r="V764" s="85"/>
      <c r="W764" s="86"/>
      <c r="X764" s="87">
        <f t="shared" si="70"/>
        <v>0</v>
      </c>
      <c r="Y764" s="88"/>
      <c r="Z764" s="85"/>
      <c r="AA764" s="86"/>
      <c r="AB764" s="87">
        <f t="shared" si="71"/>
        <v>0</v>
      </c>
      <c r="AC764" s="88"/>
      <c r="AD764" s="85"/>
      <c r="AE764" s="86"/>
      <c r="AF764" s="87">
        <f t="shared" si="72"/>
        <v>0</v>
      </c>
      <c r="AG764" s="89">
        <f t="shared" si="73"/>
        <v>0</v>
      </c>
      <c r="AH764" s="90"/>
      <c r="AI764" s="91" t="str">
        <f>IF(G764="","",VLOOKUP(G764,#REF!,4,0))</f>
        <v/>
      </c>
      <c r="AJ764" s="92" t="str">
        <f>IF(G764="","",VLOOKUP(G764,#REF!,5,FALSE))</f>
        <v/>
      </c>
    </row>
    <row r="765" spans="1:36" x14ac:dyDescent="0.3">
      <c r="A765" s="79" t="str">
        <f>IF(B765="","",IF(G765="","",VLOOKUP(G765,#REF!,3,0)))</f>
        <v/>
      </c>
      <c r="B765" s="52"/>
      <c r="C765" s="52" t="str">
        <f>IF(B765="","",VLOOKUP(B765,#REF!,2,FALSE))</f>
        <v/>
      </c>
      <c r="D765" s="52" t="str">
        <f>IF(B765="","",VLOOKUP(B765,#REF!,3,FALSE))</f>
        <v/>
      </c>
      <c r="E765" s="52" t="str">
        <f>IF(B765="","",VLOOKUP(B765,#REF!,4,FALSE))</f>
        <v/>
      </c>
      <c r="F765" s="80" t="str">
        <f>IF(B765="","",VLOOKUP(B765,#REF!,5,FALSE))</f>
        <v/>
      </c>
      <c r="G765" s="81" t="str">
        <f>IF(B765="","",VLOOKUP(B765,#REF!,6,FALSE))</f>
        <v/>
      </c>
      <c r="H765" s="82" t="str">
        <f>IF(B765="","",VLOOKUP(B765,#REF!,9,FALSE))</f>
        <v/>
      </c>
      <c r="I765" s="20" t="str">
        <f>IF(B765="","",IF(G765="","",VLOOKUP(G765,#REF!,2,0)))</f>
        <v/>
      </c>
      <c r="J765" s="19" t="str">
        <f>IF(B765="","",IF(H765="","",(VLOOKUP(H765,#REF!,6,0))))</f>
        <v/>
      </c>
      <c r="K765" s="20" t="str">
        <f>IF(B765="","",IF(H765="","",VLOOKUP(H765,#REF!,8,0)))</f>
        <v/>
      </c>
      <c r="L765" s="20" t="str">
        <f>IF(H765="","",VLOOKUP(H765,#REF!,7,0))</f>
        <v/>
      </c>
      <c r="M765" s="80" t="str">
        <f>IF(B765="","",VLOOKUP(B765,#REF!,13,FALSE))</f>
        <v/>
      </c>
      <c r="N765" s="19" t="str">
        <f t="shared" si="68"/>
        <v/>
      </c>
      <c r="O765" s="6" t="str">
        <f>IF(H765="","",VLOOKUP(H765,#REF!,5,0))</f>
        <v/>
      </c>
      <c r="P765" s="83" t="str">
        <f>IF(B765="","",VLOOKUP(B765,#REF!,17,FALSE))</f>
        <v/>
      </c>
      <c r="Q765" s="84" t="str">
        <f>IF(B765="","",VLOOKUP(B765,'Suivi Dates'!C:P,14,FALSE))</f>
        <v/>
      </c>
      <c r="R765" s="85" t="str">
        <f>IF(B765="","",VLOOKUP(B765,'Suivi Dates'!C:S,17,FALSE))</f>
        <v/>
      </c>
      <c r="S765" s="86" t="str">
        <f>IF(B765="","",VLOOKUP(B765,'Suivi Dates'!C:V,20))</f>
        <v/>
      </c>
      <c r="T765" s="87">
        <f t="shared" si="69"/>
        <v>0</v>
      </c>
      <c r="U765" s="88"/>
      <c r="V765" s="85"/>
      <c r="W765" s="86"/>
      <c r="X765" s="87">
        <f t="shared" si="70"/>
        <v>0</v>
      </c>
      <c r="Y765" s="88"/>
      <c r="Z765" s="85"/>
      <c r="AA765" s="86"/>
      <c r="AB765" s="87">
        <f t="shared" si="71"/>
        <v>0</v>
      </c>
      <c r="AC765" s="88"/>
      <c r="AD765" s="85"/>
      <c r="AE765" s="86"/>
      <c r="AF765" s="87">
        <f t="shared" si="72"/>
        <v>0</v>
      </c>
      <c r="AG765" s="89">
        <f t="shared" si="73"/>
        <v>0</v>
      </c>
      <c r="AH765" s="90"/>
      <c r="AI765" s="91" t="str">
        <f>IF(G765="","",VLOOKUP(G765,#REF!,4,0))</f>
        <v/>
      </c>
      <c r="AJ765" s="92" t="str">
        <f>IF(G765="","",VLOOKUP(G765,#REF!,5,FALSE))</f>
        <v/>
      </c>
    </row>
    <row r="766" spans="1:36" x14ac:dyDescent="0.3">
      <c r="A766" s="79" t="str">
        <f>IF(B766="","",IF(G766="","",VLOOKUP(G766,#REF!,3,0)))</f>
        <v/>
      </c>
      <c r="B766" s="52"/>
      <c r="C766" s="52" t="str">
        <f>IF(B766="","",VLOOKUP(B766,#REF!,2,FALSE))</f>
        <v/>
      </c>
      <c r="D766" s="52" t="str">
        <f>IF(B766="","",VLOOKUP(B766,#REF!,3,FALSE))</f>
        <v/>
      </c>
      <c r="E766" s="52" t="str">
        <f>IF(B766="","",VLOOKUP(B766,#REF!,4,FALSE))</f>
        <v/>
      </c>
      <c r="F766" s="80" t="str">
        <f>IF(B766="","",VLOOKUP(B766,#REF!,5,FALSE))</f>
        <v/>
      </c>
      <c r="G766" s="81" t="str">
        <f>IF(B766="","",VLOOKUP(B766,#REF!,6,FALSE))</f>
        <v/>
      </c>
      <c r="H766" s="82" t="str">
        <f>IF(B766="","",VLOOKUP(B766,#REF!,9,FALSE))</f>
        <v/>
      </c>
      <c r="I766" s="20" t="str">
        <f>IF(B766="","",IF(G766="","",VLOOKUP(G766,#REF!,2,0)))</f>
        <v/>
      </c>
      <c r="J766" s="19" t="str">
        <f>IF(B766="","",IF(H766="","",(VLOOKUP(H766,#REF!,6,0))))</f>
        <v/>
      </c>
      <c r="K766" s="20" t="str">
        <f>IF(B766="","",IF(H766="","",VLOOKUP(H766,#REF!,8,0)))</f>
        <v/>
      </c>
      <c r="L766" s="20" t="str">
        <f>IF(H766="","",VLOOKUP(H766,#REF!,7,0))</f>
        <v/>
      </c>
      <c r="M766" s="80" t="str">
        <f>IF(B766="","",VLOOKUP(B766,#REF!,13,FALSE))</f>
        <v/>
      </c>
      <c r="N766" s="19" t="str">
        <f t="shared" si="68"/>
        <v/>
      </c>
      <c r="O766" s="6" t="str">
        <f>IF(H766="","",VLOOKUP(H766,#REF!,5,0))</f>
        <v/>
      </c>
      <c r="P766" s="83" t="str">
        <f>IF(B766="","",VLOOKUP(B766,#REF!,17,FALSE))</f>
        <v/>
      </c>
      <c r="Q766" s="84" t="str">
        <f>IF(B766="","",VLOOKUP(B766,'Suivi Dates'!C:P,14,FALSE))</f>
        <v/>
      </c>
      <c r="R766" s="85" t="str">
        <f>IF(B766="","",VLOOKUP(B766,'Suivi Dates'!C:S,17,FALSE))</f>
        <v/>
      </c>
      <c r="S766" s="86" t="str">
        <f>IF(B766="","",VLOOKUP(B766,'Suivi Dates'!C:V,20))</f>
        <v/>
      </c>
      <c r="T766" s="87">
        <f t="shared" si="69"/>
        <v>0</v>
      </c>
      <c r="U766" s="88"/>
      <c r="V766" s="85"/>
      <c r="W766" s="86"/>
      <c r="X766" s="87">
        <f t="shared" si="70"/>
        <v>0</v>
      </c>
      <c r="Y766" s="88"/>
      <c r="Z766" s="85"/>
      <c r="AA766" s="86"/>
      <c r="AB766" s="87">
        <f t="shared" si="71"/>
        <v>0</v>
      </c>
      <c r="AC766" s="88"/>
      <c r="AD766" s="85"/>
      <c r="AE766" s="86"/>
      <c r="AF766" s="87">
        <f t="shared" si="72"/>
        <v>0</v>
      </c>
      <c r="AG766" s="89">
        <f t="shared" si="73"/>
        <v>0</v>
      </c>
      <c r="AH766" s="90"/>
      <c r="AI766" s="91" t="str">
        <f>IF(G766="","",VLOOKUP(G766,#REF!,4,0))</f>
        <v/>
      </c>
      <c r="AJ766" s="92" t="str">
        <f>IF(G766="","",VLOOKUP(G766,#REF!,5,FALSE))</f>
        <v/>
      </c>
    </row>
    <row r="767" spans="1:36" x14ac:dyDescent="0.3">
      <c r="A767" s="79" t="str">
        <f>IF(B767="","",IF(G767="","",VLOOKUP(G767,#REF!,3,0)))</f>
        <v/>
      </c>
      <c r="B767" s="52"/>
      <c r="C767" s="52" t="str">
        <f>IF(B767="","",VLOOKUP(B767,#REF!,2,FALSE))</f>
        <v/>
      </c>
      <c r="D767" s="52" t="str">
        <f>IF(B767="","",VLOOKUP(B767,#REF!,3,FALSE))</f>
        <v/>
      </c>
      <c r="E767" s="52" t="str">
        <f>IF(B767="","",VLOOKUP(B767,#REF!,4,FALSE))</f>
        <v/>
      </c>
      <c r="F767" s="80" t="str">
        <f>IF(B767="","",VLOOKUP(B767,#REF!,5,FALSE))</f>
        <v/>
      </c>
      <c r="G767" s="81" t="str">
        <f>IF(B767="","",VLOOKUP(B767,#REF!,6,FALSE))</f>
        <v/>
      </c>
      <c r="H767" s="82" t="str">
        <f>IF(B767="","",VLOOKUP(B767,#REF!,9,FALSE))</f>
        <v/>
      </c>
      <c r="I767" s="20" t="str">
        <f>IF(B767="","",IF(G767="","",VLOOKUP(G767,#REF!,2,0)))</f>
        <v/>
      </c>
      <c r="J767" s="19" t="str">
        <f>IF(B767="","",IF(H767="","",(VLOOKUP(H767,#REF!,6,0))))</f>
        <v/>
      </c>
      <c r="K767" s="20" t="str">
        <f>IF(B767="","",IF(H767="","",VLOOKUP(H767,#REF!,8,0)))</f>
        <v/>
      </c>
      <c r="L767" s="20" t="str">
        <f>IF(H767="","",VLOOKUP(H767,#REF!,7,0))</f>
        <v/>
      </c>
      <c r="M767" s="80" t="str">
        <f>IF(B767="","",VLOOKUP(B767,#REF!,13,FALSE))</f>
        <v/>
      </c>
      <c r="N767" s="19" t="str">
        <f t="shared" si="68"/>
        <v/>
      </c>
      <c r="O767" s="6" t="str">
        <f>IF(H767="","",VLOOKUP(H767,#REF!,5,0))</f>
        <v/>
      </c>
      <c r="P767" s="83" t="str">
        <f>IF(B767="","",VLOOKUP(B767,#REF!,17,FALSE))</f>
        <v/>
      </c>
      <c r="Q767" s="84" t="str">
        <f>IF(B767="","",VLOOKUP(B767,'Suivi Dates'!C:P,14,FALSE))</f>
        <v/>
      </c>
      <c r="R767" s="85" t="str">
        <f>IF(B767="","",VLOOKUP(B767,'Suivi Dates'!C:S,17,FALSE))</f>
        <v/>
      </c>
      <c r="S767" s="86" t="str">
        <f>IF(B767="","",VLOOKUP(B767,'Suivi Dates'!C:V,20))</f>
        <v/>
      </c>
      <c r="T767" s="87">
        <f t="shared" si="69"/>
        <v>0</v>
      </c>
      <c r="U767" s="88"/>
      <c r="V767" s="85"/>
      <c r="W767" s="86"/>
      <c r="X767" s="87">
        <f t="shared" si="70"/>
        <v>0</v>
      </c>
      <c r="Y767" s="88"/>
      <c r="Z767" s="85"/>
      <c r="AA767" s="86"/>
      <c r="AB767" s="87">
        <f t="shared" si="71"/>
        <v>0</v>
      </c>
      <c r="AC767" s="88"/>
      <c r="AD767" s="85"/>
      <c r="AE767" s="86"/>
      <c r="AF767" s="87">
        <f t="shared" si="72"/>
        <v>0</v>
      </c>
      <c r="AG767" s="89">
        <f t="shared" si="73"/>
        <v>0</v>
      </c>
      <c r="AH767" s="90"/>
      <c r="AI767" s="91" t="str">
        <f>IF(G767="","",VLOOKUP(G767,#REF!,4,0))</f>
        <v/>
      </c>
      <c r="AJ767" s="92" t="str">
        <f>IF(G767="","",VLOOKUP(G767,#REF!,5,FALSE))</f>
        <v/>
      </c>
    </row>
    <row r="768" spans="1:36" x14ac:dyDescent="0.3">
      <c r="A768" s="79" t="str">
        <f>IF(B768="","",IF(G768="","",VLOOKUP(G768,#REF!,3,0)))</f>
        <v/>
      </c>
      <c r="B768" s="52"/>
      <c r="C768" s="52" t="str">
        <f>IF(B768="","",VLOOKUP(B768,#REF!,2,FALSE))</f>
        <v/>
      </c>
      <c r="D768" s="52" t="str">
        <f>IF(B768="","",VLOOKUP(B768,#REF!,3,FALSE))</f>
        <v/>
      </c>
      <c r="E768" s="52" t="str">
        <f>IF(B768="","",VLOOKUP(B768,#REF!,4,FALSE))</f>
        <v/>
      </c>
      <c r="F768" s="80" t="str">
        <f>IF(B768="","",VLOOKUP(B768,#REF!,5,FALSE))</f>
        <v/>
      </c>
      <c r="G768" s="81" t="str">
        <f>IF(B768="","",VLOOKUP(B768,#REF!,6,FALSE))</f>
        <v/>
      </c>
      <c r="H768" s="82" t="str">
        <f>IF(B768="","",VLOOKUP(B768,#REF!,9,FALSE))</f>
        <v/>
      </c>
      <c r="I768" s="20" t="str">
        <f>IF(B768="","",IF(G768="","",VLOOKUP(G768,#REF!,2,0)))</f>
        <v/>
      </c>
      <c r="J768" s="19" t="str">
        <f>IF(B768="","",IF(H768="","",(VLOOKUP(H768,#REF!,6,0))))</f>
        <v/>
      </c>
      <c r="K768" s="20" t="str">
        <f>IF(B768="","",IF(H768="","",VLOOKUP(H768,#REF!,8,0)))</f>
        <v/>
      </c>
      <c r="L768" s="20" t="str">
        <f>IF(H768="","",VLOOKUP(H768,#REF!,7,0))</f>
        <v/>
      </c>
      <c r="M768" s="80" t="str">
        <f>IF(B768="","",VLOOKUP(B768,#REF!,13,FALSE))</f>
        <v/>
      </c>
      <c r="N768" s="19" t="str">
        <f t="shared" si="68"/>
        <v/>
      </c>
      <c r="O768" s="6" t="str">
        <f>IF(H768="","",VLOOKUP(H768,#REF!,5,0))</f>
        <v/>
      </c>
      <c r="P768" s="83" t="str">
        <f>IF(B768="","",VLOOKUP(B768,#REF!,17,FALSE))</f>
        <v/>
      </c>
      <c r="Q768" s="84" t="str">
        <f>IF(B768="","",VLOOKUP(B768,'Suivi Dates'!C:P,14,FALSE))</f>
        <v/>
      </c>
      <c r="R768" s="85" t="str">
        <f>IF(B768="","",VLOOKUP(B768,'Suivi Dates'!C:S,17,FALSE))</f>
        <v/>
      </c>
      <c r="S768" s="86" t="str">
        <f>IF(B768="","",VLOOKUP(B768,'Suivi Dates'!C:V,20))</f>
        <v/>
      </c>
      <c r="T768" s="87">
        <f t="shared" si="69"/>
        <v>0</v>
      </c>
      <c r="U768" s="88"/>
      <c r="V768" s="85"/>
      <c r="W768" s="86"/>
      <c r="X768" s="87">
        <f t="shared" si="70"/>
        <v>0</v>
      </c>
      <c r="Y768" s="88"/>
      <c r="Z768" s="85"/>
      <c r="AA768" s="86"/>
      <c r="AB768" s="87">
        <f t="shared" si="71"/>
        <v>0</v>
      </c>
      <c r="AC768" s="88"/>
      <c r="AD768" s="85"/>
      <c r="AE768" s="86"/>
      <c r="AF768" s="87">
        <f t="shared" si="72"/>
        <v>0</v>
      </c>
      <c r="AG768" s="89">
        <f t="shared" si="73"/>
        <v>0</v>
      </c>
      <c r="AH768" s="90"/>
      <c r="AI768" s="91" t="str">
        <f>IF(G768="","",VLOOKUP(G768,#REF!,4,0))</f>
        <v/>
      </c>
      <c r="AJ768" s="92" t="str">
        <f>IF(G768="","",VLOOKUP(G768,#REF!,5,FALSE))</f>
        <v/>
      </c>
    </row>
    <row r="769" spans="1:36" x14ac:dyDescent="0.3">
      <c r="A769" s="79" t="str">
        <f>IF(B769="","",IF(G769="","",VLOOKUP(G769,#REF!,3,0)))</f>
        <v/>
      </c>
      <c r="B769" s="52"/>
      <c r="C769" s="52" t="str">
        <f>IF(B769="","",VLOOKUP(B769,#REF!,2,FALSE))</f>
        <v/>
      </c>
      <c r="D769" s="52" t="str">
        <f>IF(B769="","",VLOOKUP(B769,#REF!,3,FALSE))</f>
        <v/>
      </c>
      <c r="E769" s="52" t="str">
        <f>IF(B769="","",VLOOKUP(B769,#REF!,4,FALSE))</f>
        <v/>
      </c>
      <c r="F769" s="80" t="str">
        <f>IF(B769="","",VLOOKUP(B769,#REF!,5,FALSE))</f>
        <v/>
      </c>
      <c r="G769" s="81" t="str">
        <f>IF(B769="","",VLOOKUP(B769,#REF!,6,FALSE))</f>
        <v/>
      </c>
      <c r="H769" s="82" t="str">
        <f>IF(B769="","",VLOOKUP(B769,#REF!,9,FALSE))</f>
        <v/>
      </c>
      <c r="I769" s="20" t="str">
        <f>IF(B769="","",IF(G769="","",VLOOKUP(G769,#REF!,2,0)))</f>
        <v/>
      </c>
      <c r="J769" s="19" t="str">
        <f>IF(B769="","",IF(H769="","",(VLOOKUP(H769,#REF!,6,0))))</f>
        <v/>
      </c>
      <c r="K769" s="20" t="str">
        <f>IF(B769="","",IF(H769="","",VLOOKUP(H769,#REF!,8,0)))</f>
        <v/>
      </c>
      <c r="L769" s="20" t="str">
        <f>IF(H769="","",VLOOKUP(H769,#REF!,7,0))</f>
        <v/>
      </c>
      <c r="M769" s="80" t="str">
        <f>IF(B769="","",VLOOKUP(B769,#REF!,13,FALSE))</f>
        <v/>
      </c>
      <c r="N769" s="19" t="str">
        <f t="shared" si="68"/>
        <v/>
      </c>
      <c r="O769" s="6" t="str">
        <f>IF(H769="","",VLOOKUP(H769,#REF!,5,0))</f>
        <v/>
      </c>
      <c r="P769" s="83" t="str">
        <f>IF(B769="","",VLOOKUP(B769,#REF!,17,FALSE))</f>
        <v/>
      </c>
      <c r="Q769" s="84" t="str">
        <f>IF(B769="","",VLOOKUP(B769,'Suivi Dates'!C:P,14,FALSE))</f>
        <v/>
      </c>
      <c r="R769" s="85" t="str">
        <f>IF(B769="","",VLOOKUP(B769,'Suivi Dates'!C:S,17,FALSE))</f>
        <v/>
      </c>
      <c r="S769" s="86" t="str">
        <f>IF(B769="","",VLOOKUP(B769,'Suivi Dates'!C:V,20))</f>
        <v/>
      </c>
      <c r="T769" s="87">
        <f t="shared" si="69"/>
        <v>0</v>
      </c>
      <c r="U769" s="88"/>
      <c r="V769" s="85"/>
      <c r="W769" s="86"/>
      <c r="X769" s="87">
        <f t="shared" si="70"/>
        <v>0</v>
      </c>
      <c r="Y769" s="88"/>
      <c r="Z769" s="85"/>
      <c r="AA769" s="86"/>
      <c r="AB769" s="87">
        <f t="shared" si="71"/>
        <v>0</v>
      </c>
      <c r="AC769" s="88"/>
      <c r="AD769" s="85"/>
      <c r="AE769" s="86"/>
      <c r="AF769" s="87">
        <f t="shared" si="72"/>
        <v>0</v>
      </c>
      <c r="AG769" s="89">
        <f t="shared" si="73"/>
        <v>0</v>
      </c>
      <c r="AH769" s="90"/>
      <c r="AI769" s="91" t="str">
        <f>IF(G769="","",VLOOKUP(G769,#REF!,4,0))</f>
        <v/>
      </c>
      <c r="AJ769" s="92" t="str">
        <f>IF(G769="","",VLOOKUP(G769,#REF!,5,FALSE))</f>
        <v/>
      </c>
    </row>
    <row r="770" spans="1:36" x14ac:dyDescent="0.3">
      <c r="A770" s="79" t="str">
        <f>IF(B770="","",IF(G770="","",VLOOKUP(G770,#REF!,3,0)))</f>
        <v/>
      </c>
      <c r="B770" s="52"/>
      <c r="C770" s="52" t="str">
        <f>IF(B770="","",VLOOKUP(B770,#REF!,2,FALSE))</f>
        <v/>
      </c>
      <c r="D770" s="52" t="str">
        <f>IF(B770="","",VLOOKUP(B770,#REF!,3,FALSE))</f>
        <v/>
      </c>
      <c r="E770" s="52" t="str">
        <f>IF(B770="","",VLOOKUP(B770,#REF!,4,FALSE))</f>
        <v/>
      </c>
      <c r="F770" s="80" t="str">
        <f>IF(B770="","",VLOOKUP(B770,#REF!,5,FALSE))</f>
        <v/>
      </c>
      <c r="G770" s="81" t="str">
        <f>IF(B770="","",VLOOKUP(B770,#REF!,6,FALSE))</f>
        <v/>
      </c>
      <c r="H770" s="82" t="str">
        <f>IF(B770="","",VLOOKUP(B770,#REF!,9,FALSE))</f>
        <v/>
      </c>
      <c r="I770" s="20" t="str">
        <f>IF(B770="","",IF(G770="","",VLOOKUP(G770,#REF!,2,0)))</f>
        <v/>
      </c>
      <c r="J770" s="19" t="str">
        <f>IF(B770="","",IF(H770="","",(VLOOKUP(H770,#REF!,6,0))))</f>
        <v/>
      </c>
      <c r="K770" s="20" t="str">
        <f>IF(B770="","",IF(H770="","",VLOOKUP(H770,#REF!,8,0)))</f>
        <v/>
      </c>
      <c r="L770" s="20" t="str">
        <f>IF(H770="","",VLOOKUP(H770,#REF!,7,0))</f>
        <v/>
      </c>
      <c r="M770" s="80" t="str">
        <f>IF(B770="","",VLOOKUP(B770,#REF!,13,FALSE))</f>
        <v/>
      </c>
      <c r="N770" s="19" t="str">
        <f t="shared" si="68"/>
        <v/>
      </c>
      <c r="O770" s="6" t="str">
        <f>IF(H770="","",VLOOKUP(H770,#REF!,5,0))</f>
        <v/>
      </c>
      <c r="P770" s="83" t="str">
        <f>IF(B770="","",VLOOKUP(B770,#REF!,17,FALSE))</f>
        <v/>
      </c>
      <c r="Q770" s="84" t="str">
        <f>IF(B770="","",VLOOKUP(B770,'Suivi Dates'!C:P,14,FALSE))</f>
        <v/>
      </c>
      <c r="R770" s="85" t="str">
        <f>IF(B770="","",VLOOKUP(B770,'Suivi Dates'!C:S,17,FALSE))</f>
        <v/>
      </c>
      <c r="S770" s="86" t="str">
        <f>IF(B770="","",VLOOKUP(B770,'Suivi Dates'!C:V,20))</f>
        <v/>
      </c>
      <c r="T770" s="87">
        <f t="shared" si="69"/>
        <v>0</v>
      </c>
      <c r="U770" s="88"/>
      <c r="V770" s="85"/>
      <c r="W770" s="86"/>
      <c r="X770" s="87">
        <f t="shared" si="70"/>
        <v>0</v>
      </c>
      <c r="Y770" s="88"/>
      <c r="Z770" s="85"/>
      <c r="AA770" s="86"/>
      <c r="AB770" s="87">
        <f t="shared" si="71"/>
        <v>0</v>
      </c>
      <c r="AC770" s="88"/>
      <c r="AD770" s="85"/>
      <c r="AE770" s="86"/>
      <c r="AF770" s="87">
        <f t="shared" si="72"/>
        <v>0</v>
      </c>
      <c r="AG770" s="89">
        <f t="shared" si="73"/>
        <v>0</v>
      </c>
      <c r="AH770" s="90"/>
      <c r="AI770" s="91" t="str">
        <f>IF(G770="","",VLOOKUP(G770,#REF!,4,0))</f>
        <v/>
      </c>
      <c r="AJ770" s="92" t="str">
        <f>IF(G770="","",VLOOKUP(G770,#REF!,5,FALSE))</f>
        <v/>
      </c>
    </row>
    <row r="771" spans="1:36" x14ac:dyDescent="0.3">
      <c r="A771" s="79" t="str">
        <f>IF(B771="","",IF(G771="","",VLOOKUP(G771,#REF!,3,0)))</f>
        <v/>
      </c>
      <c r="B771" s="52"/>
      <c r="C771" s="52" t="str">
        <f>IF(B771="","",VLOOKUP(B771,#REF!,2,FALSE))</f>
        <v/>
      </c>
      <c r="D771" s="52" t="str">
        <f>IF(B771="","",VLOOKUP(B771,#REF!,3,FALSE))</f>
        <v/>
      </c>
      <c r="E771" s="52" t="str">
        <f>IF(B771="","",VLOOKUP(B771,#REF!,4,FALSE))</f>
        <v/>
      </c>
      <c r="F771" s="80" t="str">
        <f>IF(B771="","",VLOOKUP(B771,#REF!,5,FALSE))</f>
        <v/>
      </c>
      <c r="G771" s="81" t="str">
        <f>IF(B771="","",VLOOKUP(B771,#REF!,6,FALSE))</f>
        <v/>
      </c>
      <c r="H771" s="82" t="str">
        <f>IF(B771="","",VLOOKUP(B771,#REF!,9,FALSE))</f>
        <v/>
      </c>
      <c r="I771" s="20" t="str">
        <f>IF(B771="","",IF(G771="","",VLOOKUP(G771,#REF!,2,0)))</f>
        <v/>
      </c>
      <c r="J771" s="19" t="str">
        <f>IF(B771="","",IF(H771="","",(VLOOKUP(H771,#REF!,6,0))))</f>
        <v/>
      </c>
      <c r="K771" s="20" t="str">
        <f>IF(B771="","",IF(H771="","",VLOOKUP(H771,#REF!,8,0)))</f>
        <v/>
      </c>
      <c r="L771" s="20" t="str">
        <f>IF(H771="","",VLOOKUP(H771,#REF!,7,0))</f>
        <v/>
      </c>
      <c r="M771" s="80" t="str">
        <f>IF(B771="","",VLOOKUP(B771,#REF!,13,FALSE))</f>
        <v/>
      </c>
      <c r="N771" s="19" t="str">
        <f t="shared" si="68"/>
        <v/>
      </c>
      <c r="O771" s="6" t="str">
        <f>IF(H771="","",VLOOKUP(H771,#REF!,5,0))</f>
        <v/>
      </c>
      <c r="P771" s="83" t="str">
        <f>IF(B771="","",VLOOKUP(B771,#REF!,17,FALSE))</f>
        <v/>
      </c>
      <c r="Q771" s="84" t="str">
        <f>IF(B771="","",VLOOKUP(B771,'Suivi Dates'!C:P,14,FALSE))</f>
        <v/>
      </c>
      <c r="R771" s="85" t="str">
        <f>IF(B771="","",VLOOKUP(B771,'Suivi Dates'!C:S,17,FALSE))</f>
        <v/>
      </c>
      <c r="S771" s="86" t="str">
        <f>IF(B771="","",VLOOKUP(B771,'Suivi Dates'!C:V,20))</f>
        <v/>
      </c>
      <c r="T771" s="87">
        <f t="shared" si="69"/>
        <v>0</v>
      </c>
      <c r="U771" s="88"/>
      <c r="V771" s="85"/>
      <c r="W771" s="86"/>
      <c r="X771" s="87">
        <f t="shared" si="70"/>
        <v>0</v>
      </c>
      <c r="Y771" s="88"/>
      <c r="Z771" s="85"/>
      <c r="AA771" s="86"/>
      <c r="AB771" s="87">
        <f t="shared" si="71"/>
        <v>0</v>
      </c>
      <c r="AC771" s="88"/>
      <c r="AD771" s="85"/>
      <c r="AE771" s="86"/>
      <c r="AF771" s="87">
        <f t="shared" si="72"/>
        <v>0</v>
      </c>
      <c r="AG771" s="89">
        <f t="shared" si="73"/>
        <v>0</v>
      </c>
      <c r="AH771" s="90"/>
      <c r="AI771" s="91" t="str">
        <f>IF(G771="","",VLOOKUP(G771,#REF!,4,0))</f>
        <v/>
      </c>
      <c r="AJ771" s="92" t="str">
        <f>IF(G771="","",VLOOKUP(G771,#REF!,5,FALSE))</f>
        <v/>
      </c>
    </row>
    <row r="772" spans="1:36" x14ac:dyDescent="0.3">
      <c r="A772" s="79" t="str">
        <f>IF(B772="","",IF(G772="","",VLOOKUP(G772,#REF!,3,0)))</f>
        <v/>
      </c>
      <c r="B772" s="52"/>
      <c r="C772" s="52" t="str">
        <f>IF(B772="","",VLOOKUP(B772,#REF!,2,FALSE))</f>
        <v/>
      </c>
      <c r="D772" s="52" t="str">
        <f>IF(B772="","",VLOOKUP(B772,#REF!,3,FALSE))</f>
        <v/>
      </c>
      <c r="E772" s="52" t="str">
        <f>IF(B772="","",VLOOKUP(B772,#REF!,4,FALSE))</f>
        <v/>
      </c>
      <c r="F772" s="80" t="str">
        <f>IF(B772="","",VLOOKUP(B772,#REF!,5,FALSE))</f>
        <v/>
      </c>
      <c r="G772" s="81" t="str">
        <f>IF(B772="","",VLOOKUP(B772,#REF!,6,FALSE))</f>
        <v/>
      </c>
      <c r="H772" s="82" t="str">
        <f>IF(B772="","",VLOOKUP(B772,#REF!,9,FALSE))</f>
        <v/>
      </c>
      <c r="I772" s="20" t="str">
        <f>IF(B772="","",IF(G772="","",VLOOKUP(G772,#REF!,2,0)))</f>
        <v/>
      </c>
      <c r="J772" s="19" t="str">
        <f>IF(B772="","",IF(H772="","",(VLOOKUP(H772,#REF!,6,0))))</f>
        <v/>
      </c>
      <c r="K772" s="20" t="str">
        <f>IF(B772="","",IF(H772="","",VLOOKUP(H772,#REF!,8,0)))</f>
        <v/>
      </c>
      <c r="L772" s="20" t="str">
        <f>IF(H772="","",VLOOKUP(H772,#REF!,7,0))</f>
        <v/>
      </c>
      <c r="M772" s="80" t="str">
        <f>IF(B772="","",VLOOKUP(B772,#REF!,13,FALSE))</f>
        <v/>
      </c>
      <c r="N772" s="19" t="str">
        <f t="shared" si="68"/>
        <v/>
      </c>
      <c r="O772" s="6" t="str">
        <f>IF(H772="","",VLOOKUP(H772,#REF!,5,0))</f>
        <v/>
      </c>
      <c r="P772" s="83" t="str">
        <f>IF(B772="","",VLOOKUP(B772,#REF!,17,FALSE))</f>
        <v/>
      </c>
      <c r="Q772" s="84" t="str">
        <f>IF(B772="","",VLOOKUP(B772,'Suivi Dates'!C:P,14,FALSE))</f>
        <v/>
      </c>
      <c r="R772" s="85" t="str">
        <f>IF(B772="","",VLOOKUP(B772,'Suivi Dates'!C:S,17,FALSE))</f>
        <v/>
      </c>
      <c r="S772" s="86" t="str">
        <f>IF(B772="","",VLOOKUP(B772,'Suivi Dates'!C:V,20))</f>
        <v/>
      </c>
      <c r="T772" s="87">
        <f t="shared" si="69"/>
        <v>0</v>
      </c>
      <c r="U772" s="88"/>
      <c r="V772" s="85"/>
      <c r="W772" s="86"/>
      <c r="X772" s="87">
        <f t="shared" si="70"/>
        <v>0</v>
      </c>
      <c r="Y772" s="88"/>
      <c r="Z772" s="85"/>
      <c r="AA772" s="86"/>
      <c r="AB772" s="87">
        <f t="shared" si="71"/>
        <v>0</v>
      </c>
      <c r="AC772" s="88"/>
      <c r="AD772" s="85"/>
      <c r="AE772" s="86"/>
      <c r="AF772" s="87">
        <f t="shared" si="72"/>
        <v>0</v>
      </c>
      <c r="AG772" s="89">
        <f t="shared" si="73"/>
        <v>0</v>
      </c>
      <c r="AH772" s="90"/>
      <c r="AI772" s="91" t="str">
        <f>IF(G772="","",VLOOKUP(G772,#REF!,4,0))</f>
        <v/>
      </c>
      <c r="AJ772" s="92" t="str">
        <f>IF(G772="","",VLOOKUP(G772,#REF!,5,FALSE))</f>
        <v/>
      </c>
    </row>
    <row r="773" spans="1:36" x14ac:dyDescent="0.3">
      <c r="A773" s="79" t="str">
        <f>IF(B773="","",IF(G773="","",VLOOKUP(G773,#REF!,3,0)))</f>
        <v/>
      </c>
      <c r="B773" s="52"/>
      <c r="C773" s="52" t="str">
        <f>IF(B773="","",VLOOKUP(B773,#REF!,2,FALSE))</f>
        <v/>
      </c>
      <c r="D773" s="52" t="str">
        <f>IF(B773="","",VLOOKUP(B773,#REF!,3,FALSE))</f>
        <v/>
      </c>
      <c r="E773" s="52" t="str">
        <f>IF(B773="","",VLOOKUP(B773,#REF!,4,FALSE))</f>
        <v/>
      </c>
      <c r="F773" s="80" t="str">
        <f>IF(B773="","",VLOOKUP(B773,#REF!,5,FALSE))</f>
        <v/>
      </c>
      <c r="G773" s="81" t="str">
        <f>IF(B773="","",VLOOKUP(B773,#REF!,6,FALSE))</f>
        <v/>
      </c>
      <c r="H773" s="82" t="str">
        <f>IF(B773="","",VLOOKUP(B773,#REF!,9,FALSE))</f>
        <v/>
      </c>
      <c r="I773" s="20" t="str">
        <f>IF(B773="","",IF(G773="","",VLOOKUP(G773,#REF!,2,0)))</f>
        <v/>
      </c>
      <c r="J773" s="19" t="str">
        <f>IF(B773="","",IF(H773="","",(VLOOKUP(H773,#REF!,6,0))))</f>
        <v/>
      </c>
      <c r="K773" s="20" t="str">
        <f>IF(B773="","",IF(H773="","",VLOOKUP(H773,#REF!,8,0)))</f>
        <v/>
      </c>
      <c r="L773" s="20" t="str">
        <f>IF(H773="","",VLOOKUP(H773,#REF!,7,0))</f>
        <v/>
      </c>
      <c r="M773" s="80" t="str">
        <f>IF(B773="","",VLOOKUP(B773,#REF!,13,FALSE))</f>
        <v/>
      </c>
      <c r="N773" s="19" t="str">
        <f t="shared" ref="N773:N836" si="74">IF(B773="","",IF(COUNTIF(G773,"*UEMO*")=1,"MO",IF(COUNTIF(G773,"*STEMOI*")=1,"MO",IF(COUNTIF(G773,"*STEMO*")=1,"MO",IF(COUNTIF(G773,"*UEHD*")=1,"HEB",IF(COUNTIF(G773,"*UEAJ*")=1,"INS",IF(COUNTIF(G773,"*UEHC*")=1,"HEB",IF(COUNTIF(G773,"*CEF*")=1,"HEB",IF(COUNTIF(G773,"*CER*")=1,"HEB",IF(COUNTIF(G773,"*EPE*")=1,"HEB",IF(COUNTIF(G773,"*USEEPM*")=1,"EPM",IF(COUNTIF(G773,"*UESEEPM*")=1,"EPM",IF(COUNTIF(G773,"*DIR*")=1,"SUP",IF(COUNTIF(G773,"*DIP*")=1,"SUP",IF(COUNTIF(G773,"*DT*")=1,"SUP",IF(COUNTIF(G773,"*DT*")=1,"SUP",IF(COUNTIF(G773,"*UEAT*")=1,"MO")))))))))))))))))</f>
        <v/>
      </c>
      <c r="O773" s="6" t="str">
        <f>IF(H773="","",VLOOKUP(H773,#REF!,5,0))</f>
        <v/>
      </c>
      <c r="P773" s="83" t="str">
        <f>IF(B773="","",VLOOKUP(B773,#REF!,17,FALSE))</f>
        <v/>
      </c>
      <c r="Q773" s="84" t="str">
        <f>IF(B773="","",VLOOKUP(B773,'Suivi Dates'!C:P,14,FALSE))</f>
        <v/>
      </c>
      <c r="R773" s="85" t="str">
        <f>IF(B773="","",VLOOKUP(B773,'Suivi Dates'!C:S,17,FALSE))</f>
        <v/>
      </c>
      <c r="S773" s="86" t="str">
        <f>IF(B773="","",VLOOKUP(B773,'Suivi Dates'!C:V,20))</f>
        <v/>
      </c>
      <c r="T773" s="87">
        <f t="shared" ref="T773:T836" si="75">SUM(Q773:S773)</f>
        <v>0</v>
      </c>
      <c r="U773" s="88"/>
      <c r="V773" s="85"/>
      <c r="W773" s="86"/>
      <c r="X773" s="87">
        <f t="shared" ref="X773:X836" si="76">SUM(U773:W773)</f>
        <v>0</v>
      </c>
      <c r="Y773" s="88"/>
      <c r="Z773" s="85"/>
      <c r="AA773" s="86"/>
      <c r="AB773" s="87">
        <f t="shared" ref="AB773:AB836" si="77">SUM(Y773:AA773)</f>
        <v>0</v>
      </c>
      <c r="AC773" s="88"/>
      <c r="AD773" s="85"/>
      <c r="AE773" s="86"/>
      <c r="AF773" s="87">
        <f t="shared" ref="AF773:AF836" si="78">SUM(AC773:AE773)</f>
        <v>0</v>
      </c>
      <c r="AG773" s="89">
        <f t="shared" ref="AG773:AG836" si="79">T773+X773+AB773+AF773</f>
        <v>0</v>
      </c>
      <c r="AH773" s="90"/>
      <c r="AI773" s="91" t="str">
        <f>IF(G773="","",VLOOKUP(G773,#REF!,4,0))</f>
        <v/>
      </c>
      <c r="AJ773" s="92" t="str">
        <f>IF(G773="","",VLOOKUP(G773,#REF!,5,FALSE))</f>
        <v/>
      </c>
    </row>
    <row r="774" spans="1:36" x14ac:dyDescent="0.3">
      <c r="A774" s="79" t="str">
        <f>IF(B774="","",IF(G774="","",VLOOKUP(G774,#REF!,3,0)))</f>
        <v/>
      </c>
      <c r="B774" s="52"/>
      <c r="C774" s="52" t="str">
        <f>IF(B774="","",VLOOKUP(B774,#REF!,2,FALSE))</f>
        <v/>
      </c>
      <c r="D774" s="52" t="str">
        <f>IF(B774="","",VLOOKUP(B774,#REF!,3,FALSE))</f>
        <v/>
      </c>
      <c r="E774" s="52" t="str">
        <f>IF(B774="","",VLOOKUP(B774,#REF!,4,FALSE))</f>
        <v/>
      </c>
      <c r="F774" s="80" t="str">
        <f>IF(B774="","",VLOOKUP(B774,#REF!,5,FALSE))</f>
        <v/>
      </c>
      <c r="G774" s="81" t="str">
        <f>IF(B774="","",VLOOKUP(B774,#REF!,6,FALSE))</f>
        <v/>
      </c>
      <c r="H774" s="82" t="str">
        <f>IF(B774="","",VLOOKUP(B774,#REF!,9,FALSE))</f>
        <v/>
      </c>
      <c r="I774" s="20" t="str">
        <f>IF(B774="","",IF(G774="","",VLOOKUP(G774,#REF!,2,0)))</f>
        <v/>
      </c>
      <c r="J774" s="19" t="str">
        <f>IF(B774="","",IF(H774="","",(VLOOKUP(H774,#REF!,6,0))))</f>
        <v/>
      </c>
      <c r="K774" s="20" t="str">
        <f>IF(B774="","",IF(H774="","",VLOOKUP(H774,#REF!,8,0)))</f>
        <v/>
      </c>
      <c r="L774" s="20" t="str">
        <f>IF(H774="","",VLOOKUP(H774,#REF!,7,0))</f>
        <v/>
      </c>
      <c r="M774" s="80" t="str">
        <f>IF(B774="","",VLOOKUP(B774,#REF!,13,FALSE))</f>
        <v/>
      </c>
      <c r="N774" s="19" t="str">
        <f t="shared" si="74"/>
        <v/>
      </c>
      <c r="O774" s="6" t="str">
        <f>IF(H774="","",VLOOKUP(H774,#REF!,5,0))</f>
        <v/>
      </c>
      <c r="P774" s="83" t="str">
        <f>IF(B774="","",VLOOKUP(B774,#REF!,17,FALSE))</f>
        <v/>
      </c>
      <c r="Q774" s="84" t="str">
        <f>IF(B774="","",VLOOKUP(B774,'Suivi Dates'!C:P,14,FALSE))</f>
        <v/>
      </c>
      <c r="R774" s="85" t="str">
        <f>IF(B774="","",VLOOKUP(B774,'Suivi Dates'!C:S,17,FALSE))</f>
        <v/>
      </c>
      <c r="S774" s="86" t="str">
        <f>IF(B774="","",VLOOKUP(B774,'Suivi Dates'!C:V,20))</f>
        <v/>
      </c>
      <c r="T774" s="87">
        <f t="shared" si="75"/>
        <v>0</v>
      </c>
      <c r="U774" s="88"/>
      <c r="V774" s="85"/>
      <c r="W774" s="86"/>
      <c r="X774" s="87">
        <f t="shared" si="76"/>
        <v>0</v>
      </c>
      <c r="Y774" s="88"/>
      <c r="Z774" s="85"/>
      <c r="AA774" s="86"/>
      <c r="AB774" s="87">
        <f t="shared" si="77"/>
        <v>0</v>
      </c>
      <c r="AC774" s="88"/>
      <c r="AD774" s="85"/>
      <c r="AE774" s="86"/>
      <c r="AF774" s="87">
        <f t="shared" si="78"/>
        <v>0</v>
      </c>
      <c r="AG774" s="89">
        <f t="shared" si="79"/>
        <v>0</v>
      </c>
      <c r="AH774" s="90"/>
      <c r="AI774" s="91" t="str">
        <f>IF(G774="","",VLOOKUP(G774,#REF!,4,0))</f>
        <v/>
      </c>
      <c r="AJ774" s="92" t="str">
        <f>IF(G774="","",VLOOKUP(G774,#REF!,5,FALSE))</f>
        <v/>
      </c>
    </row>
    <row r="775" spans="1:36" x14ac:dyDescent="0.3">
      <c r="A775" s="79" t="str">
        <f>IF(B775="","",IF(G775="","",VLOOKUP(G775,#REF!,3,0)))</f>
        <v/>
      </c>
      <c r="B775" s="52"/>
      <c r="C775" s="52" t="str">
        <f>IF(B775="","",VLOOKUP(B775,#REF!,2,FALSE))</f>
        <v/>
      </c>
      <c r="D775" s="52" t="str">
        <f>IF(B775="","",VLOOKUP(B775,#REF!,3,FALSE))</f>
        <v/>
      </c>
      <c r="E775" s="52" t="str">
        <f>IF(B775="","",VLOOKUP(B775,#REF!,4,FALSE))</f>
        <v/>
      </c>
      <c r="F775" s="80" t="str">
        <f>IF(B775="","",VLOOKUP(B775,#REF!,5,FALSE))</f>
        <v/>
      </c>
      <c r="G775" s="81" t="str">
        <f>IF(B775="","",VLOOKUP(B775,#REF!,6,FALSE))</f>
        <v/>
      </c>
      <c r="H775" s="82" t="str">
        <f>IF(B775="","",VLOOKUP(B775,#REF!,9,FALSE))</f>
        <v/>
      </c>
      <c r="I775" s="20" t="str">
        <f>IF(B775="","",IF(G775="","",VLOOKUP(G775,#REF!,2,0)))</f>
        <v/>
      </c>
      <c r="J775" s="19" t="str">
        <f>IF(B775="","",IF(H775="","",(VLOOKUP(H775,#REF!,6,0))))</f>
        <v/>
      </c>
      <c r="K775" s="20" t="str">
        <f>IF(B775="","",IF(H775="","",VLOOKUP(H775,#REF!,8,0)))</f>
        <v/>
      </c>
      <c r="L775" s="20" t="str">
        <f>IF(H775="","",VLOOKUP(H775,#REF!,7,0))</f>
        <v/>
      </c>
      <c r="M775" s="80" t="str">
        <f>IF(B775="","",VLOOKUP(B775,#REF!,13,FALSE))</f>
        <v/>
      </c>
      <c r="N775" s="19" t="str">
        <f t="shared" si="74"/>
        <v/>
      </c>
      <c r="O775" s="6" t="str">
        <f>IF(H775="","",VLOOKUP(H775,#REF!,5,0))</f>
        <v/>
      </c>
      <c r="P775" s="83" t="str">
        <f>IF(B775="","",VLOOKUP(B775,#REF!,17,FALSE))</f>
        <v/>
      </c>
      <c r="Q775" s="84" t="str">
        <f>IF(B775="","",VLOOKUP(B775,'Suivi Dates'!C:P,14,FALSE))</f>
        <v/>
      </c>
      <c r="R775" s="85" t="str">
        <f>IF(B775="","",VLOOKUP(B775,'Suivi Dates'!C:S,17,FALSE))</f>
        <v/>
      </c>
      <c r="S775" s="86" t="str">
        <f>IF(B775="","",VLOOKUP(B775,'Suivi Dates'!C:V,20))</f>
        <v/>
      </c>
      <c r="T775" s="87">
        <f t="shared" si="75"/>
        <v>0</v>
      </c>
      <c r="U775" s="88"/>
      <c r="V775" s="85"/>
      <c r="W775" s="86"/>
      <c r="X775" s="87">
        <f t="shared" si="76"/>
        <v>0</v>
      </c>
      <c r="Y775" s="88"/>
      <c r="Z775" s="85"/>
      <c r="AA775" s="86"/>
      <c r="AB775" s="87">
        <f t="shared" si="77"/>
        <v>0</v>
      </c>
      <c r="AC775" s="88"/>
      <c r="AD775" s="85"/>
      <c r="AE775" s="86"/>
      <c r="AF775" s="87">
        <f t="shared" si="78"/>
        <v>0</v>
      </c>
      <c r="AG775" s="89">
        <f t="shared" si="79"/>
        <v>0</v>
      </c>
      <c r="AH775" s="90"/>
      <c r="AI775" s="91" t="str">
        <f>IF(G775="","",VLOOKUP(G775,#REF!,4,0))</f>
        <v/>
      </c>
      <c r="AJ775" s="92" t="str">
        <f>IF(G775="","",VLOOKUP(G775,#REF!,5,FALSE))</f>
        <v/>
      </c>
    </row>
    <row r="776" spans="1:36" x14ac:dyDescent="0.3">
      <c r="A776" s="79" t="str">
        <f>IF(B776="","",IF(G776="","",VLOOKUP(G776,#REF!,3,0)))</f>
        <v/>
      </c>
      <c r="B776" s="52"/>
      <c r="C776" s="52" t="str">
        <f>IF(B776="","",VLOOKUP(B776,#REF!,2,FALSE))</f>
        <v/>
      </c>
      <c r="D776" s="52" t="str">
        <f>IF(B776="","",VLOOKUP(B776,#REF!,3,FALSE))</f>
        <v/>
      </c>
      <c r="E776" s="52" t="str">
        <f>IF(B776="","",VLOOKUP(B776,#REF!,4,FALSE))</f>
        <v/>
      </c>
      <c r="F776" s="80" t="str">
        <f>IF(B776="","",VLOOKUP(B776,#REF!,5,FALSE))</f>
        <v/>
      </c>
      <c r="G776" s="81" t="str">
        <f>IF(B776="","",VLOOKUP(B776,#REF!,6,FALSE))</f>
        <v/>
      </c>
      <c r="H776" s="82" t="str">
        <f>IF(B776="","",VLOOKUP(B776,#REF!,9,FALSE))</f>
        <v/>
      </c>
      <c r="I776" s="20" t="str">
        <f>IF(B776="","",IF(G776="","",VLOOKUP(G776,#REF!,2,0)))</f>
        <v/>
      </c>
      <c r="J776" s="19" t="str">
        <f>IF(B776="","",IF(H776="","",(VLOOKUP(H776,#REF!,6,0))))</f>
        <v/>
      </c>
      <c r="K776" s="20" t="str">
        <f>IF(B776="","",IF(H776="","",VLOOKUP(H776,#REF!,8,0)))</f>
        <v/>
      </c>
      <c r="L776" s="20" t="str">
        <f>IF(H776="","",VLOOKUP(H776,#REF!,7,0))</f>
        <v/>
      </c>
      <c r="M776" s="80" t="str">
        <f>IF(B776="","",VLOOKUP(B776,#REF!,13,FALSE))</f>
        <v/>
      </c>
      <c r="N776" s="19" t="str">
        <f t="shared" si="74"/>
        <v/>
      </c>
      <c r="O776" s="6" t="str">
        <f>IF(H776="","",VLOOKUP(H776,#REF!,5,0))</f>
        <v/>
      </c>
      <c r="P776" s="83" t="str">
        <f>IF(B776="","",VLOOKUP(B776,#REF!,17,FALSE))</f>
        <v/>
      </c>
      <c r="Q776" s="84" t="str">
        <f>IF(B776="","",VLOOKUP(B776,'Suivi Dates'!C:P,14,FALSE))</f>
        <v/>
      </c>
      <c r="R776" s="85" t="str">
        <f>IF(B776="","",VLOOKUP(B776,'Suivi Dates'!C:S,17,FALSE))</f>
        <v/>
      </c>
      <c r="S776" s="86" t="str">
        <f>IF(B776="","",VLOOKUP(B776,'Suivi Dates'!C:V,20))</f>
        <v/>
      </c>
      <c r="T776" s="87">
        <f t="shared" si="75"/>
        <v>0</v>
      </c>
      <c r="U776" s="88"/>
      <c r="V776" s="85"/>
      <c r="W776" s="86"/>
      <c r="X776" s="87">
        <f t="shared" si="76"/>
        <v>0</v>
      </c>
      <c r="Y776" s="88"/>
      <c r="Z776" s="85"/>
      <c r="AA776" s="86"/>
      <c r="AB776" s="87">
        <f t="shared" si="77"/>
        <v>0</v>
      </c>
      <c r="AC776" s="88"/>
      <c r="AD776" s="85"/>
      <c r="AE776" s="86"/>
      <c r="AF776" s="87">
        <f t="shared" si="78"/>
        <v>0</v>
      </c>
      <c r="AG776" s="89">
        <f t="shared" si="79"/>
        <v>0</v>
      </c>
      <c r="AH776" s="90"/>
      <c r="AI776" s="91" t="str">
        <f>IF(G776="","",VLOOKUP(G776,#REF!,4,0))</f>
        <v/>
      </c>
      <c r="AJ776" s="92" t="str">
        <f>IF(G776="","",VLOOKUP(G776,#REF!,5,FALSE))</f>
        <v/>
      </c>
    </row>
    <row r="777" spans="1:36" x14ac:dyDescent="0.3">
      <c r="A777" s="79" t="str">
        <f>IF(B777="","",IF(G777="","",VLOOKUP(G777,#REF!,3,0)))</f>
        <v/>
      </c>
      <c r="B777" s="52"/>
      <c r="C777" s="52" t="str">
        <f>IF(B777="","",VLOOKUP(B777,#REF!,2,FALSE))</f>
        <v/>
      </c>
      <c r="D777" s="52" t="str">
        <f>IF(B777="","",VLOOKUP(B777,#REF!,3,FALSE))</f>
        <v/>
      </c>
      <c r="E777" s="52" t="str">
        <f>IF(B777="","",VLOOKUP(B777,#REF!,4,FALSE))</f>
        <v/>
      </c>
      <c r="F777" s="80" t="str">
        <f>IF(B777="","",VLOOKUP(B777,#REF!,5,FALSE))</f>
        <v/>
      </c>
      <c r="G777" s="81" t="str">
        <f>IF(B777="","",VLOOKUP(B777,#REF!,6,FALSE))</f>
        <v/>
      </c>
      <c r="H777" s="82" t="str">
        <f>IF(B777="","",VLOOKUP(B777,#REF!,9,FALSE))</f>
        <v/>
      </c>
      <c r="I777" s="20" t="str">
        <f>IF(B777="","",IF(G777="","",VLOOKUP(G777,#REF!,2,0)))</f>
        <v/>
      </c>
      <c r="J777" s="19" t="str">
        <f>IF(B777="","",IF(H777="","",(VLOOKUP(H777,#REF!,6,0))))</f>
        <v/>
      </c>
      <c r="K777" s="20" t="str">
        <f>IF(B777="","",IF(H777="","",VLOOKUP(H777,#REF!,8,0)))</f>
        <v/>
      </c>
      <c r="L777" s="20" t="str">
        <f>IF(H777="","",VLOOKUP(H777,#REF!,7,0))</f>
        <v/>
      </c>
      <c r="M777" s="80" t="str">
        <f>IF(B777="","",VLOOKUP(B777,#REF!,13,FALSE))</f>
        <v/>
      </c>
      <c r="N777" s="19" t="str">
        <f t="shared" si="74"/>
        <v/>
      </c>
      <c r="O777" s="6" t="str">
        <f>IF(H777="","",VLOOKUP(H777,#REF!,5,0))</f>
        <v/>
      </c>
      <c r="P777" s="83" t="str">
        <f>IF(B777="","",VLOOKUP(B777,#REF!,17,FALSE))</f>
        <v/>
      </c>
      <c r="Q777" s="84" t="str">
        <f>IF(B777="","",VLOOKUP(B777,'Suivi Dates'!C:P,14,FALSE))</f>
        <v/>
      </c>
      <c r="R777" s="85" t="str">
        <f>IF(B777="","",VLOOKUP(B777,'Suivi Dates'!C:S,17,FALSE))</f>
        <v/>
      </c>
      <c r="S777" s="86" t="str">
        <f>IF(B777="","",VLOOKUP(B777,'Suivi Dates'!C:V,20))</f>
        <v/>
      </c>
      <c r="T777" s="87">
        <f t="shared" si="75"/>
        <v>0</v>
      </c>
      <c r="U777" s="88"/>
      <c r="V777" s="85"/>
      <c r="W777" s="86"/>
      <c r="X777" s="87">
        <f t="shared" si="76"/>
        <v>0</v>
      </c>
      <c r="Y777" s="88"/>
      <c r="Z777" s="85"/>
      <c r="AA777" s="86"/>
      <c r="AB777" s="87">
        <f t="shared" si="77"/>
        <v>0</v>
      </c>
      <c r="AC777" s="88"/>
      <c r="AD777" s="85"/>
      <c r="AE777" s="86"/>
      <c r="AF777" s="87">
        <f t="shared" si="78"/>
        <v>0</v>
      </c>
      <c r="AG777" s="89">
        <f t="shared" si="79"/>
        <v>0</v>
      </c>
      <c r="AH777" s="90"/>
      <c r="AI777" s="91" t="str">
        <f>IF(G777="","",VLOOKUP(G777,#REF!,4,0))</f>
        <v/>
      </c>
      <c r="AJ777" s="92" t="str">
        <f>IF(G777="","",VLOOKUP(G777,#REF!,5,FALSE))</f>
        <v/>
      </c>
    </row>
    <row r="778" spans="1:36" x14ac:dyDescent="0.3">
      <c r="A778" s="79" t="str">
        <f>IF(B778="","",IF(G778="","",VLOOKUP(G778,#REF!,3,0)))</f>
        <v/>
      </c>
      <c r="B778" s="52"/>
      <c r="C778" s="52" t="str">
        <f>IF(B778="","",VLOOKUP(B778,#REF!,2,FALSE))</f>
        <v/>
      </c>
      <c r="D778" s="52" t="str">
        <f>IF(B778="","",VLOOKUP(B778,#REF!,3,FALSE))</f>
        <v/>
      </c>
      <c r="E778" s="52" t="str">
        <f>IF(B778="","",VLOOKUP(B778,#REF!,4,FALSE))</f>
        <v/>
      </c>
      <c r="F778" s="80" t="str">
        <f>IF(B778="","",VLOOKUP(B778,#REF!,5,FALSE))</f>
        <v/>
      </c>
      <c r="G778" s="81" t="str">
        <f>IF(B778="","",VLOOKUP(B778,#REF!,6,FALSE))</f>
        <v/>
      </c>
      <c r="H778" s="82" t="str">
        <f>IF(B778="","",VLOOKUP(B778,#REF!,9,FALSE))</f>
        <v/>
      </c>
      <c r="I778" s="20" t="str">
        <f>IF(B778="","",IF(G778="","",VLOOKUP(G778,#REF!,2,0)))</f>
        <v/>
      </c>
      <c r="J778" s="19" t="str">
        <f>IF(B778="","",IF(H778="","",(VLOOKUP(H778,#REF!,6,0))))</f>
        <v/>
      </c>
      <c r="K778" s="20" t="str">
        <f>IF(B778="","",IF(H778="","",VLOOKUP(H778,#REF!,8,0)))</f>
        <v/>
      </c>
      <c r="L778" s="20" t="str">
        <f>IF(H778="","",VLOOKUP(H778,#REF!,7,0))</f>
        <v/>
      </c>
      <c r="M778" s="80" t="str">
        <f>IF(B778="","",VLOOKUP(B778,#REF!,13,FALSE))</f>
        <v/>
      </c>
      <c r="N778" s="19" t="str">
        <f t="shared" si="74"/>
        <v/>
      </c>
      <c r="O778" s="6" t="str">
        <f>IF(H778="","",VLOOKUP(H778,#REF!,5,0))</f>
        <v/>
      </c>
      <c r="P778" s="83" t="str">
        <f>IF(B778="","",VLOOKUP(B778,#REF!,17,FALSE))</f>
        <v/>
      </c>
      <c r="Q778" s="84" t="str">
        <f>IF(B778="","",VLOOKUP(B778,'Suivi Dates'!C:P,14,FALSE))</f>
        <v/>
      </c>
      <c r="R778" s="85" t="str">
        <f>IF(B778="","",VLOOKUP(B778,'Suivi Dates'!C:S,17,FALSE))</f>
        <v/>
      </c>
      <c r="S778" s="86" t="str">
        <f>IF(B778="","",VLOOKUP(B778,'Suivi Dates'!C:V,20))</f>
        <v/>
      </c>
      <c r="T778" s="87">
        <f t="shared" si="75"/>
        <v>0</v>
      </c>
      <c r="U778" s="88"/>
      <c r="V778" s="85"/>
      <c r="W778" s="86"/>
      <c r="X778" s="87">
        <f t="shared" si="76"/>
        <v>0</v>
      </c>
      <c r="Y778" s="88"/>
      <c r="Z778" s="85"/>
      <c r="AA778" s="86"/>
      <c r="AB778" s="87">
        <f t="shared" si="77"/>
        <v>0</v>
      </c>
      <c r="AC778" s="88"/>
      <c r="AD778" s="85"/>
      <c r="AE778" s="86"/>
      <c r="AF778" s="87">
        <f t="shared" si="78"/>
        <v>0</v>
      </c>
      <c r="AG778" s="89">
        <f t="shared" si="79"/>
        <v>0</v>
      </c>
      <c r="AH778" s="90"/>
      <c r="AI778" s="91" t="str">
        <f>IF(G778="","",VLOOKUP(G778,#REF!,4,0))</f>
        <v/>
      </c>
      <c r="AJ778" s="92" t="str">
        <f>IF(G778="","",VLOOKUP(G778,#REF!,5,FALSE))</f>
        <v/>
      </c>
    </row>
    <row r="779" spans="1:36" x14ac:dyDescent="0.3">
      <c r="A779" s="79" t="str">
        <f>IF(B779="","",IF(G779="","",VLOOKUP(G779,#REF!,3,0)))</f>
        <v/>
      </c>
      <c r="B779" s="52"/>
      <c r="C779" s="52" t="str">
        <f>IF(B779="","",VLOOKUP(B779,#REF!,2,FALSE))</f>
        <v/>
      </c>
      <c r="D779" s="52" t="str">
        <f>IF(B779="","",VLOOKUP(B779,#REF!,3,FALSE))</f>
        <v/>
      </c>
      <c r="E779" s="52" t="str">
        <f>IF(B779="","",VLOOKUP(B779,#REF!,4,FALSE))</f>
        <v/>
      </c>
      <c r="F779" s="80" t="str">
        <f>IF(B779="","",VLOOKUP(B779,#REF!,5,FALSE))</f>
        <v/>
      </c>
      <c r="G779" s="81" t="str">
        <f>IF(B779="","",VLOOKUP(B779,#REF!,6,FALSE))</f>
        <v/>
      </c>
      <c r="H779" s="82" t="str">
        <f>IF(B779="","",VLOOKUP(B779,#REF!,9,FALSE))</f>
        <v/>
      </c>
      <c r="I779" s="20" t="str">
        <f>IF(B779="","",IF(G779="","",VLOOKUP(G779,#REF!,2,0)))</f>
        <v/>
      </c>
      <c r="J779" s="19" t="str">
        <f>IF(B779="","",IF(H779="","",(VLOOKUP(H779,#REF!,6,0))))</f>
        <v/>
      </c>
      <c r="K779" s="20" t="str">
        <f>IF(B779="","",IF(H779="","",VLOOKUP(H779,#REF!,8,0)))</f>
        <v/>
      </c>
      <c r="L779" s="20" t="str">
        <f>IF(H779="","",VLOOKUP(H779,#REF!,7,0))</f>
        <v/>
      </c>
      <c r="M779" s="80" t="str">
        <f>IF(B779="","",VLOOKUP(B779,#REF!,13,FALSE))</f>
        <v/>
      </c>
      <c r="N779" s="19" t="str">
        <f t="shared" si="74"/>
        <v/>
      </c>
      <c r="O779" s="6" t="str">
        <f>IF(H779="","",VLOOKUP(H779,#REF!,5,0))</f>
        <v/>
      </c>
      <c r="P779" s="83" t="str">
        <f>IF(B779="","",VLOOKUP(B779,#REF!,17,FALSE))</f>
        <v/>
      </c>
      <c r="Q779" s="84" t="str">
        <f>IF(B779="","",VLOOKUP(B779,'Suivi Dates'!C:P,14,FALSE))</f>
        <v/>
      </c>
      <c r="R779" s="85" t="str">
        <f>IF(B779="","",VLOOKUP(B779,'Suivi Dates'!C:S,17,FALSE))</f>
        <v/>
      </c>
      <c r="S779" s="86" t="str">
        <f>IF(B779="","",VLOOKUP(B779,'Suivi Dates'!C:V,20))</f>
        <v/>
      </c>
      <c r="T779" s="87">
        <f t="shared" si="75"/>
        <v>0</v>
      </c>
      <c r="U779" s="88"/>
      <c r="V779" s="85"/>
      <c r="W779" s="86"/>
      <c r="X779" s="87">
        <f t="shared" si="76"/>
        <v>0</v>
      </c>
      <c r="Y779" s="88"/>
      <c r="Z779" s="85"/>
      <c r="AA779" s="86"/>
      <c r="AB779" s="87">
        <f t="shared" si="77"/>
        <v>0</v>
      </c>
      <c r="AC779" s="88"/>
      <c r="AD779" s="85"/>
      <c r="AE779" s="86"/>
      <c r="AF779" s="87">
        <f t="shared" si="78"/>
        <v>0</v>
      </c>
      <c r="AG779" s="89">
        <f t="shared" si="79"/>
        <v>0</v>
      </c>
      <c r="AH779" s="90"/>
      <c r="AI779" s="91" t="str">
        <f>IF(G779="","",VLOOKUP(G779,#REF!,4,0))</f>
        <v/>
      </c>
      <c r="AJ779" s="92" t="str">
        <f>IF(G779="","",VLOOKUP(G779,#REF!,5,FALSE))</f>
        <v/>
      </c>
    </row>
    <row r="780" spans="1:36" x14ac:dyDescent="0.3">
      <c r="A780" s="79" t="str">
        <f>IF(B780="","",IF(G780="","",VLOOKUP(G780,#REF!,3,0)))</f>
        <v/>
      </c>
      <c r="B780" s="52"/>
      <c r="C780" s="52" t="str">
        <f>IF(B780="","",VLOOKUP(B780,#REF!,2,FALSE))</f>
        <v/>
      </c>
      <c r="D780" s="52" t="str">
        <f>IF(B780="","",VLOOKUP(B780,#REF!,3,FALSE))</f>
        <v/>
      </c>
      <c r="E780" s="52" t="str">
        <f>IF(B780="","",VLOOKUP(B780,#REF!,4,FALSE))</f>
        <v/>
      </c>
      <c r="F780" s="80" t="str">
        <f>IF(B780="","",VLOOKUP(B780,#REF!,5,FALSE))</f>
        <v/>
      </c>
      <c r="G780" s="81" t="str">
        <f>IF(B780="","",VLOOKUP(B780,#REF!,6,FALSE))</f>
        <v/>
      </c>
      <c r="H780" s="82" t="str">
        <f>IF(B780="","",VLOOKUP(B780,#REF!,9,FALSE))</f>
        <v/>
      </c>
      <c r="I780" s="20" t="str">
        <f>IF(B780="","",IF(G780="","",VLOOKUP(G780,#REF!,2,0)))</f>
        <v/>
      </c>
      <c r="J780" s="19" t="str">
        <f>IF(B780="","",IF(H780="","",(VLOOKUP(H780,#REF!,6,0))))</f>
        <v/>
      </c>
      <c r="K780" s="20" t="str">
        <f>IF(B780="","",IF(H780="","",VLOOKUP(H780,#REF!,8,0)))</f>
        <v/>
      </c>
      <c r="L780" s="20" t="str">
        <f>IF(H780="","",VLOOKUP(H780,#REF!,7,0))</f>
        <v/>
      </c>
      <c r="M780" s="80" t="str">
        <f>IF(B780="","",VLOOKUP(B780,#REF!,13,FALSE))</f>
        <v/>
      </c>
      <c r="N780" s="19" t="str">
        <f t="shared" si="74"/>
        <v/>
      </c>
      <c r="O780" s="6" t="str">
        <f>IF(H780="","",VLOOKUP(H780,#REF!,5,0))</f>
        <v/>
      </c>
      <c r="P780" s="83" t="str">
        <f>IF(B780="","",VLOOKUP(B780,#REF!,17,FALSE))</f>
        <v/>
      </c>
      <c r="Q780" s="84" t="str">
        <f>IF(B780="","",VLOOKUP(B780,'Suivi Dates'!C:P,14,FALSE))</f>
        <v/>
      </c>
      <c r="R780" s="85" t="str">
        <f>IF(B780="","",VLOOKUP(B780,'Suivi Dates'!C:S,17,FALSE))</f>
        <v/>
      </c>
      <c r="S780" s="86" t="str">
        <f>IF(B780="","",VLOOKUP(B780,'Suivi Dates'!C:V,20))</f>
        <v/>
      </c>
      <c r="T780" s="87">
        <f t="shared" si="75"/>
        <v>0</v>
      </c>
      <c r="U780" s="88"/>
      <c r="V780" s="85"/>
      <c r="W780" s="86"/>
      <c r="X780" s="87">
        <f t="shared" si="76"/>
        <v>0</v>
      </c>
      <c r="Y780" s="88"/>
      <c r="Z780" s="85"/>
      <c r="AA780" s="86"/>
      <c r="AB780" s="87">
        <f t="shared" si="77"/>
        <v>0</v>
      </c>
      <c r="AC780" s="88"/>
      <c r="AD780" s="85"/>
      <c r="AE780" s="86"/>
      <c r="AF780" s="87">
        <f t="shared" si="78"/>
        <v>0</v>
      </c>
      <c r="AG780" s="89">
        <f t="shared" si="79"/>
        <v>0</v>
      </c>
      <c r="AH780" s="90"/>
      <c r="AI780" s="91" t="str">
        <f>IF(G780="","",VLOOKUP(G780,#REF!,4,0))</f>
        <v/>
      </c>
      <c r="AJ780" s="92" t="str">
        <f>IF(G780="","",VLOOKUP(G780,#REF!,5,FALSE))</f>
        <v/>
      </c>
    </row>
    <row r="781" spans="1:36" x14ac:dyDescent="0.3">
      <c r="A781" s="79" t="str">
        <f>IF(B781="","",IF(G781="","",VLOOKUP(G781,#REF!,3,0)))</f>
        <v/>
      </c>
      <c r="B781" s="52"/>
      <c r="C781" s="52" t="str">
        <f>IF(B781="","",VLOOKUP(B781,#REF!,2,FALSE))</f>
        <v/>
      </c>
      <c r="D781" s="52" t="str">
        <f>IF(B781="","",VLOOKUP(B781,#REF!,3,FALSE))</f>
        <v/>
      </c>
      <c r="E781" s="52" t="str">
        <f>IF(B781="","",VLOOKUP(B781,#REF!,4,FALSE))</f>
        <v/>
      </c>
      <c r="F781" s="80" t="str">
        <f>IF(B781="","",VLOOKUP(B781,#REF!,5,FALSE))</f>
        <v/>
      </c>
      <c r="G781" s="81" t="str">
        <f>IF(B781="","",VLOOKUP(B781,#REF!,6,FALSE))</f>
        <v/>
      </c>
      <c r="H781" s="82" t="str">
        <f>IF(B781="","",VLOOKUP(B781,#REF!,9,FALSE))</f>
        <v/>
      </c>
      <c r="I781" s="20" t="str">
        <f>IF(B781="","",IF(G781="","",VLOOKUP(G781,#REF!,2,0)))</f>
        <v/>
      </c>
      <c r="J781" s="19" t="str">
        <f>IF(B781="","",IF(H781="","",(VLOOKUP(H781,#REF!,6,0))))</f>
        <v/>
      </c>
      <c r="K781" s="20" t="str">
        <f>IF(B781="","",IF(H781="","",VLOOKUP(H781,#REF!,8,0)))</f>
        <v/>
      </c>
      <c r="L781" s="20" t="str">
        <f>IF(H781="","",VLOOKUP(H781,#REF!,7,0))</f>
        <v/>
      </c>
      <c r="M781" s="80" t="str">
        <f>IF(B781="","",VLOOKUP(B781,#REF!,13,FALSE))</f>
        <v/>
      </c>
      <c r="N781" s="19" t="str">
        <f t="shared" si="74"/>
        <v/>
      </c>
      <c r="O781" s="6" t="str">
        <f>IF(H781="","",VLOOKUP(H781,#REF!,5,0))</f>
        <v/>
      </c>
      <c r="P781" s="83" t="str">
        <f>IF(B781="","",VLOOKUP(B781,#REF!,17,FALSE))</f>
        <v/>
      </c>
      <c r="Q781" s="84" t="str">
        <f>IF(B781="","",VLOOKUP(B781,'Suivi Dates'!C:P,14,FALSE))</f>
        <v/>
      </c>
      <c r="R781" s="85" t="str">
        <f>IF(B781="","",VLOOKUP(B781,'Suivi Dates'!C:S,17,FALSE))</f>
        <v/>
      </c>
      <c r="S781" s="86" t="str">
        <f>IF(B781="","",VLOOKUP(B781,'Suivi Dates'!C:V,20))</f>
        <v/>
      </c>
      <c r="T781" s="87">
        <f t="shared" si="75"/>
        <v>0</v>
      </c>
      <c r="U781" s="88"/>
      <c r="V781" s="85"/>
      <c r="W781" s="86"/>
      <c r="X781" s="87">
        <f t="shared" si="76"/>
        <v>0</v>
      </c>
      <c r="Y781" s="88"/>
      <c r="Z781" s="85"/>
      <c r="AA781" s="86"/>
      <c r="AB781" s="87">
        <f t="shared" si="77"/>
        <v>0</v>
      </c>
      <c r="AC781" s="88"/>
      <c r="AD781" s="85"/>
      <c r="AE781" s="86"/>
      <c r="AF781" s="87">
        <f t="shared" si="78"/>
        <v>0</v>
      </c>
      <c r="AG781" s="89">
        <f t="shared" si="79"/>
        <v>0</v>
      </c>
      <c r="AH781" s="90"/>
      <c r="AI781" s="91" t="str">
        <f>IF(G781="","",VLOOKUP(G781,#REF!,4,0))</f>
        <v/>
      </c>
      <c r="AJ781" s="92" t="str">
        <f>IF(G781="","",VLOOKUP(G781,#REF!,5,FALSE))</f>
        <v/>
      </c>
    </row>
    <row r="782" spans="1:36" x14ac:dyDescent="0.3">
      <c r="A782" s="79" t="str">
        <f>IF(B782="","",IF(G782="","",VLOOKUP(G782,#REF!,3,0)))</f>
        <v/>
      </c>
      <c r="B782" s="52"/>
      <c r="C782" s="52" t="str">
        <f>IF(B782="","",VLOOKUP(B782,#REF!,2,FALSE))</f>
        <v/>
      </c>
      <c r="D782" s="52" t="str">
        <f>IF(B782="","",VLOOKUP(B782,#REF!,3,FALSE))</f>
        <v/>
      </c>
      <c r="E782" s="52" t="str">
        <f>IF(B782="","",VLOOKUP(B782,#REF!,4,FALSE))</f>
        <v/>
      </c>
      <c r="F782" s="80" t="str">
        <f>IF(B782="","",VLOOKUP(B782,#REF!,5,FALSE))</f>
        <v/>
      </c>
      <c r="G782" s="81" t="str">
        <f>IF(B782="","",VLOOKUP(B782,#REF!,6,FALSE))</f>
        <v/>
      </c>
      <c r="H782" s="82" t="str">
        <f>IF(B782="","",VLOOKUP(B782,#REF!,9,FALSE))</f>
        <v/>
      </c>
      <c r="I782" s="20" t="str">
        <f>IF(B782="","",IF(G782="","",VLOOKUP(G782,#REF!,2,0)))</f>
        <v/>
      </c>
      <c r="J782" s="19" t="str">
        <f>IF(B782="","",IF(H782="","",(VLOOKUP(H782,#REF!,6,0))))</f>
        <v/>
      </c>
      <c r="K782" s="20" t="str">
        <f>IF(B782="","",IF(H782="","",VLOOKUP(H782,#REF!,8,0)))</f>
        <v/>
      </c>
      <c r="L782" s="20" t="str">
        <f>IF(H782="","",VLOOKUP(H782,#REF!,7,0))</f>
        <v/>
      </c>
      <c r="M782" s="80" t="str">
        <f>IF(B782="","",VLOOKUP(B782,#REF!,13,FALSE))</f>
        <v/>
      </c>
      <c r="N782" s="19" t="str">
        <f t="shared" si="74"/>
        <v/>
      </c>
      <c r="O782" s="6" t="str">
        <f>IF(H782="","",VLOOKUP(H782,#REF!,5,0))</f>
        <v/>
      </c>
      <c r="P782" s="83" t="str">
        <f>IF(B782="","",VLOOKUP(B782,#REF!,17,FALSE))</f>
        <v/>
      </c>
      <c r="Q782" s="84" t="str">
        <f>IF(B782="","",VLOOKUP(B782,'Suivi Dates'!C:P,14,FALSE))</f>
        <v/>
      </c>
      <c r="R782" s="85" t="str">
        <f>IF(B782="","",VLOOKUP(B782,'Suivi Dates'!C:S,17,FALSE))</f>
        <v/>
      </c>
      <c r="S782" s="86" t="str">
        <f>IF(B782="","",VLOOKUP(B782,'Suivi Dates'!C:V,20))</f>
        <v/>
      </c>
      <c r="T782" s="87">
        <f t="shared" si="75"/>
        <v>0</v>
      </c>
      <c r="U782" s="88"/>
      <c r="V782" s="85"/>
      <c r="W782" s="86"/>
      <c r="X782" s="87">
        <f t="shared" si="76"/>
        <v>0</v>
      </c>
      <c r="Y782" s="88"/>
      <c r="Z782" s="85"/>
      <c r="AA782" s="86"/>
      <c r="AB782" s="87">
        <f t="shared" si="77"/>
        <v>0</v>
      </c>
      <c r="AC782" s="88"/>
      <c r="AD782" s="85"/>
      <c r="AE782" s="86"/>
      <c r="AF782" s="87">
        <f t="shared" si="78"/>
        <v>0</v>
      </c>
      <c r="AG782" s="89">
        <f t="shared" si="79"/>
        <v>0</v>
      </c>
      <c r="AH782" s="90"/>
      <c r="AI782" s="91" t="str">
        <f>IF(G782="","",VLOOKUP(G782,#REF!,4,0))</f>
        <v/>
      </c>
      <c r="AJ782" s="92" t="str">
        <f>IF(G782="","",VLOOKUP(G782,#REF!,5,FALSE))</f>
        <v/>
      </c>
    </row>
    <row r="783" spans="1:36" x14ac:dyDescent="0.3">
      <c r="A783" s="79" t="str">
        <f>IF(B783="","",IF(G783="","",VLOOKUP(G783,#REF!,3,0)))</f>
        <v/>
      </c>
      <c r="B783" s="52"/>
      <c r="C783" s="52" t="str">
        <f>IF(B783="","",VLOOKUP(B783,#REF!,2,FALSE))</f>
        <v/>
      </c>
      <c r="D783" s="52" t="str">
        <f>IF(B783="","",VLOOKUP(B783,#REF!,3,FALSE))</f>
        <v/>
      </c>
      <c r="E783" s="52" t="str">
        <f>IF(B783="","",VLOOKUP(B783,#REF!,4,FALSE))</f>
        <v/>
      </c>
      <c r="F783" s="80" t="str">
        <f>IF(B783="","",VLOOKUP(B783,#REF!,5,FALSE))</f>
        <v/>
      </c>
      <c r="G783" s="81" t="str">
        <f>IF(B783="","",VLOOKUP(B783,#REF!,6,FALSE))</f>
        <v/>
      </c>
      <c r="H783" s="82" t="str">
        <f>IF(B783="","",VLOOKUP(B783,#REF!,9,FALSE))</f>
        <v/>
      </c>
      <c r="I783" s="20" t="str">
        <f>IF(B783="","",IF(G783="","",VLOOKUP(G783,#REF!,2,0)))</f>
        <v/>
      </c>
      <c r="J783" s="19" t="str">
        <f>IF(B783="","",IF(H783="","",(VLOOKUP(H783,#REF!,6,0))))</f>
        <v/>
      </c>
      <c r="K783" s="20" t="str">
        <f>IF(B783="","",IF(H783="","",VLOOKUP(H783,#REF!,8,0)))</f>
        <v/>
      </c>
      <c r="L783" s="20" t="str">
        <f>IF(H783="","",VLOOKUP(H783,#REF!,7,0))</f>
        <v/>
      </c>
      <c r="M783" s="80" t="str">
        <f>IF(B783="","",VLOOKUP(B783,#REF!,13,FALSE))</f>
        <v/>
      </c>
      <c r="N783" s="19" t="str">
        <f t="shared" si="74"/>
        <v/>
      </c>
      <c r="O783" s="6" t="str">
        <f>IF(H783="","",VLOOKUP(H783,#REF!,5,0))</f>
        <v/>
      </c>
      <c r="P783" s="83" t="str">
        <f>IF(B783="","",VLOOKUP(B783,#REF!,17,FALSE))</f>
        <v/>
      </c>
      <c r="Q783" s="84" t="str">
        <f>IF(B783="","",VLOOKUP(B783,'Suivi Dates'!C:P,14,FALSE))</f>
        <v/>
      </c>
      <c r="R783" s="85" t="str">
        <f>IF(B783="","",VLOOKUP(B783,'Suivi Dates'!C:S,17,FALSE))</f>
        <v/>
      </c>
      <c r="S783" s="86" t="str">
        <f>IF(B783="","",VLOOKUP(B783,'Suivi Dates'!C:V,20))</f>
        <v/>
      </c>
      <c r="T783" s="87">
        <f t="shared" si="75"/>
        <v>0</v>
      </c>
      <c r="U783" s="88"/>
      <c r="V783" s="85"/>
      <c r="W783" s="86"/>
      <c r="X783" s="87">
        <f t="shared" si="76"/>
        <v>0</v>
      </c>
      <c r="Y783" s="88"/>
      <c r="Z783" s="85"/>
      <c r="AA783" s="86"/>
      <c r="AB783" s="87">
        <f t="shared" si="77"/>
        <v>0</v>
      </c>
      <c r="AC783" s="88"/>
      <c r="AD783" s="85"/>
      <c r="AE783" s="86"/>
      <c r="AF783" s="87">
        <f t="shared" si="78"/>
        <v>0</v>
      </c>
      <c r="AG783" s="89">
        <f t="shared" si="79"/>
        <v>0</v>
      </c>
      <c r="AH783" s="90"/>
      <c r="AI783" s="91" t="str">
        <f>IF(G783="","",VLOOKUP(G783,#REF!,4,0))</f>
        <v/>
      </c>
      <c r="AJ783" s="92" t="str">
        <f>IF(G783="","",VLOOKUP(G783,#REF!,5,FALSE))</f>
        <v/>
      </c>
    </row>
    <row r="784" spans="1:36" x14ac:dyDescent="0.3">
      <c r="A784" s="79" t="str">
        <f>IF(B784="","",IF(G784="","",VLOOKUP(G784,#REF!,3,0)))</f>
        <v/>
      </c>
      <c r="B784" s="52"/>
      <c r="C784" s="52" t="str">
        <f>IF(B784="","",VLOOKUP(B784,#REF!,2,FALSE))</f>
        <v/>
      </c>
      <c r="D784" s="52" t="str">
        <f>IF(B784="","",VLOOKUP(B784,#REF!,3,FALSE))</f>
        <v/>
      </c>
      <c r="E784" s="52" t="str">
        <f>IF(B784="","",VLOOKUP(B784,#REF!,4,FALSE))</f>
        <v/>
      </c>
      <c r="F784" s="80" t="str">
        <f>IF(B784="","",VLOOKUP(B784,#REF!,5,FALSE))</f>
        <v/>
      </c>
      <c r="G784" s="81" t="str">
        <f>IF(B784="","",VLOOKUP(B784,#REF!,6,FALSE))</f>
        <v/>
      </c>
      <c r="H784" s="82" t="str">
        <f>IF(B784="","",VLOOKUP(B784,#REF!,9,FALSE))</f>
        <v/>
      </c>
      <c r="I784" s="20" t="str">
        <f>IF(B784="","",IF(G784="","",VLOOKUP(G784,#REF!,2,0)))</f>
        <v/>
      </c>
      <c r="J784" s="19" t="str">
        <f>IF(B784="","",IF(H784="","",(VLOOKUP(H784,#REF!,6,0))))</f>
        <v/>
      </c>
      <c r="K784" s="20" t="str">
        <f>IF(B784="","",IF(H784="","",VLOOKUP(H784,#REF!,8,0)))</f>
        <v/>
      </c>
      <c r="L784" s="20" t="str">
        <f>IF(H784="","",VLOOKUP(H784,#REF!,7,0))</f>
        <v/>
      </c>
      <c r="M784" s="80" t="str">
        <f>IF(B784="","",VLOOKUP(B784,#REF!,13,FALSE))</f>
        <v/>
      </c>
      <c r="N784" s="19" t="str">
        <f t="shared" si="74"/>
        <v/>
      </c>
      <c r="O784" s="6" t="str">
        <f>IF(H784="","",VLOOKUP(H784,#REF!,5,0))</f>
        <v/>
      </c>
      <c r="P784" s="83" t="str">
        <f>IF(B784="","",VLOOKUP(B784,#REF!,17,FALSE))</f>
        <v/>
      </c>
      <c r="Q784" s="84" t="str">
        <f>IF(B784="","",VLOOKUP(B784,'Suivi Dates'!C:P,14,FALSE))</f>
        <v/>
      </c>
      <c r="R784" s="85" t="str">
        <f>IF(B784="","",VLOOKUP(B784,'Suivi Dates'!C:S,17,FALSE))</f>
        <v/>
      </c>
      <c r="S784" s="86" t="str">
        <f>IF(B784="","",VLOOKUP(B784,'Suivi Dates'!C:V,20))</f>
        <v/>
      </c>
      <c r="T784" s="87">
        <f t="shared" si="75"/>
        <v>0</v>
      </c>
      <c r="U784" s="88"/>
      <c r="V784" s="85"/>
      <c r="W784" s="86"/>
      <c r="X784" s="87">
        <f t="shared" si="76"/>
        <v>0</v>
      </c>
      <c r="Y784" s="88"/>
      <c r="Z784" s="85"/>
      <c r="AA784" s="86"/>
      <c r="AB784" s="87">
        <f t="shared" si="77"/>
        <v>0</v>
      </c>
      <c r="AC784" s="88"/>
      <c r="AD784" s="85"/>
      <c r="AE784" s="86"/>
      <c r="AF784" s="87">
        <f t="shared" si="78"/>
        <v>0</v>
      </c>
      <c r="AG784" s="89">
        <f t="shared" si="79"/>
        <v>0</v>
      </c>
      <c r="AH784" s="90"/>
      <c r="AI784" s="91" t="str">
        <f>IF(G784="","",VLOOKUP(G784,#REF!,4,0))</f>
        <v/>
      </c>
      <c r="AJ784" s="92" t="str">
        <f>IF(G784="","",VLOOKUP(G784,#REF!,5,FALSE))</f>
        <v/>
      </c>
    </row>
    <row r="785" spans="1:36" x14ac:dyDescent="0.3">
      <c r="A785" s="79" t="str">
        <f>IF(B785="","",IF(G785="","",VLOOKUP(G785,#REF!,3,0)))</f>
        <v/>
      </c>
      <c r="B785" s="52"/>
      <c r="C785" s="52" t="str">
        <f>IF(B785="","",VLOOKUP(B785,#REF!,2,FALSE))</f>
        <v/>
      </c>
      <c r="D785" s="52" t="str">
        <f>IF(B785="","",VLOOKUP(B785,#REF!,3,FALSE))</f>
        <v/>
      </c>
      <c r="E785" s="52" t="str">
        <f>IF(B785="","",VLOOKUP(B785,#REF!,4,FALSE))</f>
        <v/>
      </c>
      <c r="F785" s="80" t="str">
        <f>IF(B785="","",VLOOKUP(B785,#REF!,5,FALSE))</f>
        <v/>
      </c>
      <c r="G785" s="81" t="str">
        <f>IF(B785="","",VLOOKUP(B785,#REF!,6,FALSE))</f>
        <v/>
      </c>
      <c r="H785" s="82" t="str">
        <f>IF(B785="","",VLOOKUP(B785,#REF!,9,FALSE))</f>
        <v/>
      </c>
      <c r="I785" s="20" t="str">
        <f>IF(B785="","",IF(G785="","",VLOOKUP(G785,#REF!,2,0)))</f>
        <v/>
      </c>
      <c r="J785" s="19" t="str">
        <f>IF(B785="","",IF(H785="","",(VLOOKUP(H785,#REF!,6,0))))</f>
        <v/>
      </c>
      <c r="K785" s="20" t="str">
        <f>IF(B785="","",IF(H785="","",VLOOKUP(H785,#REF!,8,0)))</f>
        <v/>
      </c>
      <c r="L785" s="20" t="str">
        <f>IF(H785="","",VLOOKUP(H785,#REF!,7,0))</f>
        <v/>
      </c>
      <c r="M785" s="80" t="str">
        <f>IF(B785="","",VLOOKUP(B785,#REF!,13,FALSE))</f>
        <v/>
      </c>
      <c r="N785" s="19" t="str">
        <f t="shared" si="74"/>
        <v/>
      </c>
      <c r="O785" s="6" t="str">
        <f>IF(H785="","",VLOOKUP(H785,#REF!,5,0))</f>
        <v/>
      </c>
      <c r="P785" s="83" t="str">
        <f>IF(B785="","",VLOOKUP(B785,#REF!,17,FALSE))</f>
        <v/>
      </c>
      <c r="Q785" s="84" t="str">
        <f>IF(B785="","",VLOOKUP(B785,'Suivi Dates'!C:P,14,FALSE))</f>
        <v/>
      </c>
      <c r="R785" s="85" t="str">
        <f>IF(B785="","",VLOOKUP(B785,'Suivi Dates'!C:S,17,FALSE))</f>
        <v/>
      </c>
      <c r="S785" s="86" t="str">
        <f>IF(B785="","",VLOOKUP(B785,'Suivi Dates'!C:V,20))</f>
        <v/>
      </c>
      <c r="T785" s="87">
        <f t="shared" si="75"/>
        <v>0</v>
      </c>
      <c r="U785" s="88"/>
      <c r="V785" s="85"/>
      <c r="W785" s="86"/>
      <c r="X785" s="87">
        <f t="shared" si="76"/>
        <v>0</v>
      </c>
      <c r="Y785" s="88"/>
      <c r="Z785" s="85"/>
      <c r="AA785" s="86"/>
      <c r="AB785" s="87">
        <f t="shared" si="77"/>
        <v>0</v>
      </c>
      <c r="AC785" s="88"/>
      <c r="AD785" s="85"/>
      <c r="AE785" s="86"/>
      <c r="AF785" s="87">
        <f t="shared" si="78"/>
        <v>0</v>
      </c>
      <c r="AG785" s="89">
        <f t="shared" si="79"/>
        <v>0</v>
      </c>
      <c r="AH785" s="90"/>
      <c r="AI785" s="91" t="str">
        <f>IF(G785="","",VLOOKUP(G785,#REF!,4,0))</f>
        <v/>
      </c>
      <c r="AJ785" s="92" t="str">
        <f>IF(G785="","",VLOOKUP(G785,#REF!,5,FALSE))</f>
        <v/>
      </c>
    </row>
    <row r="786" spans="1:36" x14ac:dyDescent="0.3">
      <c r="A786" s="79" t="str">
        <f>IF(B786="","",IF(G786="","",VLOOKUP(G786,#REF!,3,0)))</f>
        <v/>
      </c>
      <c r="B786" s="52"/>
      <c r="C786" s="52" t="str">
        <f>IF(B786="","",VLOOKUP(B786,#REF!,2,FALSE))</f>
        <v/>
      </c>
      <c r="D786" s="52" t="str">
        <f>IF(B786="","",VLOOKUP(B786,#REF!,3,FALSE))</f>
        <v/>
      </c>
      <c r="E786" s="52" t="str">
        <f>IF(B786="","",VLOOKUP(B786,#REF!,4,FALSE))</f>
        <v/>
      </c>
      <c r="F786" s="80" t="str">
        <f>IF(B786="","",VLOOKUP(B786,#REF!,5,FALSE))</f>
        <v/>
      </c>
      <c r="G786" s="81" t="str">
        <f>IF(B786="","",VLOOKUP(B786,#REF!,6,FALSE))</f>
        <v/>
      </c>
      <c r="H786" s="82" t="str">
        <f>IF(B786="","",VLOOKUP(B786,#REF!,9,FALSE))</f>
        <v/>
      </c>
      <c r="I786" s="20" t="str">
        <f>IF(B786="","",IF(G786="","",VLOOKUP(G786,#REF!,2,0)))</f>
        <v/>
      </c>
      <c r="J786" s="19" t="str">
        <f>IF(B786="","",IF(H786="","",(VLOOKUP(H786,#REF!,6,0))))</f>
        <v/>
      </c>
      <c r="K786" s="20" t="str">
        <f>IF(B786="","",IF(H786="","",VLOOKUP(H786,#REF!,8,0)))</f>
        <v/>
      </c>
      <c r="L786" s="20" t="str">
        <f>IF(H786="","",VLOOKUP(H786,#REF!,7,0))</f>
        <v/>
      </c>
      <c r="M786" s="80" t="str">
        <f>IF(B786="","",VLOOKUP(B786,#REF!,13,FALSE))</f>
        <v/>
      </c>
      <c r="N786" s="19" t="str">
        <f t="shared" si="74"/>
        <v/>
      </c>
      <c r="O786" s="6" t="str">
        <f>IF(H786="","",VLOOKUP(H786,#REF!,5,0))</f>
        <v/>
      </c>
      <c r="P786" s="83" t="str">
        <f>IF(B786="","",VLOOKUP(B786,#REF!,17,FALSE))</f>
        <v/>
      </c>
      <c r="Q786" s="84" t="str">
        <f>IF(B786="","",VLOOKUP(B786,'Suivi Dates'!C:P,14,FALSE))</f>
        <v/>
      </c>
      <c r="R786" s="85" t="str">
        <f>IF(B786="","",VLOOKUP(B786,'Suivi Dates'!C:S,17,FALSE))</f>
        <v/>
      </c>
      <c r="S786" s="86" t="str">
        <f>IF(B786="","",VLOOKUP(B786,'Suivi Dates'!C:V,20))</f>
        <v/>
      </c>
      <c r="T786" s="87">
        <f t="shared" si="75"/>
        <v>0</v>
      </c>
      <c r="U786" s="88"/>
      <c r="V786" s="85"/>
      <c r="W786" s="86"/>
      <c r="X786" s="87">
        <f t="shared" si="76"/>
        <v>0</v>
      </c>
      <c r="Y786" s="88"/>
      <c r="Z786" s="85"/>
      <c r="AA786" s="86"/>
      <c r="AB786" s="87">
        <f t="shared" si="77"/>
        <v>0</v>
      </c>
      <c r="AC786" s="88"/>
      <c r="AD786" s="85"/>
      <c r="AE786" s="86"/>
      <c r="AF786" s="87">
        <f t="shared" si="78"/>
        <v>0</v>
      </c>
      <c r="AG786" s="89">
        <f t="shared" si="79"/>
        <v>0</v>
      </c>
      <c r="AH786" s="90"/>
      <c r="AI786" s="91" t="str">
        <f>IF(G786="","",VLOOKUP(G786,#REF!,4,0))</f>
        <v/>
      </c>
      <c r="AJ786" s="92" t="str">
        <f>IF(G786="","",VLOOKUP(G786,#REF!,5,FALSE))</f>
        <v/>
      </c>
    </row>
    <row r="787" spans="1:36" x14ac:dyDescent="0.3">
      <c r="A787" s="79" t="str">
        <f>IF(B787="","",IF(G787="","",VLOOKUP(G787,#REF!,3,0)))</f>
        <v/>
      </c>
      <c r="B787" s="52"/>
      <c r="C787" s="52" t="str">
        <f>IF(B787="","",VLOOKUP(B787,#REF!,2,FALSE))</f>
        <v/>
      </c>
      <c r="D787" s="52" t="str">
        <f>IF(B787="","",VLOOKUP(B787,#REF!,3,FALSE))</f>
        <v/>
      </c>
      <c r="E787" s="52" t="str">
        <f>IF(B787="","",VLOOKUP(B787,#REF!,4,FALSE))</f>
        <v/>
      </c>
      <c r="F787" s="80" t="str">
        <f>IF(B787="","",VLOOKUP(B787,#REF!,5,FALSE))</f>
        <v/>
      </c>
      <c r="G787" s="81" t="str">
        <f>IF(B787="","",VLOOKUP(B787,#REF!,6,FALSE))</f>
        <v/>
      </c>
      <c r="H787" s="82" t="str">
        <f>IF(B787="","",VLOOKUP(B787,#REF!,9,FALSE))</f>
        <v/>
      </c>
      <c r="I787" s="20" t="str">
        <f>IF(B787="","",IF(G787="","",VLOOKUP(G787,#REF!,2,0)))</f>
        <v/>
      </c>
      <c r="J787" s="19" t="str">
        <f>IF(B787="","",IF(H787="","",(VLOOKUP(H787,#REF!,6,0))))</f>
        <v/>
      </c>
      <c r="K787" s="20" t="str">
        <f>IF(B787="","",IF(H787="","",VLOOKUP(H787,#REF!,8,0)))</f>
        <v/>
      </c>
      <c r="L787" s="20" t="str">
        <f>IF(H787="","",VLOOKUP(H787,#REF!,7,0))</f>
        <v/>
      </c>
      <c r="M787" s="80" t="str">
        <f>IF(B787="","",VLOOKUP(B787,#REF!,13,FALSE))</f>
        <v/>
      </c>
      <c r="N787" s="19" t="str">
        <f t="shared" si="74"/>
        <v/>
      </c>
      <c r="O787" s="6" t="str">
        <f>IF(H787="","",VLOOKUP(H787,#REF!,5,0))</f>
        <v/>
      </c>
      <c r="P787" s="83" t="str">
        <f>IF(B787="","",VLOOKUP(B787,#REF!,17,FALSE))</f>
        <v/>
      </c>
      <c r="Q787" s="84" t="str">
        <f>IF(B787="","",VLOOKUP(B787,'Suivi Dates'!C:P,14,FALSE))</f>
        <v/>
      </c>
      <c r="R787" s="85" t="str">
        <f>IF(B787="","",VLOOKUP(B787,'Suivi Dates'!C:S,17,FALSE))</f>
        <v/>
      </c>
      <c r="S787" s="86" t="str">
        <f>IF(B787="","",VLOOKUP(B787,'Suivi Dates'!C:V,20))</f>
        <v/>
      </c>
      <c r="T787" s="87">
        <f t="shared" si="75"/>
        <v>0</v>
      </c>
      <c r="U787" s="88"/>
      <c r="V787" s="85"/>
      <c r="W787" s="86"/>
      <c r="X787" s="87">
        <f t="shared" si="76"/>
        <v>0</v>
      </c>
      <c r="Y787" s="88"/>
      <c r="Z787" s="85"/>
      <c r="AA787" s="86"/>
      <c r="AB787" s="87">
        <f t="shared" si="77"/>
        <v>0</v>
      </c>
      <c r="AC787" s="88"/>
      <c r="AD787" s="85"/>
      <c r="AE787" s="86"/>
      <c r="AF787" s="87">
        <f t="shared" si="78"/>
        <v>0</v>
      </c>
      <c r="AG787" s="89">
        <f t="shared" si="79"/>
        <v>0</v>
      </c>
      <c r="AH787" s="90"/>
      <c r="AI787" s="91" t="str">
        <f>IF(G787="","",VLOOKUP(G787,#REF!,4,0))</f>
        <v/>
      </c>
      <c r="AJ787" s="92" t="str">
        <f>IF(G787="","",VLOOKUP(G787,#REF!,5,FALSE))</f>
        <v/>
      </c>
    </row>
    <row r="788" spans="1:36" x14ac:dyDescent="0.3">
      <c r="A788" s="79" t="str">
        <f>IF(B788="","",IF(G788="","",VLOOKUP(G788,#REF!,3,0)))</f>
        <v/>
      </c>
      <c r="B788" s="52"/>
      <c r="C788" s="52" t="str">
        <f>IF(B788="","",VLOOKUP(B788,#REF!,2,FALSE))</f>
        <v/>
      </c>
      <c r="D788" s="52" t="str">
        <f>IF(B788="","",VLOOKUP(B788,#REF!,3,FALSE))</f>
        <v/>
      </c>
      <c r="E788" s="52" t="str">
        <f>IF(B788="","",VLOOKUP(B788,#REF!,4,FALSE))</f>
        <v/>
      </c>
      <c r="F788" s="80" t="str">
        <f>IF(B788="","",VLOOKUP(B788,#REF!,5,FALSE))</f>
        <v/>
      </c>
      <c r="G788" s="81" t="str">
        <f>IF(B788="","",VLOOKUP(B788,#REF!,6,FALSE))</f>
        <v/>
      </c>
      <c r="H788" s="82" t="str">
        <f>IF(B788="","",VLOOKUP(B788,#REF!,9,FALSE))</f>
        <v/>
      </c>
      <c r="I788" s="20" t="str">
        <f>IF(B788="","",IF(G788="","",VLOOKUP(G788,#REF!,2,0)))</f>
        <v/>
      </c>
      <c r="J788" s="19" t="str">
        <f>IF(B788="","",IF(H788="","",(VLOOKUP(H788,#REF!,6,0))))</f>
        <v/>
      </c>
      <c r="K788" s="20" t="str">
        <f>IF(B788="","",IF(H788="","",VLOOKUP(H788,#REF!,8,0)))</f>
        <v/>
      </c>
      <c r="L788" s="20" t="str">
        <f>IF(H788="","",VLOOKUP(H788,#REF!,7,0))</f>
        <v/>
      </c>
      <c r="M788" s="80" t="str">
        <f>IF(B788="","",VLOOKUP(B788,#REF!,13,FALSE))</f>
        <v/>
      </c>
      <c r="N788" s="19" t="str">
        <f t="shared" si="74"/>
        <v/>
      </c>
      <c r="O788" s="6" t="str">
        <f>IF(H788="","",VLOOKUP(H788,#REF!,5,0))</f>
        <v/>
      </c>
      <c r="P788" s="83" t="str">
        <f>IF(B788="","",VLOOKUP(B788,#REF!,17,FALSE))</f>
        <v/>
      </c>
      <c r="Q788" s="84" t="str">
        <f>IF(B788="","",VLOOKUP(B788,'Suivi Dates'!C:P,14,FALSE))</f>
        <v/>
      </c>
      <c r="R788" s="85" t="str">
        <f>IF(B788="","",VLOOKUP(B788,'Suivi Dates'!C:S,17,FALSE))</f>
        <v/>
      </c>
      <c r="S788" s="86" t="str">
        <f>IF(B788="","",VLOOKUP(B788,'Suivi Dates'!C:V,20))</f>
        <v/>
      </c>
      <c r="T788" s="87">
        <f t="shared" si="75"/>
        <v>0</v>
      </c>
      <c r="U788" s="88"/>
      <c r="V788" s="85"/>
      <c r="W788" s="86"/>
      <c r="X788" s="87">
        <f t="shared" si="76"/>
        <v>0</v>
      </c>
      <c r="Y788" s="88"/>
      <c r="Z788" s="85"/>
      <c r="AA788" s="86"/>
      <c r="AB788" s="87">
        <f t="shared" si="77"/>
        <v>0</v>
      </c>
      <c r="AC788" s="88"/>
      <c r="AD788" s="85"/>
      <c r="AE788" s="86"/>
      <c r="AF788" s="87">
        <f t="shared" si="78"/>
        <v>0</v>
      </c>
      <c r="AG788" s="89">
        <f t="shared" si="79"/>
        <v>0</v>
      </c>
      <c r="AH788" s="90"/>
      <c r="AI788" s="91" t="str">
        <f>IF(G788="","",VLOOKUP(G788,#REF!,4,0))</f>
        <v/>
      </c>
      <c r="AJ788" s="92" t="str">
        <f>IF(G788="","",VLOOKUP(G788,#REF!,5,FALSE))</f>
        <v/>
      </c>
    </row>
    <row r="789" spans="1:36" x14ac:dyDescent="0.3">
      <c r="A789" s="79" t="str">
        <f>IF(B789="","",IF(G789="","",VLOOKUP(G789,#REF!,3,0)))</f>
        <v/>
      </c>
      <c r="B789" s="52"/>
      <c r="C789" s="52" t="str">
        <f>IF(B789="","",VLOOKUP(B789,#REF!,2,FALSE))</f>
        <v/>
      </c>
      <c r="D789" s="52" t="str">
        <f>IF(B789="","",VLOOKUP(B789,#REF!,3,FALSE))</f>
        <v/>
      </c>
      <c r="E789" s="52" t="str">
        <f>IF(B789="","",VLOOKUP(B789,#REF!,4,FALSE))</f>
        <v/>
      </c>
      <c r="F789" s="80" t="str">
        <f>IF(B789="","",VLOOKUP(B789,#REF!,5,FALSE))</f>
        <v/>
      </c>
      <c r="G789" s="81" t="str">
        <f>IF(B789="","",VLOOKUP(B789,#REF!,6,FALSE))</f>
        <v/>
      </c>
      <c r="H789" s="82" t="str">
        <f>IF(B789="","",VLOOKUP(B789,#REF!,9,FALSE))</f>
        <v/>
      </c>
      <c r="I789" s="20" t="str">
        <f>IF(B789="","",IF(G789="","",VLOOKUP(G789,#REF!,2,0)))</f>
        <v/>
      </c>
      <c r="J789" s="19" t="str">
        <f>IF(B789="","",IF(H789="","",(VLOOKUP(H789,#REF!,6,0))))</f>
        <v/>
      </c>
      <c r="K789" s="20" t="str">
        <f>IF(B789="","",IF(H789="","",VLOOKUP(H789,#REF!,8,0)))</f>
        <v/>
      </c>
      <c r="L789" s="20" t="str">
        <f>IF(H789="","",VLOOKUP(H789,#REF!,7,0))</f>
        <v/>
      </c>
      <c r="M789" s="80" t="str">
        <f>IF(B789="","",VLOOKUP(B789,#REF!,13,FALSE))</f>
        <v/>
      </c>
      <c r="N789" s="19" t="str">
        <f t="shared" si="74"/>
        <v/>
      </c>
      <c r="O789" s="6" t="str">
        <f>IF(H789="","",VLOOKUP(H789,#REF!,5,0))</f>
        <v/>
      </c>
      <c r="P789" s="83" t="str">
        <f>IF(B789="","",VLOOKUP(B789,#REF!,17,FALSE))</f>
        <v/>
      </c>
      <c r="Q789" s="84" t="str">
        <f>IF(B789="","",VLOOKUP(B789,'Suivi Dates'!C:P,14,FALSE))</f>
        <v/>
      </c>
      <c r="R789" s="85" t="str">
        <f>IF(B789="","",VLOOKUP(B789,'Suivi Dates'!C:S,17,FALSE))</f>
        <v/>
      </c>
      <c r="S789" s="86" t="str">
        <f>IF(B789="","",VLOOKUP(B789,'Suivi Dates'!C:V,20))</f>
        <v/>
      </c>
      <c r="T789" s="87">
        <f t="shared" si="75"/>
        <v>0</v>
      </c>
      <c r="U789" s="88"/>
      <c r="V789" s="85"/>
      <c r="W789" s="86"/>
      <c r="X789" s="87">
        <f t="shared" si="76"/>
        <v>0</v>
      </c>
      <c r="Y789" s="88"/>
      <c r="Z789" s="85"/>
      <c r="AA789" s="86"/>
      <c r="AB789" s="87">
        <f t="shared" si="77"/>
        <v>0</v>
      </c>
      <c r="AC789" s="88"/>
      <c r="AD789" s="85"/>
      <c r="AE789" s="86"/>
      <c r="AF789" s="87">
        <f t="shared" si="78"/>
        <v>0</v>
      </c>
      <c r="AG789" s="89">
        <f t="shared" si="79"/>
        <v>0</v>
      </c>
      <c r="AH789" s="90"/>
      <c r="AI789" s="91" t="str">
        <f>IF(G789="","",VLOOKUP(G789,#REF!,4,0))</f>
        <v/>
      </c>
      <c r="AJ789" s="92" t="str">
        <f>IF(G789="","",VLOOKUP(G789,#REF!,5,FALSE))</f>
        <v/>
      </c>
    </row>
    <row r="790" spans="1:36" x14ac:dyDescent="0.3">
      <c r="A790" s="79" t="str">
        <f>IF(B790="","",IF(G790="","",VLOOKUP(G790,#REF!,3,0)))</f>
        <v/>
      </c>
      <c r="B790" s="52"/>
      <c r="C790" s="52" t="str">
        <f>IF(B790="","",VLOOKUP(B790,#REF!,2,FALSE))</f>
        <v/>
      </c>
      <c r="D790" s="52" t="str">
        <f>IF(B790="","",VLOOKUP(B790,#REF!,3,FALSE))</f>
        <v/>
      </c>
      <c r="E790" s="52" t="str">
        <f>IF(B790="","",VLOOKUP(B790,#REF!,4,FALSE))</f>
        <v/>
      </c>
      <c r="F790" s="80" t="str">
        <f>IF(B790="","",VLOOKUP(B790,#REF!,5,FALSE))</f>
        <v/>
      </c>
      <c r="G790" s="81" t="str">
        <f>IF(B790="","",VLOOKUP(B790,#REF!,6,FALSE))</f>
        <v/>
      </c>
      <c r="H790" s="82" t="str">
        <f>IF(B790="","",VLOOKUP(B790,#REF!,9,FALSE))</f>
        <v/>
      </c>
      <c r="I790" s="20" t="str">
        <f>IF(B790="","",IF(G790="","",VLOOKUP(G790,#REF!,2,0)))</f>
        <v/>
      </c>
      <c r="J790" s="19" t="str">
        <f>IF(B790="","",IF(H790="","",(VLOOKUP(H790,#REF!,6,0))))</f>
        <v/>
      </c>
      <c r="K790" s="20" t="str">
        <f>IF(B790="","",IF(H790="","",VLOOKUP(H790,#REF!,8,0)))</f>
        <v/>
      </c>
      <c r="L790" s="20" t="str">
        <f>IF(H790="","",VLOOKUP(H790,#REF!,7,0))</f>
        <v/>
      </c>
      <c r="M790" s="80" t="str">
        <f>IF(B790="","",VLOOKUP(B790,#REF!,13,FALSE))</f>
        <v/>
      </c>
      <c r="N790" s="19" t="str">
        <f t="shared" si="74"/>
        <v/>
      </c>
      <c r="O790" s="6" t="str">
        <f>IF(H790="","",VLOOKUP(H790,#REF!,5,0))</f>
        <v/>
      </c>
      <c r="P790" s="83" t="str">
        <f>IF(B790="","",VLOOKUP(B790,#REF!,17,FALSE))</f>
        <v/>
      </c>
      <c r="Q790" s="84" t="str">
        <f>IF(B790="","",VLOOKUP(B790,'Suivi Dates'!C:P,14,FALSE))</f>
        <v/>
      </c>
      <c r="R790" s="85" t="str">
        <f>IF(B790="","",VLOOKUP(B790,'Suivi Dates'!C:S,17,FALSE))</f>
        <v/>
      </c>
      <c r="S790" s="86" t="str">
        <f>IF(B790="","",VLOOKUP(B790,'Suivi Dates'!C:V,20))</f>
        <v/>
      </c>
      <c r="T790" s="87">
        <f t="shared" si="75"/>
        <v>0</v>
      </c>
      <c r="U790" s="88"/>
      <c r="V790" s="85"/>
      <c r="W790" s="86"/>
      <c r="X790" s="87">
        <f t="shared" si="76"/>
        <v>0</v>
      </c>
      <c r="Y790" s="88"/>
      <c r="Z790" s="85"/>
      <c r="AA790" s="86"/>
      <c r="AB790" s="87">
        <f t="shared" si="77"/>
        <v>0</v>
      </c>
      <c r="AC790" s="88"/>
      <c r="AD790" s="85"/>
      <c r="AE790" s="86"/>
      <c r="AF790" s="87">
        <f t="shared" si="78"/>
        <v>0</v>
      </c>
      <c r="AG790" s="89">
        <f t="shared" si="79"/>
        <v>0</v>
      </c>
      <c r="AH790" s="90"/>
      <c r="AI790" s="91" t="str">
        <f>IF(G790="","",VLOOKUP(G790,#REF!,4,0))</f>
        <v/>
      </c>
      <c r="AJ790" s="92" t="str">
        <f>IF(G790="","",VLOOKUP(G790,#REF!,5,FALSE))</f>
        <v/>
      </c>
    </row>
    <row r="791" spans="1:36" x14ac:dyDescent="0.3">
      <c r="A791" s="79" t="str">
        <f>IF(B791="","",IF(G791="","",VLOOKUP(G791,#REF!,3,0)))</f>
        <v/>
      </c>
      <c r="B791" s="52"/>
      <c r="C791" s="52" t="str">
        <f>IF(B791="","",VLOOKUP(B791,#REF!,2,FALSE))</f>
        <v/>
      </c>
      <c r="D791" s="52" t="str">
        <f>IF(B791="","",VLOOKUP(B791,#REF!,3,FALSE))</f>
        <v/>
      </c>
      <c r="E791" s="52" t="str">
        <f>IF(B791="","",VLOOKUP(B791,#REF!,4,FALSE))</f>
        <v/>
      </c>
      <c r="F791" s="80" t="str">
        <f>IF(B791="","",VLOOKUP(B791,#REF!,5,FALSE))</f>
        <v/>
      </c>
      <c r="G791" s="81" t="str">
        <f>IF(B791="","",VLOOKUP(B791,#REF!,6,FALSE))</f>
        <v/>
      </c>
      <c r="H791" s="82" t="str">
        <f>IF(B791="","",VLOOKUP(B791,#REF!,9,FALSE))</f>
        <v/>
      </c>
      <c r="I791" s="20" t="str">
        <f>IF(B791="","",IF(G791="","",VLOOKUP(G791,#REF!,2,0)))</f>
        <v/>
      </c>
      <c r="J791" s="19" t="str">
        <f>IF(B791="","",IF(H791="","",(VLOOKUP(H791,#REF!,6,0))))</f>
        <v/>
      </c>
      <c r="K791" s="20" t="str">
        <f>IF(B791="","",IF(H791="","",VLOOKUP(H791,#REF!,8,0)))</f>
        <v/>
      </c>
      <c r="L791" s="20" t="str">
        <f>IF(H791="","",VLOOKUP(H791,#REF!,7,0))</f>
        <v/>
      </c>
      <c r="M791" s="80" t="str">
        <f>IF(B791="","",VLOOKUP(B791,#REF!,13,FALSE))</f>
        <v/>
      </c>
      <c r="N791" s="19" t="str">
        <f t="shared" si="74"/>
        <v/>
      </c>
      <c r="O791" s="6" t="str">
        <f>IF(H791="","",VLOOKUP(H791,#REF!,5,0))</f>
        <v/>
      </c>
      <c r="P791" s="83" t="str">
        <f>IF(B791="","",VLOOKUP(B791,#REF!,17,FALSE))</f>
        <v/>
      </c>
      <c r="Q791" s="84" t="str">
        <f>IF(B791="","",VLOOKUP(B791,'Suivi Dates'!C:P,14,FALSE))</f>
        <v/>
      </c>
      <c r="R791" s="85" t="str">
        <f>IF(B791="","",VLOOKUP(B791,'Suivi Dates'!C:S,17,FALSE))</f>
        <v/>
      </c>
      <c r="S791" s="86" t="str">
        <f>IF(B791="","",VLOOKUP(B791,'Suivi Dates'!C:V,20))</f>
        <v/>
      </c>
      <c r="T791" s="87">
        <f t="shared" si="75"/>
        <v>0</v>
      </c>
      <c r="U791" s="88"/>
      <c r="V791" s="85"/>
      <c r="W791" s="86"/>
      <c r="X791" s="87">
        <f t="shared" si="76"/>
        <v>0</v>
      </c>
      <c r="Y791" s="88"/>
      <c r="Z791" s="85"/>
      <c r="AA791" s="86"/>
      <c r="AB791" s="87">
        <f t="shared" si="77"/>
        <v>0</v>
      </c>
      <c r="AC791" s="88"/>
      <c r="AD791" s="85"/>
      <c r="AE791" s="86"/>
      <c r="AF791" s="87">
        <f t="shared" si="78"/>
        <v>0</v>
      </c>
      <c r="AG791" s="89">
        <f t="shared" si="79"/>
        <v>0</v>
      </c>
      <c r="AH791" s="90"/>
      <c r="AI791" s="91" t="str">
        <f>IF(G791="","",VLOOKUP(G791,#REF!,4,0))</f>
        <v/>
      </c>
      <c r="AJ791" s="92" t="str">
        <f>IF(G791="","",VLOOKUP(G791,#REF!,5,FALSE))</f>
        <v/>
      </c>
    </row>
    <row r="792" spans="1:36" x14ac:dyDescent="0.3">
      <c r="A792" s="79" t="str">
        <f>IF(B792="","",IF(G792="","",VLOOKUP(G792,#REF!,3,0)))</f>
        <v/>
      </c>
      <c r="B792" s="52"/>
      <c r="C792" s="52" t="str">
        <f>IF(B792="","",VLOOKUP(B792,#REF!,2,FALSE))</f>
        <v/>
      </c>
      <c r="D792" s="52" t="str">
        <f>IF(B792="","",VLOOKUP(B792,#REF!,3,FALSE))</f>
        <v/>
      </c>
      <c r="E792" s="52" t="str">
        <f>IF(B792="","",VLOOKUP(B792,#REF!,4,FALSE))</f>
        <v/>
      </c>
      <c r="F792" s="80" t="str">
        <f>IF(B792="","",VLOOKUP(B792,#REF!,5,FALSE))</f>
        <v/>
      </c>
      <c r="G792" s="81" t="str">
        <f>IF(B792="","",VLOOKUP(B792,#REF!,6,FALSE))</f>
        <v/>
      </c>
      <c r="H792" s="82" t="str">
        <f>IF(B792="","",VLOOKUP(B792,#REF!,9,FALSE))</f>
        <v/>
      </c>
      <c r="I792" s="20" t="str">
        <f>IF(B792="","",IF(G792="","",VLOOKUP(G792,#REF!,2,0)))</f>
        <v/>
      </c>
      <c r="J792" s="19" t="str">
        <f>IF(B792="","",IF(H792="","",(VLOOKUP(H792,#REF!,6,0))))</f>
        <v/>
      </c>
      <c r="K792" s="20" t="str">
        <f>IF(B792="","",IF(H792="","",VLOOKUP(H792,#REF!,8,0)))</f>
        <v/>
      </c>
      <c r="L792" s="20" t="str">
        <f>IF(H792="","",VLOOKUP(H792,#REF!,7,0))</f>
        <v/>
      </c>
      <c r="M792" s="80" t="str">
        <f>IF(B792="","",VLOOKUP(B792,#REF!,13,FALSE))</f>
        <v/>
      </c>
      <c r="N792" s="19" t="str">
        <f t="shared" si="74"/>
        <v/>
      </c>
      <c r="O792" s="6" t="str">
        <f>IF(H792="","",VLOOKUP(H792,#REF!,5,0))</f>
        <v/>
      </c>
      <c r="P792" s="83" t="str">
        <f>IF(B792="","",VLOOKUP(B792,#REF!,17,FALSE))</f>
        <v/>
      </c>
      <c r="Q792" s="84" t="str">
        <f>IF(B792="","",VLOOKUP(B792,'Suivi Dates'!C:P,14,FALSE))</f>
        <v/>
      </c>
      <c r="R792" s="85" t="str">
        <f>IF(B792="","",VLOOKUP(B792,'Suivi Dates'!C:S,17,FALSE))</f>
        <v/>
      </c>
      <c r="S792" s="86" t="str">
        <f>IF(B792="","",VLOOKUP(B792,'Suivi Dates'!C:V,20))</f>
        <v/>
      </c>
      <c r="T792" s="87">
        <f t="shared" si="75"/>
        <v>0</v>
      </c>
      <c r="U792" s="88"/>
      <c r="V792" s="85"/>
      <c r="W792" s="86"/>
      <c r="X792" s="87">
        <f t="shared" si="76"/>
        <v>0</v>
      </c>
      <c r="Y792" s="88"/>
      <c r="Z792" s="85"/>
      <c r="AA792" s="86"/>
      <c r="AB792" s="87">
        <f t="shared" si="77"/>
        <v>0</v>
      </c>
      <c r="AC792" s="88"/>
      <c r="AD792" s="85"/>
      <c r="AE792" s="86"/>
      <c r="AF792" s="87">
        <f t="shared" si="78"/>
        <v>0</v>
      </c>
      <c r="AG792" s="89">
        <f t="shared" si="79"/>
        <v>0</v>
      </c>
      <c r="AH792" s="90"/>
      <c r="AI792" s="91" t="str">
        <f>IF(G792="","",VLOOKUP(G792,#REF!,4,0))</f>
        <v/>
      </c>
      <c r="AJ792" s="92" t="str">
        <f>IF(G792="","",VLOOKUP(G792,#REF!,5,FALSE))</f>
        <v/>
      </c>
    </row>
    <row r="793" spans="1:36" x14ac:dyDescent="0.3">
      <c r="A793" s="79" t="str">
        <f>IF(B793="","",IF(G793="","",VLOOKUP(G793,#REF!,3,0)))</f>
        <v/>
      </c>
      <c r="B793" s="52"/>
      <c r="C793" s="52" t="str">
        <f>IF(B793="","",VLOOKUP(B793,#REF!,2,FALSE))</f>
        <v/>
      </c>
      <c r="D793" s="52" t="str">
        <f>IF(B793="","",VLOOKUP(B793,#REF!,3,FALSE))</f>
        <v/>
      </c>
      <c r="E793" s="52" t="str">
        <f>IF(B793="","",VLOOKUP(B793,#REF!,4,FALSE))</f>
        <v/>
      </c>
      <c r="F793" s="80" t="str">
        <f>IF(B793="","",VLOOKUP(B793,#REF!,5,FALSE))</f>
        <v/>
      </c>
      <c r="G793" s="81" t="str">
        <f>IF(B793="","",VLOOKUP(B793,#REF!,6,FALSE))</f>
        <v/>
      </c>
      <c r="H793" s="82" t="str">
        <f>IF(B793="","",VLOOKUP(B793,#REF!,9,FALSE))</f>
        <v/>
      </c>
      <c r="I793" s="20" t="str">
        <f>IF(B793="","",IF(G793="","",VLOOKUP(G793,#REF!,2,0)))</f>
        <v/>
      </c>
      <c r="J793" s="19" t="str">
        <f>IF(B793="","",IF(H793="","",(VLOOKUP(H793,#REF!,6,0))))</f>
        <v/>
      </c>
      <c r="K793" s="20" t="str">
        <f>IF(B793="","",IF(H793="","",VLOOKUP(H793,#REF!,8,0)))</f>
        <v/>
      </c>
      <c r="L793" s="20" t="str">
        <f>IF(H793="","",VLOOKUP(H793,#REF!,7,0))</f>
        <v/>
      </c>
      <c r="M793" s="80" t="str">
        <f>IF(B793="","",VLOOKUP(B793,#REF!,13,FALSE))</f>
        <v/>
      </c>
      <c r="N793" s="19" t="str">
        <f t="shared" si="74"/>
        <v/>
      </c>
      <c r="O793" s="6" t="str">
        <f>IF(H793="","",VLOOKUP(H793,#REF!,5,0))</f>
        <v/>
      </c>
      <c r="P793" s="83" t="str">
        <f>IF(B793="","",VLOOKUP(B793,#REF!,17,FALSE))</f>
        <v/>
      </c>
      <c r="Q793" s="84" t="str">
        <f>IF(B793="","",VLOOKUP(B793,'Suivi Dates'!C:P,14,FALSE))</f>
        <v/>
      </c>
      <c r="R793" s="85" t="str">
        <f>IF(B793="","",VLOOKUP(B793,'Suivi Dates'!C:S,17,FALSE))</f>
        <v/>
      </c>
      <c r="S793" s="86" t="str">
        <f>IF(B793="","",VLOOKUP(B793,'Suivi Dates'!C:V,20))</f>
        <v/>
      </c>
      <c r="T793" s="87">
        <f t="shared" si="75"/>
        <v>0</v>
      </c>
      <c r="U793" s="88"/>
      <c r="V793" s="85"/>
      <c r="W793" s="86"/>
      <c r="X793" s="87">
        <f t="shared" si="76"/>
        <v>0</v>
      </c>
      <c r="Y793" s="88"/>
      <c r="Z793" s="85"/>
      <c r="AA793" s="86"/>
      <c r="AB793" s="87">
        <f t="shared" si="77"/>
        <v>0</v>
      </c>
      <c r="AC793" s="88"/>
      <c r="AD793" s="85"/>
      <c r="AE793" s="86"/>
      <c r="AF793" s="87">
        <f t="shared" si="78"/>
        <v>0</v>
      </c>
      <c r="AG793" s="89">
        <f t="shared" si="79"/>
        <v>0</v>
      </c>
      <c r="AH793" s="90"/>
      <c r="AI793" s="91" t="str">
        <f>IF(G793="","",VLOOKUP(G793,#REF!,4,0))</f>
        <v/>
      </c>
      <c r="AJ793" s="92" t="str">
        <f>IF(G793="","",VLOOKUP(G793,#REF!,5,FALSE))</f>
        <v/>
      </c>
    </row>
    <row r="794" spans="1:36" x14ac:dyDescent="0.3">
      <c r="A794" s="79" t="str">
        <f>IF(B794="","",IF(G794="","",VLOOKUP(G794,#REF!,3,0)))</f>
        <v/>
      </c>
      <c r="B794" s="52"/>
      <c r="C794" s="52" t="str">
        <f>IF(B794="","",VLOOKUP(B794,#REF!,2,FALSE))</f>
        <v/>
      </c>
      <c r="D794" s="52" t="str">
        <f>IF(B794="","",VLOOKUP(B794,#REF!,3,FALSE))</f>
        <v/>
      </c>
      <c r="E794" s="52" t="str">
        <f>IF(B794="","",VLOOKUP(B794,#REF!,4,FALSE))</f>
        <v/>
      </c>
      <c r="F794" s="80" t="str">
        <f>IF(B794="","",VLOOKUP(B794,#REF!,5,FALSE))</f>
        <v/>
      </c>
      <c r="G794" s="81" t="str">
        <f>IF(B794="","",VLOOKUP(B794,#REF!,6,FALSE))</f>
        <v/>
      </c>
      <c r="H794" s="82" t="str">
        <f>IF(B794="","",VLOOKUP(B794,#REF!,9,FALSE))</f>
        <v/>
      </c>
      <c r="I794" s="20" t="str">
        <f>IF(B794="","",IF(G794="","",VLOOKUP(G794,#REF!,2,0)))</f>
        <v/>
      </c>
      <c r="J794" s="19" t="str">
        <f>IF(B794="","",IF(H794="","",(VLOOKUP(H794,#REF!,6,0))))</f>
        <v/>
      </c>
      <c r="K794" s="20" t="str">
        <f>IF(B794="","",IF(H794="","",VLOOKUP(H794,#REF!,8,0)))</f>
        <v/>
      </c>
      <c r="L794" s="20" t="str">
        <f>IF(H794="","",VLOOKUP(H794,#REF!,7,0))</f>
        <v/>
      </c>
      <c r="M794" s="80" t="str">
        <f>IF(B794="","",VLOOKUP(B794,#REF!,13,FALSE))</f>
        <v/>
      </c>
      <c r="N794" s="19" t="str">
        <f t="shared" si="74"/>
        <v/>
      </c>
      <c r="O794" s="6" t="str">
        <f>IF(H794="","",VLOOKUP(H794,#REF!,5,0))</f>
        <v/>
      </c>
      <c r="P794" s="83" t="str">
        <f>IF(B794="","",VLOOKUP(B794,#REF!,17,FALSE))</f>
        <v/>
      </c>
      <c r="Q794" s="84" t="str">
        <f>IF(B794="","",VLOOKUP(B794,'Suivi Dates'!C:P,14,FALSE))</f>
        <v/>
      </c>
      <c r="R794" s="85" t="str">
        <f>IF(B794="","",VLOOKUP(B794,'Suivi Dates'!C:S,17,FALSE))</f>
        <v/>
      </c>
      <c r="S794" s="86" t="str">
        <f>IF(B794="","",VLOOKUP(B794,'Suivi Dates'!C:V,20))</f>
        <v/>
      </c>
      <c r="T794" s="87">
        <f t="shared" si="75"/>
        <v>0</v>
      </c>
      <c r="U794" s="88"/>
      <c r="V794" s="85"/>
      <c r="W794" s="86"/>
      <c r="X794" s="87">
        <f t="shared" si="76"/>
        <v>0</v>
      </c>
      <c r="Y794" s="88"/>
      <c r="Z794" s="85"/>
      <c r="AA794" s="86"/>
      <c r="AB794" s="87">
        <f t="shared" si="77"/>
        <v>0</v>
      </c>
      <c r="AC794" s="88"/>
      <c r="AD794" s="85"/>
      <c r="AE794" s="86"/>
      <c r="AF794" s="87">
        <f t="shared" si="78"/>
        <v>0</v>
      </c>
      <c r="AG794" s="89">
        <f t="shared" si="79"/>
        <v>0</v>
      </c>
      <c r="AH794" s="90"/>
      <c r="AI794" s="91" t="str">
        <f>IF(G794="","",VLOOKUP(G794,#REF!,4,0))</f>
        <v/>
      </c>
      <c r="AJ794" s="92" t="str">
        <f>IF(G794="","",VLOOKUP(G794,#REF!,5,FALSE))</f>
        <v/>
      </c>
    </row>
    <row r="795" spans="1:36" x14ac:dyDescent="0.3">
      <c r="A795" s="79" t="str">
        <f>IF(B795="","",IF(G795="","",VLOOKUP(G795,#REF!,3,0)))</f>
        <v/>
      </c>
      <c r="B795" s="52"/>
      <c r="C795" s="52" t="str">
        <f>IF(B795="","",VLOOKUP(B795,#REF!,2,FALSE))</f>
        <v/>
      </c>
      <c r="D795" s="52" t="str">
        <f>IF(B795="","",VLOOKUP(B795,#REF!,3,FALSE))</f>
        <v/>
      </c>
      <c r="E795" s="52" t="str">
        <f>IF(B795="","",VLOOKUP(B795,#REF!,4,FALSE))</f>
        <v/>
      </c>
      <c r="F795" s="80" t="str">
        <f>IF(B795="","",VLOOKUP(B795,#REF!,5,FALSE))</f>
        <v/>
      </c>
      <c r="G795" s="81" t="str">
        <f>IF(B795="","",VLOOKUP(B795,#REF!,6,FALSE))</f>
        <v/>
      </c>
      <c r="H795" s="82" t="str">
        <f>IF(B795="","",VLOOKUP(B795,#REF!,9,FALSE))</f>
        <v/>
      </c>
      <c r="I795" s="20" t="str">
        <f>IF(B795="","",IF(G795="","",VLOOKUP(G795,#REF!,2,0)))</f>
        <v/>
      </c>
      <c r="J795" s="19" t="str">
        <f>IF(B795="","",IF(H795="","",(VLOOKUP(H795,#REF!,6,0))))</f>
        <v/>
      </c>
      <c r="K795" s="20" t="str">
        <f>IF(B795="","",IF(H795="","",VLOOKUP(H795,#REF!,8,0)))</f>
        <v/>
      </c>
      <c r="L795" s="20" t="str">
        <f>IF(H795="","",VLOOKUP(H795,#REF!,7,0))</f>
        <v/>
      </c>
      <c r="M795" s="80" t="str">
        <f>IF(B795="","",VLOOKUP(B795,#REF!,13,FALSE))</f>
        <v/>
      </c>
      <c r="N795" s="19" t="str">
        <f t="shared" si="74"/>
        <v/>
      </c>
      <c r="O795" s="6" t="str">
        <f>IF(H795="","",VLOOKUP(H795,#REF!,5,0))</f>
        <v/>
      </c>
      <c r="P795" s="83" t="str">
        <f>IF(B795="","",VLOOKUP(B795,#REF!,17,FALSE))</f>
        <v/>
      </c>
      <c r="Q795" s="84" t="str">
        <f>IF(B795="","",VLOOKUP(B795,'Suivi Dates'!C:P,14,FALSE))</f>
        <v/>
      </c>
      <c r="R795" s="85" t="str">
        <f>IF(B795="","",VLOOKUP(B795,'Suivi Dates'!C:S,17,FALSE))</f>
        <v/>
      </c>
      <c r="S795" s="86" t="str">
        <f>IF(B795="","",VLOOKUP(B795,'Suivi Dates'!C:V,20))</f>
        <v/>
      </c>
      <c r="T795" s="87">
        <f t="shared" si="75"/>
        <v>0</v>
      </c>
      <c r="U795" s="88"/>
      <c r="V795" s="85"/>
      <c r="W795" s="86"/>
      <c r="X795" s="87">
        <f t="shared" si="76"/>
        <v>0</v>
      </c>
      <c r="Y795" s="88"/>
      <c r="Z795" s="85"/>
      <c r="AA795" s="86"/>
      <c r="AB795" s="87">
        <f t="shared" si="77"/>
        <v>0</v>
      </c>
      <c r="AC795" s="88"/>
      <c r="AD795" s="85"/>
      <c r="AE795" s="86"/>
      <c r="AF795" s="87">
        <f t="shared" si="78"/>
        <v>0</v>
      </c>
      <c r="AG795" s="89">
        <f t="shared" si="79"/>
        <v>0</v>
      </c>
      <c r="AH795" s="90"/>
      <c r="AI795" s="91" t="str">
        <f>IF(G795="","",VLOOKUP(G795,#REF!,4,0))</f>
        <v/>
      </c>
      <c r="AJ795" s="92" t="str">
        <f>IF(G795="","",VLOOKUP(G795,#REF!,5,FALSE))</f>
        <v/>
      </c>
    </row>
    <row r="796" spans="1:36" x14ac:dyDescent="0.3">
      <c r="A796" s="79" t="str">
        <f>IF(B796="","",IF(G796="","",VLOOKUP(G796,#REF!,3,0)))</f>
        <v/>
      </c>
      <c r="B796" s="52"/>
      <c r="C796" s="52" t="str">
        <f>IF(B796="","",VLOOKUP(B796,#REF!,2,FALSE))</f>
        <v/>
      </c>
      <c r="D796" s="52" t="str">
        <f>IF(B796="","",VLOOKUP(B796,#REF!,3,FALSE))</f>
        <v/>
      </c>
      <c r="E796" s="52" t="str">
        <f>IF(B796="","",VLOOKUP(B796,#REF!,4,FALSE))</f>
        <v/>
      </c>
      <c r="F796" s="80" t="str">
        <f>IF(B796="","",VLOOKUP(B796,#REF!,5,FALSE))</f>
        <v/>
      </c>
      <c r="G796" s="81" t="str">
        <f>IF(B796="","",VLOOKUP(B796,#REF!,6,FALSE))</f>
        <v/>
      </c>
      <c r="H796" s="82" t="str">
        <f>IF(B796="","",VLOOKUP(B796,#REF!,9,FALSE))</f>
        <v/>
      </c>
      <c r="I796" s="20" t="str">
        <f>IF(B796="","",IF(G796="","",VLOOKUP(G796,#REF!,2,0)))</f>
        <v/>
      </c>
      <c r="J796" s="19" t="str">
        <f>IF(B796="","",IF(H796="","",(VLOOKUP(H796,#REF!,6,0))))</f>
        <v/>
      </c>
      <c r="K796" s="20" t="str">
        <f>IF(B796="","",IF(H796="","",VLOOKUP(H796,#REF!,8,0)))</f>
        <v/>
      </c>
      <c r="L796" s="20" t="str">
        <f>IF(H796="","",VLOOKUP(H796,#REF!,7,0))</f>
        <v/>
      </c>
      <c r="M796" s="80" t="str">
        <f>IF(B796="","",VLOOKUP(B796,#REF!,13,FALSE))</f>
        <v/>
      </c>
      <c r="N796" s="19" t="str">
        <f t="shared" si="74"/>
        <v/>
      </c>
      <c r="O796" s="6" t="str">
        <f>IF(H796="","",VLOOKUP(H796,#REF!,5,0))</f>
        <v/>
      </c>
      <c r="P796" s="83" t="str">
        <f>IF(B796="","",VLOOKUP(B796,#REF!,17,FALSE))</f>
        <v/>
      </c>
      <c r="Q796" s="84" t="str">
        <f>IF(B796="","",VLOOKUP(B796,'Suivi Dates'!C:P,14,FALSE))</f>
        <v/>
      </c>
      <c r="R796" s="85" t="str">
        <f>IF(B796="","",VLOOKUP(B796,'Suivi Dates'!C:S,17,FALSE))</f>
        <v/>
      </c>
      <c r="S796" s="86" t="str">
        <f>IF(B796="","",VLOOKUP(B796,'Suivi Dates'!C:V,20))</f>
        <v/>
      </c>
      <c r="T796" s="87">
        <f t="shared" si="75"/>
        <v>0</v>
      </c>
      <c r="U796" s="88"/>
      <c r="V796" s="85"/>
      <c r="W796" s="86"/>
      <c r="X796" s="87">
        <f t="shared" si="76"/>
        <v>0</v>
      </c>
      <c r="Y796" s="88"/>
      <c r="Z796" s="85"/>
      <c r="AA796" s="86"/>
      <c r="AB796" s="87">
        <f t="shared" si="77"/>
        <v>0</v>
      </c>
      <c r="AC796" s="88"/>
      <c r="AD796" s="85"/>
      <c r="AE796" s="86"/>
      <c r="AF796" s="87">
        <f t="shared" si="78"/>
        <v>0</v>
      </c>
      <c r="AG796" s="89">
        <f t="shared" si="79"/>
        <v>0</v>
      </c>
      <c r="AH796" s="90"/>
      <c r="AI796" s="91" t="str">
        <f>IF(G796="","",VLOOKUP(G796,#REF!,4,0))</f>
        <v/>
      </c>
      <c r="AJ796" s="92" t="str">
        <f>IF(G796="","",VLOOKUP(G796,#REF!,5,FALSE))</f>
        <v/>
      </c>
    </row>
    <row r="797" spans="1:36" x14ac:dyDescent="0.3">
      <c r="A797" s="79" t="str">
        <f>IF(B797="","",IF(G797="","",VLOOKUP(G797,#REF!,3,0)))</f>
        <v/>
      </c>
      <c r="B797" s="52"/>
      <c r="C797" s="52" t="str">
        <f>IF(B797="","",VLOOKUP(B797,#REF!,2,FALSE))</f>
        <v/>
      </c>
      <c r="D797" s="52" t="str">
        <f>IF(B797="","",VLOOKUP(B797,#REF!,3,FALSE))</f>
        <v/>
      </c>
      <c r="E797" s="52" t="str">
        <f>IF(B797="","",VLOOKUP(B797,#REF!,4,FALSE))</f>
        <v/>
      </c>
      <c r="F797" s="80" t="str">
        <f>IF(B797="","",VLOOKUP(B797,#REF!,5,FALSE))</f>
        <v/>
      </c>
      <c r="G797" s="81" t="str">
        <f>IF(B797="","",VLOOKUP(B797,#REF!,6,FALSE))</f>
        <v/>
      </c>
      <c r="H797" s="82" t="str">
        <f>IF(B797="","",VLOOKUP(B797,#REF!,9,FALSE))</f>
        <v/>
      </c>
      <c r="I797" s="20" t="str">
        <f>IF(B797="","",IF(G797="","",VLOOKUP(G797,#REF!,2,0)))</f>
        <v/>
      </c>
      <c r="J797" s="19" t="str">
        <f>IF(B797="","",IF(H797="","",(VLOOKUP(H797,#REF!,6,0))))</f>
        <v/>
      </c>
      <c r="K797" s="20" t="str">
        <f>IF(B797="","",IF(H797="","",VLOOKUP(H797,#REF!,8,0)))</f>
        <v/>
      </c>
      <c r="L797" s="20" t="str">
        <f>IF(H797="","",VLOOKUP(H797,#REF!,7,0))</f>
        <v/>
      </c>
      <c r="M797" s="80" t="str">
        <f>IF(B797="","",VLOOKUP(B797,#REF!,13,FALSE))</f>
        <v/>
      </c>
      <c r="N797" s="19" t="str">
        <f t="shared" si="74"/>
        <v/>
      </c>
      <c r="O797" s="6" t="str">
        <f>IF(H797="","",VLOOKUP(H797,#REF!,5,0))</f>
        <v/>
      </c>
      <c r="P797" s="83" t="str">
        <f>IF(B797="","",VLOOKUP(B797,#REF!,17,FALSE))</f>
        <v/>
      </c>
      <c r="Q797" s="84" t="str">
        <f>IF(B797="","",VLOOKUP(B797,'Suivi Dates'!C:P,14,FALSE))</f>
        <v/>
      </c>
      <c r="R797" s="85" t="str">
        <f>IF(B797="","",VLOOKUP(B797,'Suivi Dates'!C:S,17,FALSE))</f>
        <v/>
      </c>
      <c r="S797" s="86" t="str">
        <f>IF(B797="","",VLOOKUP(B797,'Suivi Dates'!C:V,20))</f>
        <v/>
      </c>
      <c r="T797" s="87">
        <f t="shared" si="75"/>
        <v>0</v>
      </c>
      <c r="U797" s="88"/>
      <c r="V797" s="85"/>
      <c r="W797" s="86"/>
      <c r="X797" s="87">
        <f t="shared" si="76"/>
        <v>0</v>
      </c>
      <c r="Y797" s="88"/>
      <c r="Z797" s="85"/>
      <c r="AA797" s="86"/>
      <c r="AB797" s="87">
        <f t="shared" si="77"/>
        <v>0</v>
      </c>
      <c r="AC797" s="88"/>
      <c r="AD797" s="85"/>
      <c r="AE797" s="86"/>
      <c r="AF797" s="87">
        <f t="shared" si="78"/>
        <v>0</v>
      </c>
      <c r="AG797" s="89">
        <f t="shared" si="79"/>
        <v>0</v>
      </c>
      <c r="AH797" s="90"/>
      <c r="AI797" s="91" t="str">
        <f>IF(G797="","",VLOOKUP(G797,#REF!,4,0))</f>
        <v/>
      </c>
      <c r="AJ797" s="92" t="str">
        <f>IF(G797="","",VLOOKUP(G797,#REF!,5,FALSE))</f>
        <v/>
      </c>
    </row>
    <row r="798" spans="1:36" x14ac:dyDescent="0.3">
      <c r="A798" s="79" t="str">
        <f>IF(B798="","",IF(G798="","",VLOOKUP(G798,#REF!,3,0)))</f>
        <v/>
      </c>
      <c r="B798" s="52"/>
      <c r="C798" s="52" t="str">
        <f>IF(B798="","",VLOOKUP(B798,#REF!,2,FALSE))</f>
        <v/>
      </c>
      <c r="D798" s="52" t="str">
        <f>IF(B798="","",VLOOKUP(B798,#REF!,3,FALSE))</f>
        <v/>
      </c>
      <c r="E798" s="52" t="str">
        <f>IF(B798="","",VLOOKUP(B798,#REF!,4,FALSE))</f>
        <v/>
      </c>
      <c r="F798" s="80" t="str">
        <f>IF(B798="","",VLOOKUP(B798,#REF!,5,FALSE))</f>
        <v/>
      </c>
      <c r="G798" s="81" t="str">
        <f>IF(B798="","",VLOOKUP(B798,#REF!,6,FALSE))</f>
        <v/>
      </c>
      <c r="H798" s="82" t="str">
        <f>IF(B798="","",VLOOKUP(B798,#REF!,9,FALSE))</f>
        <v/>
      </c>
      <c r="I798" s="20" t="str">
        <f>IF(B798="","",IF(G798="","",VLOOKUP(G798,#REF!,2,0)))</f>
        <v/>
      </c>
      <c r="J798" s="19" t="str">
        <f>IF(B798="","",IF(H798="","",(VLOOKUP(H798,#REF!,6,0))))</f>
        <v/>
      </c>
      <c r="K798" s="20" t="str">
        <f>IF(B798="","",IF(H798="","",VLOOKUP(H798,#REF!,8,0)))</f>
        <v/>
      </c>
      <c r="L798" s="20" t="str">
        <f>IF(H798="","",VLOOKUP(H798,#REF!,7,0))</f>
        <v/>
      </c>
      <c r="M798" s="80" t="str">
        <f>IF(B798="","",VLOOKUP(B798,#REF!,13,FALSE))</f>
        <v/>
      </c>
      <c r="N798" s="19" t="str">
        <f t="shared" si="74"/>
        <v/>
      </c>
      <c r="O798" s="6" t="str">
        <f>IF(H798="","",VLOOKUP(H798,#REF!,5,0))</f>
        <v/>
      </c>
      <c r="P798" s="83" t="str">
        <f>IF(B798="","",VLOOKUP(B798,#REF!,17,FALSE))</f>
        <v/>
      </c>
      <c r="Q798" s="84" t="str">
        <f>IF(B798="","",VLOOKUP(B798,'Suivi Dates'!C:P,14,FALSE))</f>
        <v/>
      </c>
      <c r="R798" s="85" t="str">
        <f>IF(B798="","",VLOOKUP(B798,'Suivi Dates'!C:S,17,FALSE))</f>
        <v/>
      </c>
      <c r="S798" s="86" t="str">
        <f>IF(B798="","",VLOOKUP(B798,'Suivi Dates'!C:V,20))</f>
        <v/>
      </c>
      <c r="T798" s="87">
        <f t="shared" si="75"/>
        <v>0</v>
      </c>
      <c r="U798" s="88"/>
      <c r="V798" s="85"/>
      <c r="W798" s="86"/>
      <c r="X798" s="87">
        <f t="shared" si="76"/>
        <v>0</v>
      </c>
      <c r="Y798" s="88"/>
      <c r="Z798" s="85"/>
      <c r="AA798" s="86"/>
      <c r="AB798" s="87">
        <f t="shared" si="77"/>
        <v>0</v>
      </c>
      <c r="AC798" s="88"/>
      <c r="AD798" s="85"/>
      <c r="AE798" s="86"/>
      <c r="AF798" s="87">
        <f t="shared" si="78"/>
        <v>0</v>
      </c>
      <c r="AG798" s="89">
        <f t="shared" si="79"/>
        <v>0</v>
      </c>
      <c r="AH798" s="90"/>
      <c r="AI798" s="91" t="str">
        <f>IF(G798="","",VLOOKUP(G798,#REF!,4,0))</f>
        <v/>
      </c>
      <c r="AJ798" s="92" t="str">
        <f>IF(G798="","",VLOOKUP(G798,#REF!,5,FALSE))</f>
        <v/>
      </c>
    </row>
    <row r="799" spans="1:36" x14ac:dyDescent="0.3">
      <c r="A799" s="79" t="str">
        <f>IF(B799="","",IF(G799="","",VLOOKUP(G799,#REF!,3,0)))</f>
        <v/>
      </c>
      <c r="B799" s="52"/>
      <c r="C799" s="52" t="str">
        <f>IF(B799="","",VLOOKUP(B799,#REF!,2,FALSE))</f>
        <v/>
      </c>
      <c r="D799" s="52" t="str">
        <f>IF(B799="","",VLOOKUP(B799,#REF!,3,FALSE))</f>
        <v/>
      </c>
      <c r="E799" s="52" t="str">
        <f>IF(B799="","",VLOOKUP(B799,#REF!,4,FALSE))</f>
        <v/>
      </c>
      <c r="F799" s="80" t="str">
        <f>IF(B799="","",VLOOKUP(B799,#REF!,5,FALSE))</f>
        <v/>
      </c>
      <c r="G799" s="81" t="str">
        <f>IF(B799="","",VLOOKUP(B799,#REF!,6,FALSE))</f>
        <v/>
      </c>
      <c r="H799" s="82" t="str">
        <f>IF(B799="","",VLOOKUP(B799,#REF!,9,FALSE))</f>
        <v/>
      </c>
      <c r="I799" s="20" t="str">
        <f>IF(B799="","",IF(G799="","",VLOOKUP(G799,#REF!,2,0)))</f>
        <v/>
      </c>
      <c r="J799" s="19" t="str">
        <f>IF(B799="","",IF(H799="","",(VLOOKUP(H799,#REF!,6,0))))</f>
        <v/>
      </c>
      <c r="K799" s="20" t="str">
        <f>IF(B799="","",IF(H799="","",VLOOKUP(H799,#REF!,8,0)))</f>
        <v/>
      </c>
      <c r="L799" s="20" t="str">
        <f>IF(H799="","",VLOOKUP(H799,#REF!,7,0))</f>
        <v/>
      </c>
      <c r="M799" s="80" t="str">
        <f>IF(B799="","",VLOOKUP(B799,#REF!,13,FALSE))</f>
        <v/>
      </c>
      <c r="N799" s="19" t="str">
        <f t="shared" si="74"/>
        <v/>
      </c>
      <c r="O799" s="6" t="str">
        <f>IF(H799="","",VLOOKUP(H799,#REF!,5,0))</f>
        <v/>
      </c>
      <c r="P799" s="83" t="str">
        <f>IF(B799="","",VLOOKUP(B799,#REF!,17,FALSE))</f>
        <v/>
      </c>
      <c r="Q799" s="84" t="str">
        <f>IF(B799="","",VLOOKUP(B799,'Suivi Dates'!C:P,14,FALSE))</f>
        <v/>
      </c>
      <c r="R799" s="85" t="str">
        <f>IF(B799="","",VLOOKUP(B799,'Suivi Dates'!C:S,17,FALSE))</f>
        <v/>
      </c>
      <c r="S799" s="86" t="str">
        <f>IF(B799="","",VLOOKUP(B799,'Suivi Dates'!C:V,20))</f>
        <v/>
      </c>
      <c r="T799" s="87">
        <f t="shared" si="75"/>
        <v>0</v>
      </c>
      <c r="U799" s="88"/>
      <c r="V799" s="85"/>
      <c r="W799" s="86"/>
      <c r="X799" s="87">
        <f t="shared" si="76"/>
        <v>0</v>
      </c>
      <c r="Y799" s="88"/>
      <c r="Z799" s="85"/>
      <c r="AA799" s="86"/>
      <c r="AB799" s="87">
        <f t="shared" si="77"/>
        <v>0</v>
      </c>
      <c r="AC799" s="88"/>
      <c r="AD799" s="85"/>
      <c r="AE799" s="86"/>
      <c r="AF799" s="87">
        <f t="shared" si="78"/>
        <v>0</v>
      </c>
      <c r="AG799" s="89">
        <f t="shared" si="79"/>
        <v>0</v>
      </c>
      <c r="AH799" s="90"/>
      <c r="AI799" s="91" t="str">
        <f>IF(G799="","",VLOOKUP(G799,#REF!,4,0))</f>
        <v/>
      </c>
      <c r="AJ799" s="92" t="str">
        <f>IF(G799="","",VLOOKUP(G799,#REF!,5,FALSE))</f>
        <v/>
      </c>
    </row>
    <row r="800" spans="1:36" x14ac:dyDescent="0.3">
      <c r="A800" s="79" t="str">
        <f>IF(B800="","",IF(G800="","",VLOOKUP(G800,#REF!,3,0)))</f>
        <v/>
      </c>
      <c r="B800" s="52"/>
      <c r="C800" s="52" t="str">
        <f>IF(B800="","",VLOOKUP(B800,#REF!,2,FALSE))</f>
        <v/>
      </c>
      <c r="D800" s="52" t="str">
        <f>IF(B800="","",VLOOKUP(B800,#REF!,3,FALSE))</f>
        <v/>
      </c>
      <c r="E800" s="52" t="str">
        <f>IF(B800="","",VLOOKUP(B800,#REF!,4,FALSE))</f>
        <v/>
      </c>
      <c r="F800" s="80" t="str">
        <f>IF(B800="","",VLOOKUP(B800,#REF!,5,FALSE))</f>
        <v/>
      </c>
      <c r="G800" s="81" t="str">
        <f>IF(B800="","",VLOOKUP(B800,#REF!,6,FALSE))</f>
        <v/>
      </c>
      <c r="H800" s="82" t="str">
        <f>IF(B800="","",VLOOKUP(B800,#REF!,9,FALSE))</f>
        <v/>
      </c>
      <c r="I800" s="20" t="str">
        <f>IF(B800="","",IF(G800="","",VLOOKUP(G800,#REF!,2,0)))</f>
        <v/>
      </c>
      <c r="J800" s="19" t="str">
        <f>IF(B800="","",IF(H800="","",(VLOOKUP(H800,#REF!,6,0))))</f>
        <v/>
      </c>
      <c r="K800" s="20" t="str">
        <f>IF(B800="","",IF(H800="","",VLOOKUP(H800,#REF!,8,0)))</f>
        <v/>
      </c>
      <c r="L800" s="20" t="str">
        <f>IF(H800="","",VLOOKUP(H800,#REF!,7,0))</f>
        <v/>
      </c>
      <c r="M800" s="80" t="str">
        <f>IF(B800="","",VLOOKUP(B800,#REF!,13,FALSE))</f>
        <v/>
      </c>
      <c r="N800" s="19" t="str">
        <f t="shared" si="74"/>
        <v/>
      </c>
      <c r="O800" s="6" t="str">
        <f>IF(H800="","",VLOOKUP(H800,#REF!,5,0))</f>
        <v/>
      </c>
      <c r="P800" s="83" t="str">
        <f>IF(B800="","",VLOOKUP(B800,#REF!,17,FALSE))</f>
        <v/>
      </c>
      <c r="Q800" s="84" t="str">
        <f>IF(B800="","",VLOOKUP(B800,'Suivi Dates'!C:P,14,FALSE))</f>
        <v/>
      </c>
      <c r="R800" s="85" t="str">
        <f>IF(B800="","",VLOOKUP(B800,'Suivi Dates'!C:S,17,FALSE))</f>
        <v/>
      </c>
      <c r="S800" s="86" t="str">
        <f>IF(B800="","",VLOOKUP(B800,'Suivi Dates'!C:V,20))</f>
        <v/>
      </c>
      <c r="T800" s="87">
        <f t="shared" si="75"/>
        <v>0</v>
      </c>
      <c r="U800" s="88"/>
      <c r="V800" s="85"/>
      <c r="W800" s="86"/>
      <c r="X800" s="87">
        <f t="shared" si="76"/>
        <v>0</v>
      </c>
      <c r="Y800" s="88"/>
      <c r="Z800" s="85"/>
      <c r="AA800" s="86"/>
      <c r="AB800" s="87">
        <f t="shared" si="77"/>
        <v>0</v>
      </c>
      <c r="AC800" s="88"/>
      <c r="AD800" s="85"/>
      <c r="AE800" s="86"/>
      <c r="AF800" s="87">
        <f t="shared" si="78"/>
        <v>0</v>
      </c>
      <c r="AG800" s="89">
        <f t="shared" si="79"/>
        <v>0</v>
      </c>
      <c r="AH800" s="90"/>
      <c r="AI800" s="91" t="str">
        <f>IF(G800="","",VLOOKUP(G800,#REF!,4,0))</f>
        <v/>
      </c>
      <c r="AJ800" s="92" t="str">
        <f>IF(G800="","",VLOOKUP(G800,#REF!,5,FALSE))</f>
        <v/>
      </c>
    </row>
    <row r="801" spans="1:36" x14ac:dyDescent="0.3">
      <c r="A801" s="79" t="str">
        <f>IF(B801="","",IF(G801="","",VLOOKUP(G801,#REF!,3,0)))</f>
        <v/>
      </c>
      <c r="B801" s="52"/>
      <c r="C801" s="52" t="str">
        <f>IF(B801="","",VLOOKUP(B801,#REF!,2,FALSE))</f>
        <v/>
      </c>
      <c r="D801" s="52" t="str">
        <f>IF(B801="","",VLOOKUP(B801,#REF!,3,FALSE))</f>
        <v/>
      </c>
      <c r="E801" s="52" t="str">
        <f>IF(B801="","",VLOOKUP(B801,#REF!,4,FALSE))</f>
        <v/>
      </c>
      <c r="F801" s="80" t="str">
        <f>IF(B801="","",VLOOKUP(B801,#REF!,5,FALSE))</f>
        <v/>
      </c>
      <c r="G801" s="81" t="str">
        <f>IF(B801="","",VLOOKUP(B801,#REF!,6,FALSE))</f>
        <v/>
      </c>
      <c r="H801" s="82" t="str">
        <f>IF(B801="","",VLOOKUP(B801,#REF!,9,FALSE))</f>
        <v/>
      </c>
      <c r="I801" s="20" t="str">
        <f>IF(B801="","",IF(G801="","",VLOOKUP(G801,#REF!,2,0)))</f>
        <v/>
      </c>
      <c r="J801" s="19" t="str">
        <f>IF(B801="","",IF(H801="","",(VLOOKUP(H801,#REF!,6,0))))</f>
        <v/>
      </c>
      <c r="K801" s="20" t="str">
        <f>IF(B801="","",IF(H801="","",VLOOKUP(H801,#REF!,8,0)))</f>
        <v/>
      </c>
      <c r="L801" s="20" t="str">
        <f>IF(H801="","",VLOOKUP(H801,#REF!,7,0))</f>
        <v/>
      </c>
      <c r="M801" s="80" t="str">
        <f>IF(B801="","",VLOOKUP(B801,#REF!,13,FALSE))</f>
        <v/>
      </c>
      <c r="N801" s="19" t="str">
        <f t="shared" si="74"/>
        <v/>
      </c>
      <c r="O801" s="6" t="str">
        <f>IF(H801="","",VLOOKUP(H801,#REF!,5,0))</f>
        <v/>
      </c>
      <c r="P801" s="83" t="str">
        <f>IF(B801="","",VLOOKUP(B801,#REF!,17,FALSE))</f>
        <v/>
      </c>
      <c r="Q801" s="84" t="str">
        <f>IF(B801="","",VLOOKUP(B801,'Suivi Dates'!C:P,14,FALSE))</f>
        <v/>
      </c>
      <c r="R801" s="85" t="str">
        <f>IF(B801="","",VLOOKUP(B801,'Suivi Dates'!C:S,17,FALSE))</f>
        <v/>
      </c>
      <c r="S801" s="86" t="str">
        <f>IF(B801="","",VLOOKUP(B801,'Suivi Dates'!C:V,20))</f>
        <v/>
      </c>
      <c r="T801" s="87">
        <f t="shared" si="75"/>
        <v>0</v>
      </c>
      <c r="U801" s="88"/>
      <c r="V801" s="85"/>
      <c r="W801" s="86"/>
      <c r="X801" s="87">
        <f t="shared" si="76"/>
        <v>0</v>
      </c>
      <c r="Y801" s="88"/>
      <c r="Z801" s="85"/>
      <c r="AA801" s="86"/>
      <c r="AB801" s="87">
        <f t="shared" si="77"/>
        <v>0</v>
      </c>
      <c r="AC801" s="88"/>
      <c r="AD801" s="85"/>
      <c r="AE801" s="86"/>
      <c r="AF801" s="87">
        <f t="shared" si="78"/>
        <v>0</v>
      </c>
      <c r="AG801" s="89">
        <f t="shared" si="79"/>
        <v>0</v>
      </c>
      <c r="AH801" s="90"/>
      <c r="AI801" s="91" t="str">
        <f>IF(G801="","",VLOOKUP(G801,#REF!,4,0))</f>
        <v/>
      </c>
      <c r="AJ801" s="92" t="str">
        <f>IF(G801="","",VLOOKUP(G801,#REF!,5,FALSE))</f>
        <v/>
      </c>
    </row>
    <row r="802" spans="1:36" x14ac:dyDescent="0.3">
      <c r="A802" s="79" t="str">
        <f>IF(B802="","",IF(G802="","",VLOOKUP(G802,#REF!,3,0)))</f>
        <v/>
      </c>
      <c r="B802" s="52"/>
      <c r="C802" s="52" t="str">
        <f>IF(B802="","",VLOOKUP(B802,#REF!,2,FALSE))</f>
        <v/>
      </c>
      <c r="D802" s="52" t="str">
        <f>IF(B802="","",VLOOKUP(B802,#REF!,3,FALSE))</f>
        <v/>
      </c>
      <c r="E802" s="52" t="str">
        <f>IF(B802="","",VLOOKUP(B802,#REF!,4,FALSE))</f>
        <v/>
      </c>
      <c r="F802" s="80" t="str">
        <f>IF(B802="","",VLOOKUP(B802,#REF!,5,FALSE))</f>
        <v/>
      </c>
      <c r="G802" s="81" t="str">
        <f>IF(B802="","",VLOOKUP(B802,#REF!,6,FALSE))</f>
        <v/>
      </c>
      <c r="H802" s="82" t="str">
        <f>IF(B802="","",VLOOKUP(B802,#REF!,9,FALSE))</f>
        <v/>
      </c>
      <c r="I802" s="20" t="str">
        <f>IF(B802="","",IF(G802="","",VLOOKUP(G802,#REF!,2,0)))</f>
        <v/>
      </c>
      <c r="J802" s="19" t="str">
        <f>IF(B802="","",IF(H802="","",(VLOOKUP(H802,#REF!,6,0))))</f>
        <v/>
      </c>
      <c r="K802" s="20" t="str">
        <f>IF(B802="","",IF(H802="","",VLOOKUP(H802,#REF!,8,0)))</f>
        <v/>
      </c>
      <c r="L802" s="20" t="str">
        <f>IF(H802="","",VLOOKUP(H802,#REF!,7,0))</f>
        <v/>
      </c>
      <c r="M802" s="80" t="str">
        <f>IF(B802="","",VLOOKUP(B802,#REF!,13,FALSE))</f>
        <v/>
      </c>
      <c r="N802" s="19" t="str">
        <f t="shared" si="74"/>
        <v/>
      </c>
      <c r="O802" s="6" t="str">
        <f>IF(H802="","",VLOOKUP(H802,#REF!,5,0))</f>
        <v/>
      </c>
      <c r="P802" s="83" t="str">
        <f>IF(B802="","",VLOOKUP(B802,#REF!,17,FALSE))</f>
        <v/>
      </c>
      <c r="Q802" s="84" t="str">
        <f>IF(B802="","",VLOOKUP(B802,'Suivi Dates'!C:P,14,FALSE))</f>
        <v/>
      </c>
      <c r="R802" s="85" t="str">
        <f>IF(B802="","",VLOOKUP(B802,'Suivi Dates'!C:S,17,FALSE))</f>
        <v/>
      </c>
      <c r="S802" s="86" t="str">
        <f>IF(B802="","",VLOOKUP(B802,'Suivi Dates'!C:V,20))</f>
        <v/>
      </c>
      <c r="T802" s="87">
        <f t="shared" si="75"/>
        <v>0</v>
      </c>
      <c r="U802" s="88"/>
      <c r="V802" s="85"/>
      <c r="W802" s="86"/>
      <c r="X802" s="87">
        <f t="shared" si="76"/>
        <v>0</v>
      </c>
      <c r="Y802" s="88"/>
      <c r="Z802" s="85"/>
      <c r="AA802" s="86"/>
      <c r="AB802" s="87">
        <f t="shared" si="77"/>
        <v>0</v>
      </c>
      <c r="AC802" s="88"/>
      <c r="AD802" s="85"/>
      <c r="AE802" s="86"/>
      <c r="AF802" s="87">
        <f t="shared" si="78"/>
        <v>0</v>
      </c>
      <c r="AG802" s="89">
        <f t="shared" si="79"/>
        <v>0</v>
      </c>
      <c r="AH802" s="90"/>
      <c r="AI802" s="91" t="str">
        <f>IF(G802="","",VLOOKUP(G802,#REF!,4,0))</f>
        <v/>
      </c>
      <c r="AJ802" s="92" t="str">
        <f>IF(G802="","",VLOOKUP(G802,#REF!,5,FALSE))</f>
        <v/>
      </c>
    </row>
    <row r="803" spans="1:36" x14ac:dyDescent="0.3">
      <c r="A803" s="79" t="str">
        <f>IF(B803="","",IF(G803="","",VLOOKUP(G803,#REF!,3,0)))</f>
        <v/>
      </c>
      <c r="B803" s="52"/>
      <c r="C803" s="52" t="str">
        <f>IF(B803="","",VLOOKUP(B803,#REF!,2,FALSE))</f>
        <v/>
      </c>
      <c r="D803" s="52" t="str">
        <f>IF(B803="","",VLOOKUP(B803,#REF!,3,FALSE))</f>
        <v/>
      </c>
      <c r="E803" s="52" t="str">
        <f>IF(B803="","",VLOOKUP(B803,#REF!,4,FALSE))</f>
        <v/>
      </c>
      <c r="F803" s="80" t="str">
        <f>IF(B803="","",VLOOKUP(B803,#REF!,5,FALSE))</f>
        <v/>
      </c>
      <c r="G803" s="81" t="str">
        <f>IF(B803="","",VLOOKUP(B803,#REF!,6,FALSE))</f>
        <v/>
      </c>
      <c r="H803" s="82" t="str">
        <f>IF(B803="","",VLOOKUP(B803,#REF!,9,FALSE))</f>
        <v/>
      </c>
      <c r="I803" s="20" t="str">
        <f>IF(B803="","",IF(G803="","",VLOOKUP(G803,#REF!,2,0)))</f>
        <v/>
      </c>
      <c r="J803" s="19" t="str">
        <f>IF(B803="","",IF(H803="","",(VLOOKUP(H803,#REF!,6,0))))</f>
        <v/>
      </c>
      <c r="K803" s="20" t="str">
        <f>IF(B803="","",IF(H803="","",VLOOKUP(H803,#REF!,8,0)))</f>
        <v/>
      </c>
      <c r="L803" s="20" t="str">
        <f>IF(H803="","",VLOOKUP(H803,#REF!,7,0))</f>
        <v/>
      </c>
      <c r="M803" s="80" t="str">
        <f>IF(B803="","",VLOOKUP(B803,#REF!,13,FALSE))</f>
        <v/>
      </c>
      <c r="N803" s="19" t="str">
        <f t="shared" si="74"/>
        <v/>
      </c>
      <c r="O803" s="6" t="str">
        <f>IF(H803="","",VLOOKUP(H803,#REF!,5,0))</f>
        <v/>
      </c>
      <c r="P803" s="83" t="str">
        <f>IF(B803="","",VLOOKUP(B803,#REF!,17,FALSE))</f>
        <v/>
      </c>
      <c r="Q803" s="84" t="str">
        <f>IF(B803="","",VLOOKUP(B803,'Suivi Dates'!C:P,14,FALSE))</f>
        <v/>
      </c>
      <c r="R803" s="85" t="str">
        <f>IF(B803="","",VLOOKUP(B803,'Suivi Dates'!C:S,17,FALSE))</f>
        <v/>
      </c>
      <c r="S803" s="86" t="str">
        <f>IF(B803="","",VLOOKUP(B803,'Suivi Dates'!C:V,20))</f>
        <v/>
      </c>
      <c r="T803" s="87">
        <f t="shared" si="75"/>
        <v>0</v>
      </c>
      <c r="U803" s="88"/>
      <c r="V803" s="85"/>
      <c r="W803" s="86"/>
      <c r="X803" s="87">
        <f t="shared" si="76"/>
        <v>0</v>
      </c>
      <c r="Y803" s="88"/>
      <c r="Z803" s="85"/>
      <c r="AA803" s="86"/>
      <c r="AB803" s="87">
        <f t="shared" si="77"/>
        <v>0</v>
      </c>
      <c r="AC803" s="88"/>
      <c r="AD803" s="85"/>
      <c r="AE803" s="86"/>
      <c r="AF803" s="87">
        <f t="shared" si="78"/>
        <v>0</v>
      </c>
      <c r="AG803" s="89">
        <f t="shared" si="79"/>
        <v>0</v>
      </c>
      <c r="AH803" s="90"/>
      <c r="AI803" s="91" t="str">
        <f>IF(G803="","",VLOOKUP(G803,#REF!,4,0))</f>
        <v/>
      </c>
      <c r="AJ803" s="92" t="str">
        <f>IF(G803="","",VLOOKUP(G803,#REF!,5,FALSE))</f>
        <v/>
      </c>
    </row>
    <row r="804" spans="1:36" x14ac:dyDescent="0.3">
      <c r="A804" s="79" t="str">
        <f>IF(B804="","",IF(G804="","",VLOOKUP(G804,#REF!,3,0)))</f>
        <v/>
      </c>
      <c r="B804" s="52"/>
      <c r="C804" s="52" t="str">
        <f>IF(B804="","",VLOOKUP(B804,#REF!,2,FALSE))</f>
        <v/>
      </c>
      <c r="D804" s="52" t="str">
        <f>IF(B804="","",VLOOKUP(B804,#REF!,3,FALSE))</f>
        <v/>
      </c>
      <c r="E804" s="52" t="str">
        <f>IF(B804="","",VLOOKUP(B804,#REF!,4,FALSE))</f>
        <v/>
      </c>
      <c r="F804" s="80" t="str">
        <f>IF(B804="","",VLOOKUP(B804,#REF!,5,FALSE))</f>
        <v/>
      </c>
      <c r="G804" s="81" t="str">
        <f>IF(B804="","",VLOOKUP(B804,#REF!,6,FALSE))</f>
        <v/>
      </c>
      <c r="H804" s="82" t="str">
        <f>IF(B804="","",VLOOKUP(B804,#REF!,9,FALSE))</f>
        <v/>
      </c>
      <c r="I804" s="20" t="str">
        <f>IF(B804="","",IF(G804="","",VLOOKUP(G804,#REF!,2,0)))</f>
        <v/>
      </c>
      <c r="J804" s="19" t="str">
        <f>IF(B804="","",IF(H804="","",(VLOOKUP(H804,#REF!,6,0))))</f>
        <v/>
      </c>
      <c r="K804" s="20" t="str">
        <f>IF(B804="","",IF(H804="","",VLOOKUP(H804,#REF!,8,0)))</f>
        <v/>
      </c>
      <c r="L804" s="20" t="str">
        <f>IF(H804="","",VLOOKUP(H804,#REF!,7,0))</f>
        <v/>
      </c>
      <c r="M804" s="80" t="str">
        <f>IF(B804="","",VLOOKUP(B804,#REF!,13,FALSE))</f>
        <v/>
      </c>
      <c r="N804" s="19" t="str">
        <f t="shared" si="74"/>
        <v/>
      </c>
      <c r="O804" s="6" t="str">
        <f>IF(H804="","",VLOOKUP(H804,#REF!,5,0))</f>
        <v/>
      </c>
      <c r="P804" s="83" t="str">
        <f>IF(B804="","",VLOOKUP(B804,#REF!,17,FALSE))</f>
        <v/>
      </c>
      <c r="Q804" s="84" t="str">
        <f>IF(B804="","",VLOOKUP(B804,'Suivi Dates'!C:P,14,FALSE))</f>
        <v/>
      </c>
      <c r="R804" s="85" t="str">
        <f>IF(B804="","",VLOOKUP(B804,'Suivi Dates'!C:S,17,FALSE))</f>
        <v/>
      </c>
      <c r="S804" s="86" t="str">
        <f>IF(B804="","",VLOOKUP(B804,'Suivi Dates'!C:V,20))</f>
        <v/>
      </c>
      <c r="T804" s="87">
        <f t="shared" si="75"/>
        <v>0</v>
      </c>
      <c r="U804" s="88"/>
      <c r="V804" s="85"/>
      <c r="W804" s="86"/>
      <c r="X804" s="87">
        <f t="shared" si="76"/>
        <v>0</v>
      </c>
      <c r="Y804" s="88"/>
      <c r="Z804" s="85"/>
      <c r="AA804" s="86"/>
      <c r="AB804" s="87">
        <f t="shared" si="77"/>
        <v>0</v>
      </c>
      <c r="AC804" s="88"/>
      <c r="AD804" s="85"/>
      <c r="AE804" s="86"/>
      <c r="AF804" s="87">
        <f t="shared" si="78"/>
        <v>0</v>
      </c>
      <c r="AG804" s="89">
        <f t="shared" si="79"/>
        <v>0</v>
      </c>
      <c r="AH804" s="90"/>
      <c r="AI804" s="91" t="str">
        <f>IF(G804="","",VLOOKUP(G804,#REF!,4,0))</f>
        <v/>
      </c>
      <c r="AJ804" s="92" t="str">
        <f>IF(G804="","",VLOOKUP(G804,#REF!,5,FALSE))</f>
        <v/>
      </c>
    </row>
    <row r="805" spans="1:36" x14ac:dyDescent="0.3">
      <c r="A805" s="79" t="str">
        <f>IF(B805="","",IF(G805="","",VLOOKUP(G805,#REF!,3,0)))</f>
        <v/>
      </c>
      <c r="B805" s="52"/>
      <c r="C805" s="52" t="str">
        <f>IF(B805="","",VLOOKUP(B805,#REF!,2,FALSE))</f>
        <v/>
      </c>
      <c r="D805" s="52" t="str">
        <f>IF(B805="","",VLOOKUP(B805,#REF!,3,FALSE))</f>
        <v/>
      </c>
      <c r="E805" s="52" t="str">
        <f>IF(B805="","",VLOOKUP(B805,#REF!,4,FALSE))</f>
        <v/>
      </c>
      <c r="F805" s="80" t="str">
        <f>IF(B805="","",VLOOKUP(B805,#REF!,5,FALSE))</f>
        <v/>
      </c>
      <c r="G805" s="81" t="str">
        <f>IF(B805="","",VLOOKUP(B805,#REF!,6,FALSE))</f>
        <v/>
      </c>
      <c r="H805" s="82" t="str">
        <f>IF(B805="","",VLOOKUP(B805,#REF!,9,FALSE))</f>
        <v/>
      </c>
      <c r="I805" s="20" t="str">
        <f>IF(B805="","",IF(G805="","",VLOOKUP(G805,#REF!,2,0)))</f>
        <v/>
      </c>
      <c r="J805" s="19" t="str">
        <f>IF(B805="","",IF(H805="","",(VLOOKUP(H805,#REF!,6,0))))</f>
        <v/>
      </c>
      <c r="K805" s="20" t="str">
        <f>IF(B805="","",IF(H805="","",VLOOKUP(H805,#REF!,8,0)))</f>
        <v/>
      </c>
      <c r="L805" s="20" t="str">
        <f>IF(H805="","",VLOOKUP(H805,#REF!,7,0))</f>
        <v/>
      </c>
      <c r="M805" s="80" t="str">
        <f>IF(B805="","",VLOOKUP(B805,#REF!,13,FALSE))</f>
        <v/>
      </c>
      <c r="N805" s="19" t="str">
        <f t="shared" si="74"/>
        <v/>
      </c>
      <c r="O805" s="6" t="str">
        <f>IF(H805="","",VLOOKUP(H805,#REF!,5,0))</f>
        <v/>
      </c>
      <c r="P805" s="83" t="str">
        <f>IF(B805="","",VLOOKUP(B805,#REF!,17,FALSE))</f>
        <v/>
      </c>
      <c r="Q805" s="84" t="str">
        <f>IF(B805="","",VLOOKUP(B805,'Suivi Dates'!C:P,14,FALSE))</f>
        <v/>
      </c>
      <c r="R805" s="85" t="str">
        <f>IF(B805="","",VLOOKUP(B805,'Suivi Dates'!C:S,17,FALSE))</f>
        <v/>
      </c>
      <c r="S805" s="86" t="str">
        <f>IF(B805="","",VLOOKUP(B805,'Suivi Dates'!C:V,20))</f>
        <v/>
      </c>
      <c r="T805" s="87">
        <f t="shared" si="75"/>
        <v>0</v>
      </c>
      <c r="U805" s="88"/>
      <c r="V805" s="85"/>
      <c r="W805" s="86"/>
      <c r="X805" s="87">
        <f t="shared" si="76"/>
        <v>0</v>
      </c>
      <c r="Y805" s="88"/>
      <c r="Z805" s="85"/>
      <c r="AA805" s="86"/>
      <c r="AB805" s="87">
        <f t="shared" si="77"/>
        <v>0</v>
      </c>
      <c r="AC805" s="88"/>
      <c r="AD805" s="85"/>
      <c r="AE805" s="86"/>
      <c r="AF805" s="87">
        <f t="shared" si="78"/>
        <v>0</v>
      </c>
      <c r="AG805" s="89">
        <f t="shared" si="79"/>
        <v>0</v>
      </c>
      <c r="AH805" s="90"/>
      <c r="AI805" s="91" t="str">
        <f>IF(G805="","",VLOOKUP(G805,#REF!,4,0))</f>
        <v/>
      </c>
      <c r="AJ805" s="92" t="str">
        <f>IF(G805="","",VLOOKUP(G805,#REF!,5,FALSE))</f>
        <v/>
      </c>
    </row>
    <row r="806" spans="1:36" x14ac:dyDescent="0.3">
      <c r="A806" s="79" t="str">
        <f>IF(B806="","",IF(G806="","",VLOOKUP(G806,#REF!,3,0)))</f>
        <v/>
      </c>
      <c r="B806" s="52"/>
      <c r="C806" s="52" t="str">
        <f>IF(B806="","",VLOOKUP(B806,#REF!,2,FALSE))</f>
        <v/>
      </c>
      <c r="D806" s="52" t="str">
        <f>IF(B806="","",VLOOKUP(B806,#REF!,3,FALSE))</f>
        <v/>
      </c>
      <c r="E806" s="52" t="str">
        <f>IF(B806="","",VLOOKUP(B806,#REF!,4,FALSE))</f>
        <v/>
      </c>
      <c r="F806" s="80" t="str">
        <f>IF(B806="","",VLOOKUP(B806,#REF!,5,FALSE))</f>
        <v/>
      </c>
      <c r="G806" s="81" t="str">
        <f>IF(B806="","",VLOOKUP(B806,#REF!,6,FALSE))</f>
        <v/>
      </c>
      <c r="H806" s="82" t="str">
        <f>IF(B806="","",VLOOKUP(B806,#REF!,9,FALSE))</f>
        <v/>
      </c>
      <c r="I806" s="20" t="str">
        <f>IF(B806="","",IF(G806="","",VLOOKUP(G806,#REF!,2,0)))</f>
        <v/>
      </c>
      <c r="J806" s="19" t="str">
        <f>IF(B806="","",IF(H806="","",(VLOOKUP(H806,#REF!,6,0))))</f>
        <v/>
      </c>
      <c r="K806" s="20" t="str">
        <f>IF(B806="","",IF(H806="","",VLOOKUP(H806,#REF!,8,0)))</f>
        <v/>
      </c>
      <c r="L806" s="20" t="str">
        <f>IF(H806="","",VLOOKUP(H806,#REF!,7,0))</f>
        <v/>
      </c>
      <c r="M806" s="80" t="str">
        <f>IF(B806="","",VLOOKUP(B806,#REF!,13,FALSE))</f>
        <v/>
      </c>
      <c r="N806" s="19" t="str">
        <f t="shared" si="74"/>
        <v/>
      </c>
      <c r="O806" s="6" t="str">
        <f>IF(H806="","",VLOOKUP(H806,#REF!,5,0))</f>
        <v/>
      </c>
      <c r="P806" s="83" t="str">
        <f>IF(B806="","",VLOOKUP(B806,#REF!,17,FALSE))</f>
        <v/>
      </c>
      <c r="Q806" s="84" t="str">
        <f>IF(B806="","",VLOOKUP(B806,'Suivi Dates'!C:P,14,FALSE))</f>
        <v/>
      </c>
      <c r="R806" s="85" t="str">
        <f>IF(B806="","",VLOOKUP(B806,'Suivi Dates'!C:S,17,FALSE))</f>
        <v/>
      </c>
      <c r="S806" s="86" t="str">
        <f>IF(B806="","",VLOOKUP(B806,'Suivi Dates'!C:V,20))</f>
        <v/>
      </c>
      <c r="T806" s="87">
        <f t="shared" si="75"/>
        <v>0</v>
      </c>
      <c r="U806" s="88"/>
      <c r="V806" s="85"/>
      <c r="W806" s="86"/>
      <c r="X806" s="87">
        <f t="shared" si="76"/>
        <v>0</v>
      </c>
      <c r="Y806" s="88"/>
      <c r="Z806" s="85"/>
      <c r="AA806" s="86"/>
      <c r="AB806" s="87">
        <f t="shared" si="77"/>
        <v>0</v>
      </c>
      <c r="AC806" s="88"/>
      <c r="AD806" s="85"/>
      <c r="AE806" s="86"/>
      <c r="AF806" s="87">
        <f t="shared" si="78"/>
        <v>0</v>
      </c>
      <c r="AG806" s="89">
        <f t="shared" si="79"/>
        <v>0</v>
      </c>
      <c r="AH806" s="90"/>
      <c r="AI806" s="91" t="str">
        <f>IF(G806="","",VLOOKUP(G806,#REF!,4,0))</f>
        <v/>
      </c>
      <c r="AJ806" s="92" t="str">
        <f>IF(G806="","",VLOOKUP(G806,#REF!,5,FALSE))</f>
        <v/>
      </c>
    </row>
    <row r="807" spans="1:36" x14ac:dyDescent="0.3">
      <c r="A807" s="79" t="str">
        <f>IF(B807="","",IF(G807="","",VLOOKUP(G807,#REF!,3,0)))</f>
        <v/>
      </c>
      <c r="B807" s="52"/>
      <c r="C807" s="52" t="str">
        <f>IF(B807="","",VLOOKUP(B807,#REF!,2,FALSE))</f>
        <v/>
      </c>
      <c r="D807" s="52" t="str">
        <f>IF(B807="","",VLOOKUP(B807,#REF!,3,FALSE))</f>
        <v/>
      </c>
      <c r="E807" s="52" t="str">
        <f>IF(B807="","",VLOOKUP(B807,#REF!,4,FALSE))</f>
        <v/>
      </c>
      <c r="F807" s="80" t="str">
        <f>IF(B807="","",VLOOKUP(B807,#REF!,5,FALSE))</f>
        <v/>
      </c>
      <c r="G807" s="81" t="str">
        <f>IF(B807="","",VLOOKUP(B807,#REF!,6,FALSE))</f>
        <v/>
      </c>
      <c r="H807" s="82" t="str">
        <f>IF(B807="","",VLOOKUP(B807,#REF!,9,FALSE))</f>
        <v/>
      </c>
      <c r="I807" s="20" t="str">
        <f>IF(B807="","",IF(G807="","",VLOOKUP(G807,#REF!,2,0)))</f>
        <v/>
      </c>
      <c r="J807" s="19" t="str">
        <f>IF(B807="","",IF(H807="","",(VLOOKUP(H807,#REF!,6,0))))</f>
        <v/>
      </c>
      <c r="K807" s="20" t="str">
        <f>IF(B807="","",IF(H807="","",VLOOKUP(H807,#REF!,8,0)))</f>
        <v/>
      </c>
      <c r="L807" s="20" t="str">
        <f>IF(H807="","",VLOOKUP(H807,#REF!,7,0))</f>
        <v/>
      </c>
      <c r="M807" s="80" t="str">
        <f>IF(B807="","",VLOOKUP(B807,#REF!,13,FALSE))</f>
        <v/>
      </c>
      <c r="N807" s="19" t="str">
        <f t="shared" si="74"/>
        <v/>
      </c>
      <c r="O807" s="6" t="str">
        <f>IF(H807="","",VLOOKUP(H807,#REF!,5,0))</f>
        <v/>
      </c>
      <c r="P807" s="83" t="str">
        <f>IF(B807="","",VLOOKUP(B807,#REF!,17,FALSE))</f>
        <v/>
      </c>
      <c r="Q807" s="84" t="str">
        <f>IF(B807="","",VLOOKUP(B807,'Suivi Dates'!C:P,14,FALSE))</f>
        <v/>
      </c>
      <c r="R807" s="85" t="str">
        <f>IF(B807="","",VLOOKUP(B807,'Suivi Dates'!C:S,17,FALSE))</f>
        <v/>
      </c>
      <c r="S807" s="86" t="str">
        <f>IF(B807="","",VLOOKUP(B807,'Suivi Dates'!C:V,20))</f>
        <v/>
      </c>
      <c r="T807" s="87">
        <f t="shared" si="75"/>
        <v>0</v>
      </c>
      <c r="U807" s="88"/>
      <c r="V807" s="85"/>
      <c r="W807" s="86"/>
      <c r="X807" s="87">
        <f t="shared" si="76"/>
        <v>0</v>
      </c>
      <c r="Y807" s="88"/>
      <c r="Z807" s="85"/>
      <c r="AA807" s="86"/>
      <c r="AB807" s="87">
        <f t="shared" si="77"/>
        <v>0</v>
      </c>
      <c r="AC807" s="88"/>
      <c r="AD807" s="85"/>
      <c r="AE807" s="86"/>
      <c r="AF807" s="87">
        <f t="shared" si="78"/>
        <v>0</v>
      </c>
      <c r="AG807" s="89">
        <f t="shared" si="79"/>
        <v>0</v>
      </c>
      <c r="AH807" s="90"/>
      <c r="AI807" s="91" t="str">
        <f>IF(G807="","",VLOOKUP(G807,#REF!,4,0))</f>
        <v/>
      </c>
      <c r="AJ807" s="92" t="str">
        <f>IF(G807="","",VLOOKUP(G807,#REF!,5,FALSE))</f>
        <v/>
      </c>
    </row>
    <row r="808" spans="1:36" x14ac:dyDescent="0.3">
      <c r="A808" s="79" t="str">
        <f>IF(B808="","",IF(G808="","",VLOOKUP(G808,#REF!,3,0)))</f>
        <v/>
      </c>
      <c r="B808" s="52"/>
      <c r="C808" s="52" t="str">
        <f>IF(B808="","",VLOOKUP(B808,#REF!,2,FALSE))</f>
        <v/>
      </c>
      <c r="D808" s="52" t="str">
        <f>IF(B808="","",VLOOKUP(B808,#REF!,3,FALSE))</f>
        <v/>
      </c>
      <c r="E808" s="52" t="str">
        <f>IF(B808="","",VLOOKUP(B808,#REF!,4,FALSE))</f>
        <v/>
      </c>
      <c r="F808" s="80" t="str">
        <f>IF(B808="","",VLOOKUP(B808,#REF!,5,FALSE))</f>
        <v/>
      </c>
      <c r="G808" s="81" t="str">
        <f>IF(B808="","",VLOOKUP(B808,#REF!,6,FALSE))</f>
        <v/>
      </c>
      <c r="H808" s="82" t="str">
        <f>IF(B808="","",VLOOKUP(B808,#REF!,9,FALSE))</f>
        <v/>
      </c>
      <c r="I808" s="20" t="str">
        <f>IF(B808="","",IF(G808="","",VLOOKUP(G808,#REF!,2,0)))</f>
        <v/>
      </c>
      <c r="J808" s="19" t="str">
        <f>IF(B808="","",IF(H808="","",(VLOOKUP(H808,#REF!,6,0))))</f>
        <v/>
      </c>
      <c r="K808" s="20" t="str">
        <f>IF(B808="","",IF(H808="","",VLOOKUP(H808,#REF!,8,0)))</f>
        <v/>
      </c>
      <c r="L808" s="20" t="str">
        <f>IF(H808="","",VLOOKUP(H808,#REF!,7,0))</f>
        <v/>
      </c>
      <c r="M808" s="80" t="str">
        <f>IF(B808="","",VLOOKUP(B808,#REF!,13,FALSE))</f>
        <v/>
      </c>
      <c r="N808" s="19" t="str">
        <f t="shared" si="74"/>
        <v/>
      </c>
      <c r="O808" s="6" t="str">
        <f>IF(H808="","",VLOOKUP(H808,#REF!,5,0))</f>
        <v/>
      </c>
      <c r="P808" s="83" t="str">
        <f>IF(B808="","",VLOOKUP(B808,#REF!,17,FALSE))</f>
        <v/>
      </c>
      <c r="Q808" s="84" t="str">
        <f>IF(B808="","",VLOOKUP(B808,'Suivi Dates'!C:P,14,FALSE))</f>
        <v/>
      </c>
      <c r="R808" s="85" t="str">
        <f>IF(B808="","",VLOOKUP(B808,'Suivi Dates'!C:S,17,FALSE))</f>
        <v/>
      </c>
      <c r="S808" s="86" t="str">
        <f>IF(B808="","",VLOOKUP(B808,'Suivi Dates'!C:V,20))</f>
        <v/>
      </c>
      <c r="T808" s="87">
        <f t="shared" si="75"/>
        <v>0</v>
      </c>
      <c r="U808" s="88"/>
      <c r="V808" s="85"/>
      <c r="W808" s="86"/>
      <c r="X808" s="87">
        <f t="shared" si="76"/>
        <v>0</v>
      </c>
      <c r="Y808" s="88"/>
      <c r="Z808" s="85"/>
      <c r="AA808" s="86"/>
      <c r="AB808" s="87">
        <f t="shared" si="77"/>
        <v>0</v>
      </c>
      <c r="AC808" s="88"/>
      <c r="AD808" s="85"/>
      <c r="AE808" s="86"/>
      <c r="AF808" s="87">
        <f t="shared" si="78"/>
        <v>0</v>
      </c>
      <c r="AG808" s="89">
        <f t="shared" si="79"/>
        <v>0</v>
      </c>
      <c r="AH808" s="90"/>
      <c r="AI808" s="91" t="str">
        <f>IF(G808="","",VLOOKUP(G808,#REF!,4,0))</f>
        <v/>
      </c>
      <c r="AJ808" s="92" t="str">
        <f>IF(G808="","",VLOOKUP(G808,#REF!,5,FALSE))</f>
        <v/>
      </c>
    </row>
    <row r="809" spans="1:36" x14ac:dyDescent="0.3">
      <c r="A809" s="79" t="str">
        <f>IF(B809="","",IF(G809="","",VLOOKUP(G809,#REF!,3,0)))</f>
        <v/>
      </c>
      <c r="B809" s="52"/>
      <c r="C809" s="52" t="str">
        <f>IF(B809="","",VLOOKUP(B809,#REF!,2,FALSE))</f>
        <v/>
      </c>
      <c r="D809" s="52" t="str">
        <f>IF(B809="","",VLOOKUP(B809,#REF!,3,FALSE))</f>
        <v/>
      </c>
      <c r="E809" s="52" t="str">
        <f>IF(B809="","",VLOOKUP(B809,#REF!,4,FALSE))</f>
        <v/>
      </c>
      <c r="F809" s="80" t="str">
        <f>IF(B809="","",VLOOKUP(B809,#REF!,5,FALSE))</f>
        <v/>
      </c>
      <c r="G809" s="81" t="str">
        <f>IF(B809="","",VLOOKUP(B809,#REF!,6,FALSE))</f>
        <v/>
      </c>
      <c r="H809" s="82" t="str">
        <f>IF(B809="","",VLOOKUP(B809,#REF!,9,FALSE))</f>
        <v/>
      </c>
      <c r="I809" s="20" t="str">
        <f>IF(B809="","",IF(G809="","",VLOOKUP(G809,#REF!,2,0)))</f>
        <v/>
      </c>
      <c r="J809" s="19" t="str">
        <f>IF(B809="","",IF(H809="","",(VLOOKUP(H809,#REF!,6,0))))</f>
        <v/>
      </c>
      <c r="K809" s="20" t="str">
        <f>IF(B809="","",IF(H809="","",VLOOKUP(H809,#REF!,8,0)))</f>
        <v/>
      </c>
      <c r="L809" s="20" t="str">
        <f>IF(H809="","",VLOOKUP(H809,#REF!,7,0))</f>
        <v/>
      </c>
      <c r="M809" s="80" t="str">
        <f>IF(B809="","",VLOOKUP(B809,#REF!,13,FALSE))</f>
        <v/>
      </c>
      <c r="N809" s="19" t="str">
        <f t="shared" si="74"/>
        <v/>
      </c>
      <c r="O809" s="6" t="str">
        <f>IF(H809="","",VLOOKUP(H809,#REF!,5,0))</f>
        <v/>
      </c>
      <c r="P809" s="83" t="str">
        <f>IF(B809="","",VLOOKUP(B809,#REF!,17,FALSE))</f>
        <v/>
      </c>
      <c r="Q809" s="84" t="str">
        <f>IF(B809="","",VLOOKUP(B809,'Suivi Dates'!C:P,14,FALSE))</f>
        <v/>
      </c>
      <c r="R809" s="85" t="str">
        <f>IF(B809="","",VLOOKUP(B809,'Suivi Dates'!C:S,17,FALSE))</f>
        <v/>
      </c>
      <c r="S809" s="86" t="str">
        <f>IF(B809="","",VLOOKUP(B809,'Suivi Dates'!C:V,20))</f>
        <v/>
      </c>
      <c r="T809" s="87">
        <f t="shared" si="75"/>
        <v>0</v>
      </c>
      <c r="U809" s="88"/>
      <c r="V809" s="85"/>
      <c r="W809" s="86"/>
      <c r="X809" s="87">
        <f t="shared" si="76"/>
        <v>0</v>
      </c>
      <c r="Y809" s="88"/>
      <c r="Z809" s="85"/>
      <c r="AA809" s="86"/>
      <c r="AB809" s="87">
        <f t="shared" si="77"/>
        <v>0</v>
      </c>
      <c r="AC809" s="88"/>
      <c r="AD809" s="85"/>
      <c r="AE809" s="86"/>
      <c r="AF809" s="87">
        <f t="shared" si="78"/>
        <v>0</v>
      </c>
      <c r="AG809" s="89">
        <f t="shared" si="79"/>
        <v>0</v>
      </c>
      <c r="AH809" s="90"/>
      <c r="AI809" s="91" t="str">
        <f>IF(G809="","",VLOOKUP(G809,#REF!,4,0))</f>
        <v/>
      </c>
      <c r="AJ809" s="92" t="str">
        <f>IF(G809="","",VLOOKUP(G809,#REF!,5,FALSE))</f>
        <v/>
      </c>
    </row>
    <row r="810" spans="1:36" x14ac:dyDescent="0.3">
      <c r="A810" s="79" t="str">
        <f>IF(B810="","",IF(G810="","",VLOOKUP(G810,#REF!,3,0)))</f>
        <v/>
      </c>
      <c r="B810" s="52"/>
      <c r="C810" s="52" t="str">
        <f>IF(B810="","",VLOOKUP(B810,#REF!,2,FALSE))</f>
        <v/>
      </c>
      <c r="D810" s="52" t="str">
        <f>IF(B810="","",VLOOKUP(B810,#REF!,3,FALSE))</f>
        <v/>
      </c>
      <c r="E810" s="52" t="str">
        <f>IF(B810="","",VLOOKUP(B810,#REF!,4,FALSE))</f>
        <v/>
      </c>
      <c r="F810" s="80" t="str">
        <f>IF(B810="","",VLOOKUP(B810,#REF!,5,FALSE))</f>
        <v/>
      </c>
      <c r="G810" s="81" t="str">
        <f>IF(B810="","",VLOOKUP(B810,#REF!,6,FALSE))</f>
        <v/>
      </c>
      <c r="H810" s="82" t="str">
        <f>IF(B810="","",VLOOKUP(B810,#REF!,9,FALSE))</f>
        <v/>
      </c>
      <c r="I810" s="20" t="str">
        <f>IF(B810="","",IF(G810="","",VLOOKUP(G810,#REF!,2,0)))</f>
        <v/>
      </c>
      <c r="J810" s="19" t="str">
        <f>IF(B810="","",IF(H810="","",(VLOOKUP(H810,#REF!,6,0))))</f>
        <v/>
      </c>
      <c r="K810" s="20" t="str">
        <f>IF(B810="","",IF(H810="","",VLOOKUP(H810,#REF!,8,0)))</f>
        <v/>
      </c>
      <c r="L810" s="20" t="str">
        <f>IF(H810="","",VLOOKUP(H810,#REF!,7,0))</f>
        <v/>
      </c>
      <c r="M810" s="80" t="str">
        <f>IF(B810="","",VLOOKUP(B810,#REF!,13,FALSE))</f>
        <v/>
      </c>
      <c r="N810" s="19" t="str">
        <f t="shared" si="74"/>
        <v/>
      </c>
      <c r="O810" s="6" t="str">
        <f>IF(H810="","",VLOOKUP(H810,#REF!,5,0))</f>
        <v/>
      </c>
      <c r="P810" s="83" t="str">
        <f>IF(B810="","",VLOOKUP(B810,#REF!,17,FALSE))</f>
        <v/>
      </c>
      <c r="Q810" s="84" t="str">
        <f>IF(B810="","",VLOOKUP(B810,'Suivi Dates'!C:P,14,FALSE))</f>
        <v/>
      </c>
      <c r="R810" s="85" t="str">
        <f>IF(B810="","",VLOOKUP(B810,'Suivi Dates'!C:S,17,FALSE))</f>
        <v/>
      </c>
      <c r="S810" s="86" t="str">
        <f>IF(B810="","",VLOOKUP(B810,'Suivi Dates'!C:V,20))</f>
        <v/>
      </c>
      <c r="T810" s="87">
        <f t="shared" si="75"/>
        <v>0</v>
      </c>
      <c r="U810" s="88"/>
      <c r="V810" s="85"/>
      <c r="W810" s="86"/>
      <c r="X810" s="87">
        <f t="shared" si="76"/>
        <v>0</v>
      </c>
      <c r="Y810" s="88"/>
      <c r="Z810" s="85"/>
      <c r="AA810" s="86"/>
      <c r="AB810" s="87">
        <f t="shared" si="77"/>
        <v>0</v>
      </c>
      <c r="AC810" s="88"/>
      <c r="AD810" s="85"/>
      <c r="AE810" s="86"/>
      <c r="AF810" s="87">
        <f t="shared" si="78"/>
        <v>0</v>
      </c>
      <c r="AG810" s="89">
        <f t="shared" si="79"/>
        <v>0</v>
      </c>
      <c r="AH810" s="90"/>
      <c r="AI810" s="91" t="str">
        <f>IF(G810="","",VLOOKUP(G810,#REF!,4,0))</f>
        <v/>
      </c>
      <c r="AJ810" s="92" t="str">
        <f>IF(G810="","",VLOOKUP(G810,#REF!,5,FALSE))</f>
        <v/>
      </c>
    </row>
    <row r="811" spans="1:36" x14ac:dyDescent="0.3">
      <c r="A811" s="79" t="str">
        <f>IF(B811="","",IF(G811="","",VLOOKUP(G811,#REF!,3,0)))</f>
        <v/>
      </c>
      <c r="B811" s="52"/>
      <c r="C811" s="52" t="str">
        <f>IF(B811="","",VLOOKUP(B811,#REF!,2,FALSE))</f>
        <v/>
      </c>
      <c r="D811" s="52" t="str">
        <f>IF(B811="","",VLOOKUP(B811,#REF!,3,FALSE))</f>
        <v/>
      </c>
      <c r="E811" s="52" t="str">
        <f>IF(B811="","",VLOOKUP(B811,#REF!,4,FALSE))</f>
        <v/>
      </c>
      <c r="F811" s="80" t="str">
        <f>IF(B811="","",VLOOKUP(B811,#REF!,5,FALSE))</f>
        <v/>
      </c>
      <c r="G811" s="81" t="str">
        <f>IF(B811="","",VLOOKUP(B811,#REF!,6,FALSE))</f>
        <v/>
      </c>
      <c r="H811" s="82" t="str">
        <f>IF(B811="","",VLOOKUP(B811,#REF!,9,FALSE))</f>
        <v/>
      </c>
      <c r="I811" s="20" t="str">
        <f>IF(B811="","",IF(G811="","",VLOOKUP(G811,#REF!,2,0)))</f>
        <v/>
      </c>
      <c r="J811" s="19" t="str">
        <f>IF(B811="","",IF(H811="","",(VLOOKUP(H811,#REF!,6,0))))</f>
        <v/>
      </c>
      <c r="K811" s="20" t="str">
        <f>IF(B811="","",IF(H811="","",VLOOKUP(H811,#REF!,8,0)))</f>
        <v/>
      </c>
      <c r="L811" s="20" t="str">
        <f>IF(H811="","",VLOOKUP(H811,#REF!,7,0))</f>
        <v/>
      </c>
      <c r="M811" s="80" t="str">
        <f>IF(B811="","",VLOOKUP(B811,#REF!,13,FALSE))</f>
        <v/>
      </c>
      <c r="N811" s="19" t="str">
        <f t="shared" si="74"/>
        <v/>
      </c>
      <c r="O811" s="6" t="str">
        <f>IF(H811="","",VLOOKUP(H811,#REF!,5,0))</f>
        <v/>
      </c>
      <c r="P811" s="83" t="str">
        <f>IF(B811="","",VLOOKUP(B811,#REF!,17,FALSE))</f>
        <v/>
      </c>
      <c r="Q811" s="84" t="str">
        <f>IF(B811="","",VLOOKUP(B811,'Suivi Dates'!C:P,14,FALSE))</f>
        <v/>
      </c>
      <c r="R811" s="85" t="str">
        <f>IF(B811="","",VLOOKUP(B811,'Suivi Dates'!C:S,17,FALSE))</f>
        <v/>
      </c>
      <c r="S811" s="86" t="str">
        <f>IF(B811="","",VLOOKUP(B811,'Suivi Dates'!C:V,20))</f>
        <v/>
      </c>
      <c r="T811" s="87">
        <f t="shared" si="75"/>
        <v>0</v>
      </c>
      <c r="U811" s="88"/>
      <c r="V811" s="85"/>
      <c r="W811" s="86"/>
      <c r="X811" s="87">
        <f t="shared" si="76"/>
        <v>0</v>
      </c>
      <c r="Y811" s="88"/>
      <c r="Z811" s="85"/>
      <c r="AA811" s="86"/>
      <c r="AB811" s="87">
        <f t="shared" si="77"/>
        <v>0</v>
      </c>
      <c r="AC811" s="88"/>
      <c r="AD811" s="85"/>
      <c r="AE811" s="86"/>
      <c r="AF811" s="87">
        <f t="shared" si="78"/>
        <v>0</v>
      </c>
      <c r="AG811" s="89">
        <f t="shared" si="79"/>
        <v>0</v>
      </c>
      <c r="AH811" s="90"/>
      <c r="AI811" s="91" t="str">
        <f>IF(G811="","",VLOOKUP(G811,#REF!,4,0))</f>
        <v/>
      </c>
      <c r="AJ811" s="92" t="str">
        <f>IF(G811="","",VLOOKUP(G811,#REF!,5,FALSE))</f>
        <v/>
      </c>
    </row>
    <row r="812" spans="1:36" x14ac:dyDescent="0.3">
      <c r="A812" s="79" t="str">
        <f>IF(B812="","",IF(G812="","",VLOOKUP(G812,#REF!,3,0)))</f>
        <v/>
      </c>
      <c r="B812" s="52"/>
      <c r="C812" s="52" t="str">
        <f>IF(B812="","",VLOOKUP(B812,#REF!,2,FALSE))</f>
        <v/>
      </c>
      <c r="D812" s="52" t="str">
        <f>IF(B812="","",VLOOKUP(B812,#REF!,3,FALSE))</f>
        <v/>
      </c>
      <c r="E812" s="52" t="str">
        <f>IF(B812="","",VLOOKUP(B812,#REF!,4,FALSE))</f>
        <v/>
      </c>
      <c r="F812" s="80" t="str">
        <f>IF(B812="","",VLOOKUP(B812,#REF!,5,FALSE))</f>
        <v/>
      </c>
      <c r="G812" s="81" t="str">
        <f>IF(B812="","",VLOOKUP(B812,#REF!,6,FALSE))</f>
        <v/>
      </c>
      <c r="H812" s="82" t="str">
        <f>IF(B812="","",VLOOKUP(B812,#REF!,9,FALSE))</f>
        <v/>
      </c>
      <c r="I812" s="20" t="str">
        <f>IF(B812="","",IF(G812="","",VLOOKUP(G812,#REF!,2,0)))</f>
        <v/>
      </c>
      <c r="J812" s="19" t="str">
        <f>IF(B812="","",IF(H812="","",(VLOOKUP(H812,#REF!,6,0))))</f>
        <v/>
      </c>
      <c r="K812" s="20" t="str">
        <f>IF(B812="","",IF(H812="","",VLOOKUP(H812,#REF!,8,0)))</f>
        <v/>
      </c>
      <c r="L812" s="20" t="str">
        <f>IF(H812="","",VLOOKUP(H812,#REF!,7,0))</f>
        <v/>
      </c>
      <c r="M812" s="80" t="str">
        <f>IF(B812="","",VLOOKUP(B812,#REF!,13,FALSE))</f>
        <v/>
      </c>
      <c r="N812" s="19" t="str">
        <f t="shared" si="74"/>
        <v/>
      </c>
      <c r="O812" s="6" t="str">
        <f>IF(H812="","",VLOOKUP(H812,#REF!,5,0))</f>
        <v/>
      </c>
      <c r="P812" s="83" t="str">
        <f>IF(B812="","",VLOOKUP(B812,#REF!,17,FALSE))</f>
        <v/>
      </c>
      <c r="Q812" s="84" t="str">
        <f>IF(B812="","",VLOOKUP(B812,'Suivi Dates'!C:P,14,FALSE))</f>
        <v/>
      </c>
      <c r="R812" s="85" t="str">
        <f>IF(B812="","",VLOOKUP(B812,'Suivi Dates'!C:S,17,FALSE))</f>
        <v/>
      </c>
      <c r="S812" s="86" t="str">
        <f>IF(B812="","",VLOOKUP(B812,'Suivi Dates'!C:V,20))</f>
        <v/>
      </c>
      <c r="T812" s="87">
        <f t="shared" si="75"/>
        <v>0</v>
      </c>
      <c r="U812" s="88"/>
      <c r="V812" s="85"/>
      <c r="W812" s="86"/>
      <c r="X812" s="87">
        <f t="shared" si="76"/>
        <v>0</v>
      </c>
      <c r="Y812" s="88"/>
      <c r="Z812" s="85"/>
      <c r="AA812" s="86"/>
      <c r="AB812" s="87">
        <f t="shared" si="77"/>
        <v>0</v>
      </c>
      <c r="AC812" s="88"/>
      <c r="AD812" s="85"/>
      <c r="AE812" s="86"/>
      <c r="AF812" s="87">
        <f t="shared" si="78"/>
        <v>0</v>
      </c>
      <c r="AG812" s="89">
        <f t="shared" si="79"/>
        <v>0</v>
      </c>
      <c r="AH812" s="90"/>
      <c r="AI812" s="91" t="str">
        <f>IF(G812="","",VLOOKUP(G812,#REF!,4,0))</f>
        <v/>
      </c>
      <c r="AJ812" s="92" t="str">
        <f>IF(G812="","",VLOOKUP(G812,#REF!,5,FALSE))</f>
        <v/>
      </c>
    </row>
    <row r="813" spans="1:36" x14ac:dyDescent="0.3">
      <c r="A813" s="79" t="str">
        <f>IF(B813="","",IF(G813="","",VLOOKUP(G813,#REF!,3,0)))</f>
        <v/>
      </c>
      <c r="B813" s="52"/>
      <c r="C813" s="52" t="str">
        <f>IF(B813="","",VLOOKUP(B813,#REF!,2,FALSE))</f>
        <v/>
      </c>
      <c r="D813" s="52" t="str">
        <f>IF(B813="","",VLOOKUP(B813,#REF!,3,FALSE))</f>
        <v/>
      </c>
      <c r="E813" s="52" t="str">
        <f>IF(B813="","",VLOOKUP(B813,#REF!,4,FALSE))</f>
        <v/>
      </c>
      <c r="F813" s="80" t="str">
        <f>IF(B813="","",VLOOKUP(B813,#REF!,5,FALSE))</f>
        <v/>
      </c>
      <c r="G813" s="81" t="str">
        <f>IF(B813="","",VLOOKUP(B813,#REF!,6,FALSE))</f>
        <v/>
      </c>
      <c r="H813" s="82" t="str">
        <f>IF(B813="","",VLOOKUP(B813,#REF!,9,FALSE))</f>
        <v/>
      </c>
      <c r="I813" s="20" t="str">
        <f>IF(B813="","",IF(G813="","",VLOOKUP(G813,#REF!,2,0)))</f>
        <v/>
      </c>
      <c r="J813" s="19" t="str">
        <f>IF(B813="","",IF(H813="","",(VLOOKUP(H813,#REF!,6,0))))</f>
        <v/>
      </c>
      <c r="K813" s="20" t="str">
        <f>IF(B813="","",IF(H813="","",VLOOKUP(H813,#REF!,8,0)))</f>
        <v/>
      </c>
      <c r="L813" s="20" t="str">
        <f>IF(H813="","",VLOOKUP(H813,#REF!,7,0))</f>
        <v/>
      </c>
      <c r="M813" s="80" t="str">
        <f>IF(B813="","",VLOOKUP(B813,#REF!,13,FALSE))</f>
        <v/>
      </c>
      <c r="N813" s="19" t="str">
        <f t="shared" si="74"/>
        <v/>
      </c>
      <c r="O813" s="6" t="str">
        <f>IF(H813="","",VLOOKUP(H813,#REF!,5,0))</f>
        <v/>
      </c>
      <c r="P813" s="83" t="str">
        <f>IF(B813="","",VLOOKUP(B813,#REF!,17,FALSE))</f>
        <v/>
      </c>
      <c r="Q813" s="84" t="str">
        <f>IF(B813="","",VLOOKUP(B813,'Suivi Dates'!C:P,14,FALSE))</f>
        <v/>
      </c>
      <c r="R813" s="85" t="str">
        <f>IF(B813="","",VLOOKUP(B813,'Suivi Dates'!C:S,17,FALSE))</f>
        <v/>
      </c>
      <c r="S813" s="86" t="str">
        <f>IF(B813="","",VLOOKUP(B813,'Suivi Dates'!C:V,20))</f>
        <v/>
      </c>
      <c r="T813" s="87">
        <f t="shared" si="75"/>
        <v>0</v>
      </c>
      <c r="U813" s="88"/>
      <c r="V813" s="85"/>
      <c r="W813" s="86"/>
      <c r="X813" s="87">
        <f t="shared" si="76"/>
        <v>0</v>
      </c>
      <c r="Y813" s="88"/>
      <c r="Z813" s="85"/>
      <c r="AA813" s="86"/>
      <c r="AB813" s="87">
        <f t="shared" si="77"/>
        <v>0</v>
      </c>
      <c r="AC813" s="88"/>
      <c r="AD813" s="85"/>
      <c r="AE813" s="86"/>
      <c r="AF813" s="87">
        <f t="shared" si="78"/>
        <v>0</v>
      </c>
      <c r="AG813" s="89">
        <f t="shared" si="79"/>
        <v>0</v>
      </c>
      <c r="AH813" s="90"/>
      <c r="AI813" s="91" t="str">
        <f>IF(G813="","",VLOOKUP(G813,#REF!,4,0))</f>
        <v/>
      </c>
      <c r="AJ813" s="92" t="str">
        <f>IF(G813="","",VLOOKUP(G813,#REF!,5,FALSE))</f>
        <v/>
      </c>
    </row>
    <row r="814" spans="1:36" x14ac:dyDescent="0.3">
      <c r="A814" s="79" t="str">
        <f>IF(B814="","",IF(G814="","",VLOOKUP(G814,#REF!,3,0)))</f>
        <v/>
      </c>
      <c r="B814" s="52"/>
      <c r="C814" s="52" t="str">
        <f>IF(B814="","",VLOOKUP(B814,#REF!,2,FALSE))</f>
        <v/>
      </c>
      <c r="D814" s="52" t="str">
        <f>IF(B814="","",VLOOKUP(B814,#REF!,3,FALSE))</f>
        <v/>
      </c>
      <c r="E814" s="52" t="str">
        <f>IF(B814="","",VLOOKUP(B814,#REF!,4,FALSE))</f>
        <v/>
      </c>
      <c r="F814" s="80" t="str">
        <f>IF(B814="","",VLOOKUP(B814,#REF!,5,FALSE))</f>
        <v/>
      </c>
      <c r="G814" s="81" t="str">
        <f>IF(B814="","",VLOOKUP(B814,#REF!,6,FALSE))</f>
        <v/>
      </c>
      <c r="H814" s="82" t="str">
        <f>IF(B814="","",VLOOKUP(B814,#REF!,9,FALSE))</f>
        <v/>
      </c>
      <c r="I814" s="20" t="str">
        <f>IF(B814="","",IF(G814="","",VLOOKUP(G814,#REF!,2,0)))</f>
        <v/>
      </c>
      <c r="J814" s="19" t="str">
        <f>IF(B814="","",IF(H814="","",(VLOOKUP(H814,#REF!,6,0))))</f>
        <v/>
      </c>
      <c r="K814" s="20" t="str">
        <f>IF(B814="","",IF(H814="","",VLOOKUP(H814,#REF!,8,0)))</f>
        <v/>
      </c>
      <c r="L814" s="20" t="str">
        <f>IF(H814="","",VLOOKUP(H814,#REF!,7,0))</f>
        <v/>
      </c>
      <c r="M814" s="80" t="str">
        <f>IF(B814="","",VLOOKUP(B814,#REF!,13,FALSE))</f>
        <v/>
      </c>
      <c r="N814" s="19" t="str">
        <f t="shared" si="74"/>
        <v/>
      </c>
      <c r="O814" s="6" t="str">
        <f>IF(H814="","",VLOOKUP(H814,#REF!,5,0))</f>
        <v/>
      </c>
      <c r="P814" s="83" t="str">
        <f>IF(B814="","",VLOOKUP(B814,#REF!,17,FALSE))</f>
        <v/>
      </c>
      <c r="Q814" s="84" t="str">
        <f>IF(B814="","",VLOOKUP(B814,'Suivi Dates'!C:P,14,FALSE))</f>
        <v/>
      </c>
      <c r="R814" s="85" t="str">
        <f>IF(B814="","",VLOOKUP(B814,'Suivi Dates'!C:S,17,FALSE))</f>
        <v/>
      </c>
      <c r="S814" s="86" t="str">
        <f>IF(B814="","",VLOOKUP(B814,'Suivi Dates'!C:V,20))</f>
        <v/>
      </c>
      <c r="T814" s="87">
        <f t="shared" si="75"/>
        <v>0</v>
      </c>
      <c r="U814" s="88"/>
      <c r="V814" s="85"/>
      <c r="W814" s="86"/>
      <c r="X814" s="87">
        <f t="shared" si="76"/>
        <v>0</v>
      </c>
      <c r="Y814" s="88"/>
      <c r="Z814" s="85"/>
      <c r="AA814" s="86"/>
      <c r="AB814" s="87">
        <f t="shared" si="77"/>
        <v>0</v>
      </c>
      <c r="AC814" s="88"/>
      <c r="AD814" s="85"/>
      <c r="AE814" s="86"/>
      <c r="AF814" s="87">
        <f t="shared" si="78"/>
        <v>0</v>
      </c>
      <c r="AG814" s="89">
        <f t="shared" si="79"/>
        <v>0</v>
      </c>
      <c r="AH814" s="90"/>
      <c r="AI814" s="91" t="str">
        <f>IF(G814="","",VLOOKUP(G814,#REF!,4,0))</f>
        <v/>
      </c>
      <c r="AJ814" s="92" t="str">
        <f>IF(G814="","",VLOOKUP(G814,#REF!,5,FALSE))</f>
        <v/>
      </c>
    </row>
    <row r="815" spans="1:36" x14ac:dyDescent="0.3">
      <c r="A815" s="79" t="str">
        <f>IF(B815="","",IF(G815="","",VLOOKUP(G815,#REF!,3,0)))</f>
        <v/>
      </c>
      <c r="B815" s="52"/>
      <c r="C815" s="52" t="str">
        <f>IF(B815="","",VLOOKUP(B815,#REF!,2,FALSE))</f>
        <v/>
      </c>
      <c r="D815" s="52" t="str">
        <f>IF(B815="","",VLOOKUP(B815,#REF!,3,FALSE))</f>
        <v/>
      </c>
      <c r="E815" s="52" t="str">
        <f>IF(B815="","",VLOOKUP(B815,#REF!,4,FALSE))</f>
        <v/>
      </c>
      <c r="F815" s="80" t="str">
        <f>IF(B815="","",VLOOKUP(B815,#REF!,5,FALSE))</f>
        <v/>
      </c>
      <c r="G815" s="81" t="str">
        <f>IF(B815="","",VLOOKUP(B815,#REF!,6,FALSE))</f>
        <v/>
      </c>
      <c r="H815" s="82" t="str">
        <f>IF(B815="","",VLOOKUP(B815,#REF!,9,FALSE))</f>
        <v/>
      </c>
      <c r="I815" s="20" t="str">
        <f>IF(B815="","",IF(G815="","",VLOOKUP(G815,#REF!,2,0)))</f>
        <v/>
      </c>
      <c r="J815" s="19" t="str">
        <f>IF(B815="","",IF(H815="","",(VLOOKUP(H815,#REF!,6,0))))</f>
        <v/>
      </c>
      <c r="K815" s="20" t="str">
        <f>IF(B815="","",IF(H815="","",VLOOKUP(H815,#REF!,8,0)))</f>
        <v/>
      </c>
      <c r="L815" s="20" t="str">
        <f>IF(H815="","",VLOOKUP(H815,#REF!,7,0))</f>
        <v/>
      </c>
      <c r="M815" s="80" t="str">
        <f>IF(B815="","",VLOOKUP(B815,#REF!,13,FALSE))</f>
        <v/>
      </c>
      <c r="N815" s="19" t="str">
        <f t="shared" si="74"/>
        <v/>
      </c>
      <c r="O815" s="6" t="str">
        <f>IF(H815="","",VLOOKUP(H815,#REF!,5,0))</f>
        <v/>
      </c>
      <c r="P815" s="83" t="str">
        <f>IF(B815="","",VLOOKUP(B815,#REF!,17,FALSE))</f>
        <v/>
      </c>
      <c r="Q815" s="84" t="str">
        <f>IF(B815="","",VLOOKUP(B815,'Suivi Dates'!C:P,14,FALSE))</f>
        <v/>
      </c>
      <c r="R815" s="85" t="str">
        <f>IF(B815="","",VLOOKUP(B815,'Suivi Dates'!C:S,17,FALSE))</f>
        <v/>
      </c>
      <c r="S815" s="86" t="str">
        <f>IF(B815="","",VLOOKUP(B815,'Suivi Dates'!C:V,20))</f>
        <v/>
      </c>
      <c r="T815" s="87">
        <f t="shared" si="75"/>
        <v>0</v>
      </c>
      <c r="U815" s="88"/>
      <c r="V815" s="85"/>
      <c r="W815" s="86"/>
      <c r="X815" s="87">
        <f t="shared" si="76"/>
        <v>0</v>
      </c>
      <c r="Y815" s="88"/>
      <c r="Z815" s="85"/>
      <c r="AA815" s="86"/>
      <c r="AB815" s="87">
        <f t="shared" si="77"/>
        <v>0</v>
      </c>
      <c r="AC815" s="88"/>
      <c r="AD815" s="85"/>
      <c r="AE815" s="86"/>
      <c r="AF815" s="87">
        <f t="shared" si="78"/>
        <v>0</v>
      </c>
      <c r="AG815" s="89">
        <f t="shared" si="79"/>
        <v>0</v>
      </c>
      <c r="AH815" s="90"/>
      <c r="AI815" s="91" t="str">
        <f>IF(G815="","",VLOOKUP(G815,#REF!,4,0))</f>
        <v/>
      </c>
      <c r="AJ815" s="92" t="str">
        <f>IF(G815="","",VLOOKUP(G815,#REF!,5,FALSE))</f>
        <v/>
      </c>
    </row>
    <row r="816" spans="1:36" x14ac:dyDescent="0.3">
      <c r="A816" s="79" t="str">
        <f>IF(B816="","",IF(G816="","",VLOOKUP(G816,#REF!,3,0)))</f>
        <v/>
      </c>
      <c r="B816" s="52"/>
      <c r="C816" s="52" t="str">
        <f>IF(B816="","",VLOOKUP(B816,#REF!,2,FALSE))</f>
        <v/>
      </c>
      <c r="D816" s="52" t="str">
        <f>IF(B816="","",VLOOKUP(B816,#REF!,3,FALSE))</f>
        <v/>
      </c>
      <c r="E816" s="52" t="str">
        <f>IF(B816="","",VLOOKUP(B816,#REF!,4,FALSE))</f>
        <v/>
      </c>
      <c r="F816" s="80" t="str">
        <f>IF(B816="","",VLOOKUP(B816,#REF!,5,FALSE))</f>
        <v/>
      </c>
      <c r="G816" s="81" t="str">
        <f>IF(B816="","",VLOOKUP(B816,#REF!,6,FALSE))</f>
        <v/>
      </c>
      <c r="H816" s="82" t="str">
        <f>IF(B816="","",VLOOKUP(B816,#REF!,9,FALSE))</f>
        <v/>
      </c>
      <c r="I816" s="20" t="str">
        <f>IF(B816="","",IF(G816="","",VLOOKUP(G816,#REF!,2,0)))</f>
        <v/>
      </c>
      <c r="J816" s="19" t="str">
        <f>IF(B816="","",IF(H816="","",(VLOOKUP(H816,#REF!,6,0))))</f>
        <v/>
      </c>
      <c r="K816" s="20" t="str">
        <f>IF(B816="","",IF(H816="","",VLOOKUP(H816,#REF!,8,0)))</f>
        <v/>
      </c>
      <c r="L816" s="20" t="str">
        <f>IF(H816="","",VLOOKUP(H816,#REF!,7,0))</f>
        <v/>
      </c>
      <c r="M816" s="80" t="str">
        <f>IF(B816="","",VLOOKUP(B816,#REF!,13,FALSE))</f>
        <v/>
      </c>
      <c r="N816" s="19" t="str">
        <f t="shared" si="74"/>
        <v/>
      </c>
      <c r="O816" s="6" t="str">
        <f>IF(H816="","",VLOOKUP(H816,#REF!,5,0))</f>
        <v/>
      </c>
      <c r="P816" s="83" t="str">
        <f>IF(B816="","",VLOOKUP(B816,#REF!,17,FALSE))</f>
        <v/>
      </c>
      <c r="Q816" s="84" t="str">
        <f>IF(B816="","",VLOOKUP(B816,'Suivi Dates'!C:P,14,FALSE))</f>
        <v/>
      </c>
      <c r="R816" s="85" t="str">
        <f>IF(B816="","",VLOOKUP(B816,'Suivi Dates'!C:S,17,FALSE))</f>
        <v/>
      </c>
      <c r="S816" s="86" t="str">
        <f>IF(B816="","",VLOOKUP(B816,'Suivi Dates'!C:V,20))</f>
        <v/>
      </c>
      <c r="T816" s="87">
        <f t="shared" si="75"/>
        <v>0</v>
      </c>
      <c r="U816" s="88"/>
      <c r="V816" s="85"/>
      <c r="W816" s="86"/>
      <c r="X816" s="87">
        <f t="shared" si="76"/>
        <v>0</v>
      </c>
      <c r="Y816" s="88"/>
      <c r="Z816" s="85"/>
      <c r="AA816" s="86"/>
      <c r="AB816" s="87">
        <f t="shared" si="77"/>
        <v>0</v>
      </c>
      <c r="AC816" s="88"/>
      <c r="AD816" s="85"/>
      <c r="AE816" s="86"/>
      <c r="AF816" s="87">
        <f t="shared" si="78"/>
        <v>0</v>
      </c>
      <c r="AG816" s="89">
        <f t="shared" si="79"/>
        <v>0</v>
      </c>
      <c r="AH816" s="90"/>
      <c r="AI816" s="91" t="str">
        <f>IF(G816="","",VLOOKUP(G816,#REF!,4,0))</f>
        <v/>
      </c>
      <c r="AJ816" s="92" t="str">
        <f>IF(G816="","",VLOOKUP(G816,#REF!,5,FALSE))</f>
        <v/>
      </c>
    </row>
    <row r="817" spans="1:36" x14ac:dyDescent="0.3">
      <c r="A817" s="79" t="str">
        <f>IF(B817="","",IF(G817="","",VLOOKUP(G817,#REF!,3,0)))</f>
        <v/>
      </c>
      <c r="B817" s="52"/>
      <c r="C817" s="52" t="str">
        <f>IF(B817="","",VLOOKUP(B817,#REF!,2,FALSE))</f>
        <v/>
      </c>
      <c r="D817" s="52" t="str">
        <f>IF(B817="","",VLOOKUP(B817,#REF!,3,FALSE))</f>
        <v/>
      </c>
      <c r="E817" s="52" t="str">
        <f>IF(B817="","",VLOOKUP(B817,#REF!,4,FALSE))</f>
        <v/>
      </c>
      <c r="F817" s="80" t="str">
        <f>IF(B817="","",VLOOKUP(B817,#REF!,5,FALSE))</f>
        <v/>
      </c>
      <c r="G817" s="81" t="str">
        <f>IF(B817="","",VLOOKUP(B817,#REF!,6,FALSE))</f>
        <v/>
      </c>
      <c r="H817" s="82" t="str">
        <f>IF(B817="","",VLOOKUP(B817,#REF!,9,FALSE))</f>
        <v/>
      </c>
      <c r="I817" s="20" t="str">
        <f>IF(B817="","",IF(G817="","",VLOOKUP(G817,#REF!,2,0)))</f>
        <v/>
      </c>
      <c r="J817" s="19" t="str">
        <f>IF(B817="","",IF(H817="","",(VLOOKUP(H817,#REF!,6,0))))</f>
        <v/>
      </c>
      <c r="K817" s="20" t="str">
        <f>IF(B817="","",IF(H817="","",VLOOKUP(H817,#REF!,8,0)))</f>
        <v/>
      </c>
      <c r="L817" s="20" t="str">
        <f>IF(H817="","",VLOOKUP(H817,#REF!,7,0))</f>
        <v/>
      </c>
      <c r="M817" s="80" t="str">
        <f>IF(B817="","",VLOOKUP(B817,#REF!,13,FALSE))</f>
        <v/>
      </c>
      <c r="N817" s="19" t="str">
        <f t="shared" si="74"/>
        <v/>
      </c>
      <c r="O817" s="6" t="str">
        <f>IF(H817="","",VLOOKUP(H817,#REF!,5,0))</f>
        <v/>
      </c>
      <c r="P817" s="83" t="str">
        <f>IF(B817="","",VLOOKUP(B817,#REF!,17,FALSE))</f>
        <v/>
      </c>
      <c r="Q817" s="84" t="str">
        <f>IF(B817="","",VLOOKUP(B817,'Suivi Dates'!C:P,14,FALSE))</f>
        <v/>
      </c>
      <c r="R817" s="85" t="str">
        <f>IF(B817="","",VLOOKUP(B817,'Suivi Dates'!C:S,17,FALSE))</f>
        <v/>
      </c>
      <c r="S817" s="86" t="str">
        <f>IF(B817="","",VLOOKUP(B817,'Suivi Dates'!C:V,20))</f>
        <v/>
      </c>
      <c r="T817" s="87">
        <f t="shared" si="75"/>
        <v>0</v>
      </c>
      <c r="U817" s="88"/>
      <c r="V817" s="85"/>
      <c r="W817" s="86"/>
      <c r="X817" s="87">
        <f t="shared" si="76"/>
        <v>0</v>
      </c>
      <c r="Y817" s="88"/>
      <c r="Z817" s="85"/>
      <c r="AA817" s="86"/>
      <c r="AB817" s="87">
        <f t="shared" si="77"/>
        <v>0</v>
      </c>
      <c r="AC817" s="88"/>
      <c r="AD817" s="85"/>
      <c r="AE817" s="86"/>
      <c r="AF817" s="87">
        <f t="shared" si="78"/>
        <v>0</v>
      </c>
      <c r="AG817" s="89">
        <f t="shared" si="79"/>
        <v>0</v>
      </c>
      <c r="AH817" s="90"/>
      <c r="AI817" s="91" t="str">
        <f>IF(G817="","",VLOOKUP(G817,#REF!,4,0))</f>
        <v/>
      </c>
      <c r="AJ817" s="92" t="str">
        <f>IF(G817="","",VLOOKUP(G817,#REF!,5,FALSE))</f>
        <v/>
      </c>
    </row>
    <row r="818" spans="1:36" x14ac:dyDescent="0.3">
      <c r="A818" s="79" t="str">
        <f>IF(B818="","",IF(G818="","",VLOOKUP(G818,#REF!,3,0)))</f>
        <v/>
      </c>
      <c r="B818" s="52"/>
      <c r="C818" s="52" t="str">
        <f>IF(B818="","",VLOOKUP(B818,#REF!,2,FALSE))</f>
        <v/>
      </c>
      <c r="D818" s="52" t="str">
        <f>IF(B818="","",VLOOKUP(B818,#REF!,3,FALSE))</f>
        <v/>
      </c>
      <c r="E818" s="52" t="str">
        <f>IF(B818="","",VLOOKUP(B818,#REF!,4,FALSE))</f>
        <v/>
      </c>
      <c r="F818" s="80" t="str">
        <f>IF(B818="","",VLOOKUP(B818,#REF!,5,FALSE))</f>
        <v/>
      </c>
      <c r="G818" s="81" t="str">
        <f>IF(B818="","",VLOOKUP(B818,#REF!,6,FALSE))</f>
        <v/>
      </c>
      <c r="H818" s="82" t="str">
        <f>IF(B818="","",VLOOKUP(B818,#REF!,9,FALSE))</f>
        <v/>
      </c>
      <c r="I818" s="20" t="str">
        <f>IF(B818="","",IF(G818="","",VLOOKUP(G818,#REF!,2,0)))</f>
        <v/>
      </c>
      <c r="J818" s="19" t="str">
        <f>IF(B818="","",IF(H818="","",(VLOOKUP(H818,#REF!,6,0))))</f>
        <v/>
      </c>
      <c r="K818" s="20" t="str">
        <f>IF(B818="","",IF(H818="","",VLOOKUP(H818,#REF!,8,0)))</f>
        <v/>
      </c>
      <c r="L818" s="20" t="str">
        <f>IF(H818="","",VLOOKUP(H818,#REF!,7,0))</f>
        <v/>
      </c>
      <c r="M818" s="80" t="str">
        <f>IF(B818="","",VLOOKUP(B818,#REF!,13,FALSE))</f>
        <v/>
      </c>
      <c r="N818" s="19" t="str">
        <f t="shared" si="74"/>
        <v/>
      </c>
      <c r="O818" s="6" t="str">
        <f>IF(H818="","",VLOOKUP(H818,#REF!,5,0))</f>
        <v/>
      </c>
      <c r="P818" s="83" t="str">
        <f>IF(B818="","",VLOOKUP(B818,#REF!,17,FALSE))</f>
        <v/>
      </c>
      <c r="Q818" s="84" t="str">
        <f>IF(B818="","",VLOOKUP(B818,'Suivi Dates'!C:P,14,FALSE))</f>
        <v/>
      </c>
      <c r="R818" s="85" t="str">
        <f>IF(B818="","",VLOOKUP(B818,'Suivi Dates'!C:S,17,FALSE))</f>
        <v/>
      </c>
      <c r="S818" s="86" t="str">
        <f>IF(B818="","",VLOOKUP(B818,'Suivi Dates'!C:V,20))</f>
        <v/>
      </c>
      <c r="T818" s="87">
        <f t="shared" si="75"/>
        <v>0</v>
      </c>
      <c r="U818" s="88"/>
      <c r="V818" s="85"/>
      <c r="W818" s="86"/>
      <c r="X818" s="87">
        <f t="shared" si="76"/>
        <v>0</v>
      </c>
      <c r="Y818" s="88"/>
      <c r="Z818" s="85"/>
      <c r="AA818" s="86"/>
      <c r="AB818" s="87">
        <f t="shared" si="77"/>
        <v>0</v>
      </c>
      <c r="AC818" s="88"/>
      <c r="AD818" s="85"/>
      <c r="AE818" s="86"/>
      <c r="AF818" s="87">
        <f t="shared" si="78"/>
        <v>0</v>
      </c>
      <c r="AG818" s="89">
        <f t="shared" si="79"/>
        <v>0</v>
      </c>
      <c r="AH818" s="90"/>
      <c r="AI818" s="91" t="str">
        <f>IF(G818="","",VLOOKUP(G818,#REF!,4,0))</f>
        <v/>
      </c>
      <c r="AJ818" s="92" t="str">
        <f>IF(G818="","",VLOOKUP(G818,#REF!,5,FALSE))</f>
        <v/>
      </c>
    </row>
    <row r="819" spans="1:36" x14ac:dyDescent="0.3">
      <c r="A819" s="79" t="str">
        <f>IF(B819="","",IF(G819="","",VLOOKUP(G819,#REF!,3,0)))</f>
        <v/>
      </c>
      <c r="B819" s="52"/>
      <c r="C819" s="52" t="str">
        <f>IF(B819="","",VLOOKUP(B819,#REF!,2,FALSE))</f>
        <v/>
      </c>
      <c r="D819" s="52" t="str">
        <f>IF(B819="","",VLOOKUP(B819,#REF!,3,FALSE))</f>
        <v/>
      </c>
      <c r="E819" s="52" t="str">
        <f>IF(B819="","",VLOOKUP(B819,#REF!,4,FALSE))</f>
        <v/>
      </c>
      <c r="F819" s="80" t="str">
        <f>IF(B819="","",VLOOKUP(B819,#REF!,5,FALSE))</f>
        <v/>
      </c>
      <c r="G819" s="81" t="str">
        <f>IF(B819="","",VLOOKUP(B819,#REF!,6,FALSE))</f>
        <v/>
      </c>
      <c r="H819" s="82" t="str">
        <f>IF(B819="","",VLOOKUP(B819,#REF!,9,FALSE))</f>
        <v/>
      </c>
      <c r="I819" s="20" t="str">
        <f>IF(B819="","",IF(G819="","",VLOOKUP(G819,#REF!,2,0)))</f>
        <v/>
      </c>
      <c r="J819" s="19" t="str">
        <f>IF(B819="","",IF(H819="","",(VLOOKUP(H819,#REF!,6,0))))</f>
        <v/>
      </c>
      <c r="K819" s="20" t="str">
        <f>IF(B819="","",IF(H819="","",VLOOKUP(H819,#REF!,8,0)))</f>
        <v/>
      </c>
      <c r="L819" s="20" t="str">
        <f>IF(H819="","",VLOOKUP(H819,#REF!,7,0))</f>
        <v/>
      </c>
      <c r="M819" s="80" t="str">
        <f>IF(B819="","",VLOOKUP(B819,#REF!,13,FALSE))</f>
        <v/>
      </c>
      <c r="N819" s="19" t="str">
        <f t="shared" si="74"/>
        <v/>
      </c>
      <c r="O819" s="6" t="str">
        <f>IF(H819="","",VLOOKUP(H819,#REF!,5,0))</f>
        <v/>
      </c>
      <c r="P819" s="83" t="str">
        <f>IF(B819="","",VLOOKUP(B819,#REF!,17,FALSE))</f>
        <v/>
      </c>
      <c r="Q819" s="84" t="str">
        <f>IF(B819="","",VLOOKUP(B819,'Suivi Dates'!C:P,14,FALSE))</f>
        <v/>
      </c>
      <c r="R819" s="85" t="str">
        <f>IF(B819="","",VLOOKUP(B819,'Suivi Dates'!C:S,17,FALSE))</f>
        <v/>
      </c>
      <c r="S819" s="86" t="str">
        <f>IF(B819="","",VLOOKUP(B819,'Suivi Dates'!C:V,20))</f>
        <v/>
      </c>
      <c r="T819" s="87">
        <f t="shared" si="75"/>
        <v>0</v>
      </c>
      <c r="U819" s="88"/>
      <c r="V819" s="85"/>
      <c r="W819" s="86"/>
      <c r="X819" s="87">
        <f t="shared" si="76"/>
        <v>0</v>
      </c>
      <c r="Y819" s="88"/>
      <c r="Z819" s="85"/>
      <c r="AA819" s="86"/>
      <c r="AB819" s="87">
        <f t="shared" si="77"/>
        <v>0</v>
      </c>
      <c r="AC819" s="88"/>
      <c r="AD819" s="85"/>
      <c r="AE819" s="86"/>
      <c r="AF819" s="87">
        <f t="shared" si="78"/>
        <v>0</v>
      </c>
      <c r="AG819" s="89">
        <f t="shared" si="79"/>
        <v>0</v>
      </c>
      <c r="AH819" s="90"/>
      <c r="AI819" s="91" t="str">
        <f>IF(G819="","",VLOOKUP(G819,#REF!,4,0))</f>
        <v/>
      </c>
      <c r="AJ819" s="92" t="str">
        <f>IF(G819="","",VLOOKUP(G819,#REF!,5,FALSE))</f>
        <v/>
      </c>
    </row>
    <row r="820" spans="1:36" x14ac:dyDescent="0.3">
      <c r="A820" s="79" t="str">
        <f>IF(B820="","",IF(G820="","",VLOOKUP(G820,#REF!,3,0)))</f>
        <v/>
      </c>
      <c r="B820" s="52"/>
      <c r="C820" s="52" t="str">
        <f>IF(B820="","",VLOOKUP(B820,#REF!,2,FALSE))</f>
        <v/>
      </c>
      <c r="D820" s="52" t="str">
        <f>IF(B820="","",VLOOKUP(B820,#REF!,3,FALSE))</f>
        <v/>
      </c>
      <c r="E820" s="52" t="str">
        <f>IF(B820="","",VLOOKUP(B820,#REF!,4,FALSE))</f>
        <v/>
      </c>
      <c r="F820" s="80" t="str">
        <f>IF(B820="","",VLOOKUP(B820,#REF!,5,FALSE))</f>
        <v/>
      </c>
      <c r="G820" s="81" t="str">
        <f>IF(B820="","",VLOOKUP(B820,#REF!,6,FALSE))</f>
        <v/>
      </c>
      <c r="H820" s="82" t="str">
        <f>IF(B820="","",VLOOKUP(B820,#REF!,9,FALSE))</f>
        <v/>
      </c>
      <c r="I820" s="20" t="str">
        <f>IF(B820="","",IF(G820="","",VLOOKUP(G820,#REF!,2,0)))</f>
        <v/>
      </c>
      <c r="J820" s="19" t="str">
        <f>IF(B820="","",IF(H820="","",(VLOOKUP(H820,#REF!,6,0))))</f>
        <v/>
      </c>
      <c r="K820" s="20" t="str">
        <f>IF(B820="","",IF(H820="","",VLOOKUP(H820,#REF!,8,0)))</f>
        <v/>
      </c>
      <c r="L820" s="20" t="str">
        <f>IF(H820="","",VLOOKUP(H820,#REF!,7,0))</f>
        <v/>
      </c>
      <c r="M820" s="80" t="str">
        <f>IF(B820="","",VLOOKUP(B820,#REF!,13,FALSE))</f>
        <v/>
      </c>
      <c r="N820" s="19" t="str">
        <f t="shared" si="74"/>
        <v/>
      </c>
      <c r="O820" s="6" t="str">
        <f>IF(H820="","",VLOOKUP(H820,#REF!,5,0))</f>
        <v/>
      </c>
      <c r="P820" s="83" t="str">
        <f>IF(B820="","",VLOOKUP(B820,#REF!,17,FALSE))</f>
        <v/>
      </c>
      <c r="Q820" s="84" t="str">
        <f>IF(B820="","",VLOOKUP(B820,'Suivi Dates'!C:P,14,FALSE))</f>
        <v/>
      </c>
      <c r="R820" s="85" t="str">
        <f>IF(B820="","",VLOOKUP(B820,'Suivi Dates'!C:S,17,FALSE))</f>
        <v/>
      </c>
      <c r="S820" s="86" t="str">
        <f>IF(B820="","",VLOOKUP(B820,'Suivi Dates'!C:V,20))</f>
        <v/>
      </c>
      <c r="T820" s="87">
        <f t="shared" si="75"/>
        <v>0</v>
      </c>
      <c r="U820" s="88"/>
      <c r="V820" s="85"/>
      <c r="W820" s="86"/>
      <c r="X820" s="87">
        <f t="shared" si="76"/>
        <v>0</v>
      </c>
      <c r="Y820" s="88"/>
      <c r="Z820" s="85"/>
      <c r="AA820" s="86"/>
      <c r="AB820" s="87">
        <f t="shared" si="77"/>
        <v>0</v>
      </c>
      <c r="AC820" s="88"/>
      <c r="AD820" s="85"/>
      <c r="AE820" s="86"/>
      <c r="AF820" s="87">
        <f t="shared" si="78"/>
        <v>0</v>
      </c>
      <c r="AG820" s="89">
        <f t="shared" si="79"/>
        <v>0</v>
      </c>
      <c r="AH820" s="90"/>
      <c r="AI820" s="91" t="str">
        <f>IF(G820="","",VLOOKUP(G820,#REF!,4,0))</f>
        <v/>
      </c>
      <c r="AJ820" s="92" t="str">
        <f>IF(G820="","",VLOOKUP(G820,#REF!,5,FALSE))</f>
        <v/>
      </c>
    </row>
    <row r="821" spans="1:36" x14ac:dyDescent="0.3">
      <c r="A821" s="79" t="str">
        <f>IF(B821="","",IF(G821="","",VLOOKUP(G821,#REF!,3,0)))</f>
        <v/>
      </c>
      <c r="B821" s="52"/>
      <c r="C821" s="52" t="str">
        <f>IF(B821="","",VLOOKUP(B821,#REF!,2,FALSE))</f>
        <v/>
      </c>
      <c r="D821" s="52" t="str">
        <f>IF(B821="","",VLOOKUP(B821,#REF!,3,FALSE))</f>
        <v/>
      </c>
      <c r="E821" s="52" t="str">
        <f>IF(B821="","",VLOOKUP(B821,#REF!,4,FALSE))</f>
        <v/>
      </c>
      <c r="F821" s="80" t="str">
        <f>IF(B821="","",VLOOKUP(B821,#REF!,5,FALSE))</f>
        <v/>
      </c>
      <c r="G821" s="81" t="str">
        <f>IF(B821="","",VLOOKUP(B821,#REF!,6,FALSE))</f>
        <v/>
      </c>
      <c r="H821" s="82" t="str">
        <f>IF(B821="","",VLOOKUP(B821,#REF!,9,FALSE))</f>
        <v/>
      </c>
      <c r="I821" s="20" t="str">
        <f>IF(B821="","",IF(G821="","",VLOOKUP(G821,#REF!,2,0)))</f>
        <v/>
      </c>
      <c r="J821" s="19" t="str">
        <f>IF(B821="","",IF(H821="","",(VLOOKUP(H821,#REF!,6,0))))</f>
        <v/>
      </c>
      <c r="K821" s="20" t="str">
        <f>IF(B821="","",IF(H821="","",VLOOKUP(H821,#REF!,8,0)))</f>
        <v/>
      </c>
      <c r="L821" s="20" t="str">
        <f>IF(H821="","",VLOOKUP(H821,#REF!,7,0))</f>
        <v/>
      </c>
      <c r="M821" s="80" t="str">
        <f>IF(B821="","",VLOOKUP(B821,#REF!,13,FALSE))</f>
        <v/>
      </c>
      <c r="N821" s="19" t="str">
        <f t="shared" si="74"/>
        <v/>
      </c>
      <c r="O821" s="6" t="str">
        <f>IF(H821="","",VLOOKUP(H821,#REF!,5,0))</f>
        <v/>
      </c>
      <c r="P821" s="83" t="str">
        <f>IF(B821="","",VLOOKUP(B821,#REF!,17,FALSE))</f>
        <v/>
      </c>
      <c r="Q821" s="84" t="str">
        <f>IF(B821="","",VLOOKUP(B821,'Suivi Dates'!C:P,14,FALSE))</f>
        <v/>
      </c>
      <c r="R821" s="85" t="str">
        <f>IF(B821="","",VLOOKUP(B821,'Suivi Dates'!C:S,17,FALSE))</f>
        <v/>
      </c>
      <c r="S821" s="86" t="str">
        <f>IF(B821="","",VLOOKUP(B821,'Suivi Dates'!C:V,20))</f>
        <v/>
      </c>
      <c r="T821" s="87">
        <f t="shared" si="75"/>
        <v>0</v>
      </c>
      <c r="U821" s="88"/>
      <c r="V821" s="85"/>
      <c r="W821" s="86"/>
      <c r="X821" s="87">
        <f t="shared" si="76"/>
        <v>0</v>
      </c>
      <c r="Y821" s="88"/>
      <c r="Z821" s="85"/>
      <c r="AA821" s="86"/>
      <c r="AB821" s="87">
        <f t="shared" si="77"/>
        <v>0</v>
      </c>
      <c r="AC821" s="88"/>
      <c r="AD821" s="85"/>
      <c r="AE821" s="86"/>
      <c r="AF821" s="87">
        <f t="shared" si="78"/>
        <v>0</v>
      </c>
      <c r="AG821" s="89">
        <f t="shared" si="79"/>
        <v>0</v>
      </c>
      <c r="AH821" s="90"/>
      <c r="AI821" s="91" t="str">
        <f>IF(G821="","",VLOOKUP(G821,#REF!,4,0))</f>
        <v/>
      </c>
      <c r="AJ821" s="92" t="str">
        <f>IF(G821="","",VLOOKUP(G821,#REF!,5,FALSE))</f>
        <v/>
      </c>
    </row>
    <row r="822" spans="1:36" x14ac:dyDescent="0.3">
      <c r="A822" s="79" t="str">
        <f>IF(B822="","",IF(G822="","",VLOOKUP(G822,#REF!,3,0)))</f>
        <v/>
      </c>
      <c r="B822" s="52"/>
      <c r="C822" s="52" t="str">
        <f>IF(B822="","",VLOOKUP(B822,#REF!,2,FALSE))</f>
        <v/>
      </c>
      <c r="D822" s="52" t="str">
        <f>IF(B822="","",VLOOKUP(B822,#REF!,3,FALSE))</f>
        <v/>
      </c>
      <c r="E822" s="52" t="str">
        <f>IF(B822="","",VLOOKUP(B822,#REF!,4,FALSE))</f>
        <v/>
      </c>
      <c r="F822" s="80" t="str">
        <f>IF(B822="","",VLOOKUP(B822,#REF!,5,FALSE))</f>
        <v/>
      </c>
      <c r="G822" s="81" t="str">
        <f>IF(B822="","",VLOOKUP(B822,#REF!,6,FALSE))</f>
        <v/>
      </c>
      <c r="H822" s="82" t="str">
        <f>IF(B822="","",VLOOKUP(B822,#REF!,9,FALSE))</f>
        <v/>
      </c>
      <c r="I822" s="20" t="str">
        <f>IF(B822="","",IF(G822="","",VLOOKUP(G822,#REF!,2,0)))</f>
        <v/>
      </c>
      <c r="J822" s="19" t="str">
        <f>IF(B822="","",IF(H822="","",(VLOOKUP(H822,#REF!,6,0))))</f>
        <v/>
      </c>
      <c r="K822" s="20" t="str">
        <f>IF(B822="","",IF(H822="","",VLOOKUP(H822,#REF!,8,0)))</f>
        <v/>
      </c>
      <c r="L822" s="20" t="str">
        <f>IF(H822="","",VLOOKUP(H822,#REF!,7,0))</f>
        <v/>
      </c>
      <c r="M822" s="80" t="str">
        <f>IF(B822="","",VLOOKUP(B822,#REF!,13,FALSE))</f>
        <v/>
      </c>
      <c r="N822" s="19" t="str">
        <f t="shared" si="74"/>
        <v/>
      </c>
      <c r="O822" s="6" t="str">
        <f>IF(H822="","",VLOOKUP(H822,#REF!,5,0))</f>
        <v/>
      </c>
      <c r="P822" s="83" t="str">
        <f>IF(B822="","",VLOOKUP(B822,#REF!,17,FALSE))</f>
        <v/>
      </c>
      <c r="Q822" s="84" t="str">
        <f>IF(B822="","",VLOOKUP(B822,'Suivi Dates'!C:P,14,FALSE))</f>
        <v/>
      </c>
      <c r="R822" s="85" t="str">
        <f>IF(B822="","",VLOOKUP(B822,'Suivi Dates'!C:S,17,FALSE))</f>
        <v/>
      </c>
      <c r="S822" s="86" t="str">
        <f>IF(B822="","",VLOOKUP(B822,'Suivi Dates'!C:V,20))</f>
        <v/>
      </c>
      <c r="T822" s="87">
        <f t="shared" si="75"/>
        <v>0</v>
      </c>
      <c r="U822" s="88"/>
      <c r="V822" s="85"/>
      <c r="W822" s="86"/>
      <c r="X822" s="87">
        <f t="shared" si="76"/>
        <v>0</v>
      </c>
      <c r="Y822" s="88"/>
      <c r="Z822" s="85"/>
      <c r="AA822" s="86"/>
      <c r="AB822" s="87">
        <f t="shared" si="77"/>
        <v>0</v>
      </c>
      <c r="AC822" s="88"/>
      <c r="AD822" s="85"/>
      <c r="AE822" s="86"/>
      <c r="AF822" s="87">
        <f t="shared" si="78"/>
        <v>0</v>
      </c>
      <c r="AG822" s="89">
        <f t="shared" si="79"/>
        <v>0</v>
      </c>
      <c r="AH822" s="90"/>
      <c r="AI822" s="91" t="str">
        <f>IF(G822="","",VLOOKUP(G822,#REF!,4,0))</f>
        <v/>
      </c>
      <c r="AJ822" s="92" t="str">
        <f>IF(G822="","",VLOOKUP(G822,#REF!,5,FALSE))</f>
        <v/>
      </c>
    </row>
    <row r="823" spans="1:36" x14ac:dyDescent="0.3">
      <c r="A823" s="79" t="str">
        <f>IF(B823="","",IF(G823="","",VLOOKUP(G823,#REF!,3,0)))</f>
        <v/>
      </c>
      <c r="B823" s="52"/>
      <c r="C823" s="52" t="str">
        <f>IF(B823="","",VLOOKUP(B823,#REF!,2,FALSE))</f>
        <v/>
      </c>
      <c r="D823" s="52" t="str">
        <f>IF(B823="","",VLOOKUP(B823,#REF!,3,FALSE))</f>
        <v/>
      </c>
      <c r="E823" s="52" t="str">
        <f>IF(B823="","",VLOOKUP(B823,#REF!,4,FALSE))</f>
        <v/>
      </c>
      <c r="F823" s="80" t="str">
        <f>IF(B823="","",VLOOKUP(B823,#REF!,5,FALSE))</f>
        <v/>
      </c>
      <c r="G823" s="81" t="str">
        <f>IF(B823="","",VLOOKUP(B823,#REF!,6,FALSE))</f>
        <v/>
      </c>
      <c r="H823" s="82" t="str">
        <f>IF(B823="","",VLOOKUP(B823,#REF!,9,FALSE))</f>
        <v/>
      </c>
      <c r="I823" s="20" t="str">
        <f>IF(B823="","",IF(G823="","",VLOOKUP(G823,#REF!,2,0)))</f>
        <v/>
      </c>
      <c r="J823" s="19" t="str">
        <f>IF(B823="","",IF(H823="","",(VLOOKUP(H823,#REF!,6,0))))</f>
        <v/>
      </c>
      <c r="K823" s="20" t="str">
        <f>IF(B823="","",IF(H823="","",VLOOKUP(H823,#REF!,8,0)))</f>
        <v/>
      </c>
      <c r="L823" s="20" t="str">
        <f>IF(H823="","",VLOOKUP(H823,#REF!,7,0))</f>
        <v/>
      </c>
      <c r="M823" s="80" t="str">
        <f>IF(B823="","",VLOOKUP(B823,#REF!,13,FALSE))</f>
        <v/>
      </c>
      <c r="N823" s="19" t="str">
        <f t="shared" si="74"/>
        <v/>
      </c>
      <c r="O823" s="6" t="str">
        <f>IF(H823="","",VLOOKUP(H823,#REF!,5,0))</f>
        <v/>
      </c>
      <c r="P823" s="83" t="str">
        <f>IF(B823="","",VLOOKUP(B823,#REF!,17,FALSE))</f>
        <v/>
      </c>
      <c r="Q823" s="84" t="str">
        <f>IF(B823="","",VLOOKUP(B823,'Suivi Dates'!C:P,14,FALSE))</f>
        <v/>
      </c>
      <c r="R823" s="85" t="str">
        <f>IF(B823="","",VLOOKUP(B823,'Suivi Dates'!C:S,17,FALSE))</f>
        <v/>
      </c>
      <c r="S823" s="86" t="str">
        <f>IF(B823="","",VLOOKUP(B823,'Suivi Dates'!C:V,20))</f>
        <v/>
      </c>
      <c r="T823" s="87">
        <f t="shared" si="75"/>
        <v>0</v>
      </c>
      <c r="U823" s="88"/>
      <c r="V823" s="85"/>
      <c r="W823" s="86"/>
      <c r="X823" s="87">
        <f t="shared" si="76"/>
        <v>0</v>
      </c>
      <c r="Y823" s="88"/>
      <c r="Z823" s="85"/>
      <c r="AA823" s="86"/>
      <c r="AB823" s="87">
        <f t="shared" si="77"/>
        <v>0</v>
      </c>
      <c r="AC823" s="88"/>
      <c r="AD823" s="85"/>
      <c r="AE823" s="86"/>
      <c r="AF823" s="87">
        <f t="shared" si="78"/>
        <v>0</v>
      </c>
      <c r="AG823" s="89">
        <f t="shared" si="79"/>
        <v>0</v>
      </c>
      <c r="AH823" s="90"/>
      <c r="AI823" s="91" t="str">
        <f>IF(G823="","",VLOOKUP(G823,#REF!,4,0))</f>
        <v/>
      </c>
      <c r="AJ823" s="92" t="str">
        <f>IF(G823="","",VLOOKUP(G823,#REF!,5,FALSE))</f>
        <v/>
      </c>
    </row>
    <row r="824" spans="1:36" x14ac:dyDescent="0.3">
      <c r="A824" s="79" t="str">
        <f>IF(B824="","",IF(G824="","",VLOOKUP(G824,#REF!,3,0)))</f>
        <v/>
      </c>
      <c r="B824" s="52"/>
      <c r="C824" s="52" t="str">
        <f>IF(B824="","",VLOOKUP(B824,#REF!,2,FALSE))</f>
        <v/>
      </c>
      <c r="D824" s="52" t="str">
        <f>IF(B824="","",VLOOKUP(B824,#REF!,3,FALSE))</f>
        <v/>
      </c>
      <c r="E824" s="52" t="str">
        <f>IF(B824="","",VLOOKUP(B824,#REF!,4,FALSE))</f>
        <v/>
      </c>
      <c r="F824" s="80" t="str">
        <f>IF(B824="","",VLOOKUP(B824,#REF!,5,FALSE))</f>
        <v/>
      </c>
      <c r="G824" s="81" t="str">
        <f>IF(B824="","",VLOOKUP(B824,#REF!,6,FALSE))</f>
        <v/>
      </c>
      <c r="H824" s="82" t="str">
        <f>IF(B824="","",VLOOKUP(B824,#REF!,9,FALSE))</f>
        <v/>
      </c>
      <c r="I824" s="20" t="str">
        <f>IF(B824="","",IF(G824="","",VLOOKUP(G824,#REF!,2,0)))</f>
        <v/>
      </c>
      <c r="J824" s="19" t="str">
        <f>IF(B824="","",IF(H824="","",(VLOOKUP(H824,#REF!,6,0))))</f>
        <v/>
      </c>
      <c r="K824" s="20" t="str">
        <f>IF(B824="","",IF(H824="","",VLOOKUP(H824,#REF!,8,0)))</f>
        <v/>
      </c>
      <c r="L824" s="20" t="str">
        <f>IF(H824="","",VLOOKUP(H824,#REF!,7,0))</f>
        <v/>
      </c>
      <c r="M824" s="80" t="str">
        <f>IF(B824="","",VLOOKUP(B824,#REF!,13,FALSE))</f>
        <v/>
      </c>
      <c r="N824" s="19" t="str">
        <f t="shared" si="74"/>
        <v/>
      </c>
      <c r="O824" s="6" t="str">
        <f>IF(H824="","",VLOOKUP(H824,#REF!,5,0))</f>
        <v/>
      </c>
      <c r="P824" s="83" t="str">
        <f>IF(B824="","",VLOOKUP(B824,#REF!,17,FALSE))</f>
        <v/>
      </c>
      <c r="Q824" s="84" t="str">
        <f>IF(B824="","",VLOOKUP(B824,'Suivi Dates'!C:P,14,FALSE))</f>
        <v/>
      </c>
      <c r="R824" s="85" t="str">
        <f>IF(B824="","",VLOOKUP(B824,'Suivi Dates'!C:S,17,FALSE))</f>
        <v/>
      </c>
      <c r="S824" s="86" t="str">
        <f>IF(B824="","",VLOOKUP(B824,'Suivi Dates'!C:V,20))</f>
        <v/>
      </c>
      <c r="T824" s="87">
        <f t="shared" si="75"/>
        <v>0</v>
      </c>
      <c r="U824" s="88"/>
      <c r="V824" s="85"/>
      <c r="W824" s="86"/>
      <c r="X824" s="87">
        <f t="shared" si="76"/>
        <v>0</v>
      </c>
      <c r="Y824" s="88"/>
      <c r="Z824" s="85"/>
      <c r="AA824" s="86"/>
      <c r="AB824" s="87">
        <f t="shared" si="77"/>
        <v>0</v>
      </c>
      <c r="AC824" s="88"/>
      <c r="AD824" s="85"/>
      <c r="AE824" s="86"/>
      <c r="AF824" s="87">
        <f t="shared" si="78"/>
        <v>0</v>
      </c>
      <c r="AG824" s="89">
        <f t="shared" si="79"/>
        <v>0</v>
      </c>
      <c r="AH824" s="90"/>
      <c r="AI824" s="91" t="str">
        <f>IF(G824="","",VLOOKUP(G824,#REF!,4,0))</f>
        <v/>
      </c>
      <c r="AJ824" s="92" t="str">
        <f>IF(G824="","",VLOOKUP(G824,#REF!,5,FALSE))</f>
        <v/>
      </c>
    </row>
    <row r="825" spans="1:36" x14ac:dyDescent="0.3">
      <c r="A825" s="79" t="str">
        <f>IF(B825="","",IF(G825="","",VLOOKUP(G825,#REF!,3,0)))</f>
        <v/>
      </c>
      <c r="B825" s="52"/>
      <c r="C825" s="52" t="str">
        <f>IF(B825="","",VLOOKUP(B825,#REF!,2,FALSE))</f>
        <v/>
      </c>
      <c r="D825" s="52" t="str">
        <f>IF(B825="","",VLOOKUP(B825,#REF!,3,FALSE))</f>
        <v/>
      </c>
      <c r="E825" s="52" t="str">
        <f>IF(B825="","",VLOOKUP(B825,#REF!,4,FALSE))</f>
        <v/>
      </c>
      <c r="F825" s="80" t="str">
        <f>IF(B825="","",VLOOKUP(B825,#REF!,5,FALSE))</f>
        <v/>
      </c>
      <c r="G825" s="81" t="str">
        <f>IF(B825="","",VLOOKUP(B825,#REF!,6,FALSE))</f>
        <v/>
      </c>
      <c r="H825" s="82" t="str">
        <f>IF(B825="","",VLOOKUP(B825,#REF!,9,FALSE))</f>
        <v/>
      </c>
      <c r="I825" s="20" t="str">
        <f>IF(B825="","",IF(G825="","",VLOOKUP(G825,#REF!,2,0)))</f>
        <v/>
      </c>
      <c r="J825" s="19" t="str">
        <f>IF(B825="","",IF(H825="","",(VLOOKUP(H825,#REF!,6,0))))</f>
        <v/>
      </c>
      <c r="K825" s="20" t="str">
        <f>IF(B825="","",IF(H825="","",VLOOKUP(H825,#REF!,8,0)))</f>
        <v/>
      </c>
      <c r="L825" s="20" t="str">
        <f>IF(H825="","",VLOOKUP(H825,#REF!,7,0))</f>
        <v/>
      </c>
      <c r="M825" s="80" t="str">
        <f>IF(B825="","",VLOOKUP(B825,#REF!,13,FALSE))</f>
        <v/>
      </c>
      <c r="N825" s="19" t="str">
        <f t="shared" si="74"/>
        <v/>
      </c>
      <c r="O825" s="6" t="str">
        <f>IF(H825="","",VLOOKUP(H825,#REF!,5,0))</f>
        <v/>
      </c>
      <c r="P825" s="83" t="str">
        <f>IF(B825="","",VLOOKUP(B825,#REF!,17,FALSE))</f>
        <v/>
      </c>
      <c r="Q825" s="84" t="str">
        <f>IF(B825="","",VLOOKUP(B825,'Suivi Dates'!C:P,14,FALSE))</f>
        <v/>
      </c>
      <c r="R825" s="85" t="str">
        <f>IF(B825="","",VLOOKUP(B825,'Suivi Dates'!C:S,17,FALSE))</f>
        <v/>
      </c>
      <c r="S825" s="86" t="str">
        <f>IF(B825="","",VLOOKUP(B825,'Suivi Dates'!C:V,20))</f>
        <v/>
      </c>
      <c r="T825" s="87">
        <f t="shared" si="75"/>
        <v>0</v>
      </c>
      <c r="U825" s="88"/>
      <c r="V825" s="85"/>
      <c r="W825" s="86"/>
      <c r="X825" s="87">
        <f t="shared" si="76"/>
        <v>0</v>
      </c>
      <c r="Y825" s="88"/>
      <c r="Z825" s="85"/>
      <c r="AA825" s="86"/>
      <c r="AB825" s="87">
        <f t="shared" si="77"/>
        <v>0</v>
      </c>
      <c r="AC825" s="88"/>
      <c r="AD825" s="85"/>
      <c r="AE825" s="86"/>
      <c r="AF825" s="87">
        <f t="shared" si="78"/>
        <v>0</v>
      </c>
      <c r="AG825" s="89">
        <f t="shared" si="79"/>
        <v>0</v>
      </c>
      <c r="AH825" s="90"/>
      <c r="AI825" s="91" t="str">
        <f>IF(G825="","",VLOOKUP(G825,#REF!,4,0))</f>
        <v/>
      </c>
      <c r="AJ825" s="92" t="str">
        <f>IF(G825="","",VLOOKUP(G825,#REF!,5,FALSE))</f>
        <v/>
      </c>
    </row>
    <row r="826" spans="1:36" x14ac:dyDescent="0.3">
      <c r="A826" s="79" t="str">
        <f>IF(B826="","",IF(G826="","",VLOOKUP(G826,#REF!,3,0)))</f>
        <v/>
      </c>
      <c r="B826" s="52"/>
      <c r="C826" s="52" t="str">
        <f>IF(B826="","",VLOOKUP(B826,#REF!,2,FALSE))</f>
        <v/>
      </c>
      <c r="D826" s="52" t="str">
        <f>IF(B826="","",VLOOKUP(B826,#REF!,3,FALSE))</f>
        <v/>
      </c>
      <c r="E826" s="52" t="str">
        <f>IF(B826="","",VLOOKUP(B826,#REF!,4,FALSE))</f>
        <v/>
      </c>
      <c r="F826" s="80" t="str">
        <f>IF(B826="","",VLOOKUP(B826,#REF!,5,FALSE))</f>
        <v/>
      </c>
      <c r="G826" s="81" t="str">
        <f>IF(B826="","",VLOOKUP(B826,#REF!,6,FALSE))</f>
        <v/>
      </c>
      <c r="H826" s="82" t="str">
        <f>IF(B826="","",VLOOKUP(B826,#REF!,9,FALSE))</f>
        <v/>
      </c>
      <c r="I826" s="20" t="str">
        <f>IF(B826="","",IF(G826="","",VLOOKUP(G826,#REF!,2,0)))</f>
        <v/>
      </c>
      <c r="J826" s="19" t="str">
        <f>IF(B826="","",IF(H826="","",(VLOOKUP(H826,#REF!,6,0))))</f>
        <v/>
      </c>
      <c r="K826" s="20" t="str">
        <f>IF(B826="","",IF(H826="","",VLOOKUP(H826,#REF!,8,0)))</f>
        <v/>
      </c>
      <c r="L826" s="20" t="str">
        <f>IF(H826="","",VLOOKUP(H826,#REF!,7,0))</f>
        <v/>
      </c>
      <c r="M826" s="80" t="str">
        <f>IF(B826="","",VLOOKUP(B826,#REF!,13,FALSE))</f>
        <v/>
      </c>
      <c r="N826" s="19" t="str">
        <f t="shared" si="74"/>
        <v/>
      </c>
      <c r="O826" s="6" t="str">
        <f>IF(H826="","",VLOOKUP(H826,#REF!,5,0))</f>
        <v/>
      </c>
      <c r="P826" s="83" t="str">
        <f>IF(B826="","",VLOOKUP(B826,#REF!,17,FALSE))</f>
        <v/>
      </c>
      <c r="Q826" s="84" t="str">
        <f>IF(B826="","",VLOOKUP(B826,'Suivi Dates'!C:P,14,FALSE))</f>
        <v/>
      </c>
      <c r="R826" s="85" t="str">
        <f>IF(B826="","",VLOOKUP(B826,'Suivi Dates'!C:S,17,FALSE))</f>
        <v/>
      </c>
      <c r="S826" s="86" t="str">
        <f>IF(B826="","",VLOOKUP(B826,'Suivi Dates'!C:V,20))</f>
        <v/>
      </c>
      <c r="T826" s="87">
        <f t="shared" si="75"/>
        <v>0</v>
      </c>
      <c r="U826" s="88"/>
      <c r="V826" s="85"/>
      <c r="W826" s="86"/>
      <c r="X826" s="87">
        <f t="shared" si="76"/>
        <v>0</v>
      </c>
      <c r="Y826" s="88"/>
      <c r="Z826" s="85"/>
      <c r="AA826" s="86"/>
      <c r="AB826" s="87">
        <f t="shared" si="77"/>
        <v>0</v>
      </c>
      <c r="AC826" s="88"/>
      <c r="AD826" s="85"/>
      <c r="AE826" s="86"/>
      <c r="AF826" s="87">
        <f t="shared" si="78"/>
        <v>0</v>
      </c>
      <c r="AG826" s="89">
        <f t="shared" si="79"/>
        <v>0</v>
      </c>
      <c r="AH826" s="90"/>
      <c r="AI826" s="91" t="str">
        <f>IF(G826="","",VLOOKUP(G826,#REF!,4,0))</f>
        <v/>
      </c>
      <c r="AJ826" s="92" t="str">
        <f>IF(G826="","",VLOOKUP(G826,#REF!,5,FALSE))</f>
        <v/>
      </c>
    </row>
    <row r="827" spans="1:36" x14ac:dyDescent="0.3">
      <c r="A827" s="79" t="str">
        <f>IF(B827="","",IF(G827="","",VLOOKUP(G827,#REF!,3,0)))</f>
        <v/>
      </c>
      <c r="B827" s="52"/>
      <c r="C827" s="52" t="str">
        <f>IF(B827="","",VLOOKUP(B827,#REF!,2,FALSE))</f>
        <v/>
      </c>
      <c r="D827" s="52" t="str">
        <f>IF(B827="","",VLOOKUP(B827,#REF!,3,FALSE))</f>
        <v/>
      </c>
      <c r="E827" s="52" t="str">
        <f>IF(B827="","",VLOOKUP(B827,#REF!,4,FALSE))</f>
        <v/>
      </c>
      <c r="F827" s="80" t="str">
        <f>IF(B827="","",VLOOKUP(B827,#REF!,5,FALSE))</f>
        <v/>
      </c>
      <c r="G827" s="81" t="str">
        <f>IF(B827="","",VLOOKUP(B827,#REF!,6,FALSE))</f>
        <v/>
      </c>
      <c r="H827" s="82" t="str">
        <f>IF(B827="","",VLOOKUP(B827,#REF!,9,FALSE))</f>
        <v/>
      </c>
      <c r="I827" s="20" t="str">
        <f>IF(B827="","",IF(G827="","",VLOOKUP(G827,#REF!,2,0)))</f>
        <v/>
      </c>
      <c r="J827" s="19" t="str">
        <f>IF(B827="","",IF(H827="","",(VLOOKUP(H827,#REF!,6,0))))</f>
        <v/>
      </c>
      <c r="K827" s="20" t="str">
        <f>IF(B827="","",IF(H827="","",VLOOKUP(H827,#REF!,8,0)))</f>
        <v/>
      </c>
      <c r="L827" s="20" t="str">
        <f>IF(H827="","",VLOOKUP(H827,#REF!,7,0))</f>
        <v/>
      </c>
      <c r="M827" s="80" t="str">
        <f>IF(B827="","",VLOOKUP(B827,#REF!,13,FALSE))</f>
        <v/>
      </c>
      <c r="N827" s="19" t="str">
        <f t="shared" si="74"/>
        <v/>
      </c>
      <c r="O827" s="6" t="str">
        <f>IF(H827="","",VLOOKUP(H827,#REF!,5,0))</f>
        <v/>
      </c>
      <c r="P827" s="83" t="str">
        <f>IF(B827="","",VLOOKUP(B827,#REF!,17,FALSE))</f>
        <v/>
      </c>
      <c r="Q827" s="84" t="str">
        <f>IF(B827="","",VLOOKUP(B827,'Suivi Dates'!C:P,14,FALSE))</f>
        <v/>
      </c>
      <c r="R827" s="85" t="str">
        <f>IF(B827="","",VLOOKUP(B827,'Suivi Dates'!C:S,17,FALSE))</f>
        <v/>
      </c>
      <c r="S827" s="86" t="str">
        <f>IF(B827="","",VLOOKUP(B827,'Suivi Dates'!C:V,20))</f>
        <v/>
      </c>
      <c r="T827" s="87">
        <f t="shared" si="75"/>
        <v>0</v>
      </c>
      <c r="U827" s="88"/>
      <c r="V827" s="85"/>
      <c r="W827" s="86"/>
      <c r="X827" s="87">
        <f t="shared" si="76"/>
        <v>0</v>
      </c>
      <c r="Y827" s="88"/>
      <c r="Z827" s="85"/>
      <c r="AA827" s="86"/>
      <c r="AB827" s="87">
        <f t="shared" si="77"/>
        <v>0</v>
      </c>
      <c r="AC827" s="88"/>
      <c r="AD827" s="85"/>
      <c r="AE827" s="86"/>
      <c r="AF827" s="87">
        <f t="shared" si="78"/>
        <v>0</v>
      </c>
      <c r="AG827" s="89">
        <f t="shared" si="79"/>
        <v>0</v>
      </c>
      <c r="AH827" s="90"/>
      <c r="AI827" s="91" t="str">
        <f>IF(G827="","",VLOOKUP(G827,#REF!,4,0))</f>
        <v/>
      </c>
      <c r="AJ827" s="92" t="str">
        <f>IF(G827="","",VLOOKUP(G827,#REF!,5,FALSE))</f>
        <v/>
      </c>
    </row>
    <row r="828" spans="1:36" x14ac:dyDescent="0.3">
      <c r="A828" s="79" t="str">
        <f>IF(B828="","",IF(G828="","",VLOOKUP(G828,#REF!,3,0)))</f>
        <v/>
      </c>
      <c r="B828" s="52"/>
      <c r="C828" s="52" t="str">
        <f>IF(B828="","",VLOOKUP(B828,#REF!,2,FALSE))</f>
        <v/>
      </c>
      <c r="D828" s="52" t="str">
        <f>IF(B828="","",VLOOKUP(B828,#REF!,3,FALSE))</f>
        <v/>
      </c>
      <c r="E828" s="52" t="str">
        <f>IF(B828="","",VLOOKUP(B828,#REF!,4,FALSE))</f>
        <v/>
      </c>
      <c r="F828" s="80" t="str">
        <f>IF(B828="","",VLOOKUP(B828,#REF!,5,FALSE))</f>
        <v/>
      </c>
      <c r="G828" s="81" t="str">
        <f>IF(B828="","",VLOOKUP(B828,#REF!,6,FALSE))</f>
        <v/>
      </c>
      <c r="H828" s="82" t="str">
        <f>IF(B828="","",VLOOKUP(B828,#REF!,9,FALSE))</f>
        <v/>
      </c>
      <c r="I828" s="20" t="str">
        <f>IF(B828="","",IF(G828="","",VLOOKUP(G828,#REF!,2,0)))</f>
        <v/>
      </c>
      <c r="J828" s="19" t="str">
        <f>IF(B828="","",IF(H828="","",(VLOOKUP(H828,#REF!,6,0))))</f>
        <v/>
      </c>
      <c r="K828" s="20" t="str">
        <f>IF(B828="","",IF(H828="","",VLOOKUP(H828,#REF!,8,0)))</f>
        <v/>
      </c>
      <c r="L828" s="20" t="str">
        <f>IF(H828="","",VLOOKUP(H828,#REF!,7,0))</f>
        <v/>
      </c>
      <c r="M828" s="80" t="str">
        <f>IF(B828="","",VLOOKUP(B828,#REF!,13,FALSE))</f>
        <v/>
      </c>
      <c r="N828" s="19" t="str">
        <f t="shared" si="74"/>
        <v/>
      </c>
      <c r="O828" s="6" t="str">
        <f>IF(H828="","",VLOOKUP(H828,#REF!,5,0))</f>
        <v/>
      </c>
      <c r="P828" s="83" t="str">
        <f>IF(B828="","",VLOOKUP(B828,#REF!,17,FALSE))</f>
        <v/>
      </c>
      <c r="Q828" s="84" t="str">
        <f>IF(B828="","",VLOOKUP(B828,'Suivi Dates'!C:P,14,FALSE))</f>
        <v/>
      </c>
      <c r="R828" s="85" t="str">
        <f>IF(B828="","",VLOOKUP(B828,'Suivi Dates'!C:S,17,FALSE))</f>
        <v/>
      </c>
      <c r="S828" s="86" t="str">
        <f>IF(B828="","",VLOOKUP(B828,'Suivi Dates'!C:V,20))</f>
        <v/>
      </c>
      <c r="T828" s="87">
        <f t="shared" si="75"/>
        <v>0</v>
      </c>
      <c r="U828" s="88"/>
      <c r="V828" s="85"/>
      <c r="W828" s="86"/>
      <c r="X828" s="87">
        <f t="shared" si="76"/>
        <v>0</v>
      </c>
      <c r="Y828" s="88"/>
      <c r="Z828" s="85"/>
      <c r="AA828" s="86"/>
      <c r="AB828" s="87">
        <f t="shared" si="77"/>
        <v>0</v>
      </c>
      <c r="AC828" s="88"/>
      <c r="AD828" s="85"/>
      <c r="AE828" s="86"/>
      <c r="AF828" s="87">
        <f t="shared" si="78"/>
        <v>0</v>
      </c>
      <c r="AG828" s="89">
        <f t="shared" si="79"/>
        <v>0</v>
      </c>
      <c r="AH828" s="90"/>
      <c r="AI828" s="91" t="str">
        <f>IF(G828="","",VLOOKUP(G828,#REF!,4,0))</f>
        <v/>
      </c>
      <c r="AJ828" s="92" t="str">
        <f>IF(G828="","",VLOOKUP(G828,#REF!,5,FALSE))</f>
        <v/>
      </c>
    </row>
    <row r="829" spans="1:36" x14ac:dyDescent="0.3">
      <c r="A829" s="79" t="str">
        <f>IF(B829="","",IF(G829="","",VLOOKUP(G829,#REF!,3,0)))</f>
        <v/>
      </c>
      <c r="B829" s="52"/>
      <c r="C829" s="52" t="str">
        <f>IF(B829="","",VLOOKUP(B829,#REF!,2,FALSE))</f>
        <v/>
      </c>
      <c r="D829" s="52" t="str">
        <f>IF(B829="","",VLOOKUP(B829,#REF!,3,FALSE))</f>
        <v/>
      </c>
      <c r="E829" s="52" t="str">
        <f>IF(B829="","",VLOOKUP(B829,#REF!,4,FALSE))</f>
        <v/>
      </c>
      <c r="F829" s="80" t="str">
        <f>IF(B829="","",VLOOKUP(B829,#REF!,5,FALSE))</f>
        <v/>
      </c>
      <c r="G829" s="81" t="str">
        <f>IF(B829="","",VLOOKUP(B829,#REF!,6,FALSE))</f>
        <v/>
      </c>
      <c r="H829" s="82" t="str">
        <f>IF(B829="","",VLOOKUP(B829,#REF!,9,FALSE))</f>
        <v/>
      </c>
      <c r="I829" s="20" t="str">
        <f>IF(B829="","",IF(G829="","",VLOOKUP(G829,#REF!,2,0)))</f>
        <v/>
      </c>
      <c r="J829" s="19" t="str">
        <f>IF(B829="","",IF(H829="","",(VLOOKUP(H829,#REF!,6,0))))</f>
        <v/>
      </c>
      <c r="K829" s="20" t="str">
        <f>IF(B829="","",IF(H829="","",VLOOKUP(H829,#REF!,8,0)))</f>
        <v/>
      </c>
      <c r="L829" s="20" t="str">
        <f>IF(H829="","",VLOOKUP(H829,#REF!,7,0))</f>
        <v/>
      </c>
      <c r="M829" s="80" t="str">
        <f>IF(B829="","",VLOOKUP(B829,#REF!,13,FALSE))</f>
        <v/>
      </c>
      <c r="N829" s="19" t="str">
        <f t="shared" si="74"/>
        <v/>
      </c>
      <c r="O829" s="6" t="str">
        <f>IF(H829="","",VLOOKUP(H829,#REF!,5,0))</f>
        <v/>
      </c>
      <c r="P829" s="83" t="str">
        <f>IF(B829="","",VLOOKUP(B829,#REF!,17,FALSE))</f>
        <v/>
      </c>
      <c r="Q829" s="84" t="str">
        <f>IF(B829="","",VLOOKUP(B829,'Suivi Dates'!C:P,14,FALSE))</f>
        <v/>
      </c>
      <c r="R829" s="85" t="str">
        <f>IF(B829="","",VLOOKUP(B829,'Suivi Dates'!C:S,17,FALSE))</f>
        <v/>
      </c>
      <c r="S829" s="86" t="str">
        <f>IF(B829="","",VLOOKUP(B829,'Suivi Dates'!C:V,20))</f>
        <v/>
      </c>
      <c r="T829" s="87">
        <f t="shared" si="75"/>
        <v>0</v>
      </c>
      <c r="U829" s="88"/>
      <c r="V829" s="85"/>
      <c r="W829" s="86"/>
      <c r="X829" s="87">
        <f t="shared" si="76"/>
        <v>0</v>
      </c>
      <c r="Y829" s="88"/>
      <c r="Z829" s="85"/>
      <c r="AA829" s="86"/>
      <c r="AB829" s="87">
        <f t="shared" si="77"/>
        <v>0</v>
      </c>
      <c r="AC829" s="88"/>
      <c r="AD829" s="85"/>
      <c r="AE829" s="86"/>
      <c r="AF829" s="87">
        <f t="shared" si="78"/>
        <v>0</v>
      </c>
      <c r="AG829" s="89">
        <f t="shared" si="79"/>
        <v>0</v>
      </c>
      <c r="AH829" s="90"/>
      <c r="AI829" s="91" t="str">
        <f>IF(G829="","",VLOOKUP(G829,#REF!,4,0))</f>
        <v/>
      </c>
      <c r="AJ829" s="92" t="str">
        <f>IF(G829="","",VLOOKUP(G829,#REF!,5,FALSE))</f>
        <v/>
      </c>
    </row>
    <row r="830" spans="1:36" x14ac:dyDescent="0.3">
      <c r="A830" s="79" t="str">
        <f>IF(B830="","",IF(G830="","",VLOOKUP(G830,#REF!,3,0)))</f>
        <v/>
      </c>
      <c r="B830" s="52"/>
      <c r="C830" s="52" t="str">
        <f>IF(B830="","",VLOOKUP(B830,#REF!,2,FALSE))</f>
        <v/>
      </c>
      <c r="D830" s="52" t="str">
        <f>IF(B830="","",VLOOKUP(B830,#REF!,3,FALSE))</f>
        <v/>
      </c>
      <c r="E830" s="52" t="str">
        <f>IF(B830="","",VLOOKUP(B830,#REF!,4,FALSE))</f>
        <v/>
      </c>
      <c r="F830" s="80" t="str">
        <f>IF(B830="","",VLOOKUP(B830,#REF!,5,FALSE))</f>
        <v/>
      </c>
      <c r="G830" s="81" t="str">
        <f>IF(B830="","",VLOOKUP(B830,#REF!,6,FALSE))</f>
        <v/>
      </c>
      <c r="H830" s="82" t="str">
        <f>IF(B830="","",VLOOKUP(B830,#REF!,9,FALSE))</f>
        <v/>
      </c>
      <c r="I830" s="20" t="str">
        <f>IF(B830="","",IF(G830="","",VLOOKUP(G830,#REF!,2,0)))</f>
        <v/>
      </c>
      <c r="J830" s="19" t="str">
        <f>IF(B830="","",IF(H830="","",(VLOOKUP(H830,#REF!,6,0))))</f>
        <v/>
      </c>
      <c r="K830" s="20" t="str">
        <f>IF(B830="","",IF(H830="","",VLOOKUP(H830,#REF!,8,0)))</f>
        <v/>
      </c>
      <c r="L830" s="20" t="str">
        <f>IF(H830="","",VLOOKUP(H830,#REF!,7,0))</f>
        <v/>
      </c>
      <c r="M830" s="80" t="str">
        <f>IF(B830="","",VLOOKUP(B830,#REF!,13,FALSE))</f>
        <v/>
      </c>
      <c r="N830" s="19" t="str">
        <f t="shared" si="74"/>
        <v/>
      </c>
      <c r="O830" s="6" t="str">
        <f>IF(H830="","",VLOOKUP(H830,#REF!,5,0))</f>
        <v/>
      </c>
      <c r="P830" s="83" t="str">
        <f>IF(B830="","",VLOOKUP(B830,#REF!,17,FALSE))</f>
        <v/>
      </c>
      <c r="Q830" s="84" t="str">
        <f>IF(B830="","",VLOOKUP(B830,'Suivi Dates'!C:P,14,FALSE))</f>
        <v/>
      </c>
      <c r="R830" s="85" t="str">
        <f>IF(B830="","",VLOOKUP(B830,'Suivi Dates'!C:S,17,FALSE))</f>
        <v/>
      </c>
      <c r="S830" s="86" t="str">
        <f>IF(B830="","",VLOOKUP(B830,'Suivi Dates'!C:V,20))</f>
        <v/>
      </c>
      <c r="T830" s="87">
        <f t="shared" si="75"/>
        <v>0</v>
      </c>
      <c r="U830" s="88"/>
      <c r="V830" s="85"/>
      <c r="W830" s="86"/>
      <c r="X830" s="87">
        <f t="shared" si="76"/>
        <v>0</v>
      </c>
      <c r="Y830" s="88"/>
      <c r="Z830" s="85"/>
      <c r="AA830" s="86"/>
      <c r="AB830" s="87">
        <f t="shared" si="77"/>
        <v>0</v>
      </c>
      <c r="AC830" s="88"/>
      <c r="AD830" s="85"/>
      <c r="AE830" s="86"/>
      <c r="AF830" s="87">
        <f t="shared" si="78"/>
        <v>0</v>
      </c>
      <c r="AG830" s="89">
        <f t="shared" si="79"/>
        <v>0</v>
      </c>
      <c r="AH830" s="90"/>
      <c r="AI830" s="91" t="str">
        <f>IF(G830="","",VLOOKUP(G830,#REF!,4,0))</f>
        <v/>
      </c>
      <c r="AJ830" s="92" t="str">
        <f>IF(G830="","",VLOOKUP(G830,#REF!,5,FALSE))</f>
        <v/>
      </c>
    </row>
    <row r="831" spans="1:36" x14ac:dyDescent="0.3">
      <c r="A831" s="79" t="str">
        <f>IF(B831="","",IF(G831="","",VLOOKUP(G831,#REF!,3,0)))</f>
        <v/>
      </c>
      <c r="B831" s="52"/>
      <c r="C831" s="52" t="str">
        <f>IF(B831="","",VLOOKUP(B831,#REF!,2,FALSE))</f>
        <v/>
      </c>
      <c r="D831" s="52" t="str">
        <f>IF(B831="","",VLOOKUP(B831,#REF!,3,FALSE))</f>
        <v/>
      </c>
      <c r="E831" s="52" t="str">
        <f>IF(B831="","",VLOOKUP(B831,#REF!,4,FALSE))</f>
        <v/>
      </c>
      <c r="F831" s="80" t="str">
        <f>IF(B831="","",VLOOKUP(B831,#REF!,5,FALSE))</f>
        <v/>
      </c>
      <c r="G831" s="81" t="str">
        <f>IF(B831="","",VLOOKUP(B831,#REF!,6,FALSE))</f>
        <v/>
      </c>
      <c r="H831" s="82" t="str">
        <f>IF(B831="","",VLOOKUP(B831,#REF!,9,FALSE))</f>
        <v/>
      </c>
      <c r="I831" s="20" t="str">
        <f>IF(B831="","",IF(G831="","",VLOOKUP(G831,#REF!,2,0)))</f>
        <v/>
      </c>
      <c r="J831" s="19" t="str">
        <f>IF(B831="","",IF(H831="","",(VLOOKUP(H831,#REF!,6,0))))</f>
        <v/>
      </c>
      <c r="K831" s="20" t="str">
        <f>IF(B831="","",IF(H831="","",VLOOKUP(H831,#REF!,8,0)))</f>
        <v/>
      </c>
      <c r="L831" s="20" t="str">
        <f>IF(H831="","",VLOOKUP(H831,#REF!,7,0))</f>
        <v/>
      </c>
      <c r="M831" s="80" t="str">
        <f>IF(B831="","",VLOOKUP(B831,#REF!,13,FALSE))</f>
        <v/>
      </c>
      <c r="N831" s="19" t="str">
        <f t="shared" si="74"/>
        <v/>
      </c>
      <c r="O831" s="6" t="str">
        <f>IF(H831="","",VLOOKUP(H831,#REF!,5,0))</f>
        <v/>
      </c>
      <c r="P831" s="83" t="str">
        <f>IF(B831="","",VLOOKUP(B831,#REF!,17,FALSE))</f>
        <v/>
      </c>
      <c r="Q831" s="84" t="str">
        <f>IF(B831="","",VLOOKUP(B831,'Suivi Dates'!C:P,14,FALSE))</f>
        <v/>
      </c>
      <c r="R831" s="85" t="str">
        <f>IF(B831="","",VLOOKUP(B831,'Suivi Dates'!C:S,17,FALSE))</f>
        <v/>
      </c>
      <c r="S831" s="86" t="str">
        <f>IF(B831="","",VLOOKUP(B831,'Suivi Dates'!C:V,20))</f>
        <v/>
      </c>
      <c r="T831" s="87">
        <f t="shared" si="75"/>
        <v>0</v>
      </c>
      <c r="U831" s="88"/>
      <c r="V831" s="85"/>
      <c r="W831" s="86"/>
      <c r="X831" s="87">
        <f t="shared" si="76"/>
        <v>0</v>
      </c>
      <c r="Y831" s="88"/>
      <c r="Z831" s="85"/>
      <c r="AA831" s="86"/>
      <c r="AB831" s="87">
        <f t="shared" si="77"/>
        <v>0</v>
      </c>
      <c r="AC831" s="88"/>
      <c r="AD831" s="85"/>
      <c r="AE831" s="86"/>
      <c r="AF831" s="87">
        <f t="shared" si="78"/>
        <v>0</v>
      </c>
      <c r="AG831" s="89">
        <f t="shared" si="79"/>
        <v>0</v>
      </c>
      <c r="AH831" s="90"/>
      <c r="AI831" s="91" t="str">
        <f>IF(G831="","",VLOOKUP(G831,#REF!,4,0))</f>
        <v/>
      </c>
      <c r="AJ831" s="92" t="str">
        <f>IF(G831="","",VLOOKUP(G831,#REF!,5,FALSE))</f>
        <v/>
      </c>
    </row>
    <row r="832" spans="1:36" x14ac:dyDescent="0.3">
      <c r="A832" s="79" t="str">
        <f>IF(B832="","",IF(G832="","",VLOOKUP(G832,#REF!,3,0)))</f>
        <v/>
      </c>
      <c r="B832" s="52"/>
      <c r="C832" s="52" t="str">
        <f>IF(B832="","",VLOOKUP(B832,#REF!,2,FALSE))</f>
        <v/>
      </c>
      <c r="D832" s="52" t="str">
        <f>IF(B832="","",VLOOKUP(B832,#REF!,3,FALSE))</f>
        <v/>
      </c>
      <c r="E832" s="52" t="str">
        <f>IF(B832="","",VLOOKUP(B832,#REF!,4,FALSE))</f>
        <v/>
      </c>
      <c r="F832" s="80" t="str">
        <f>IF(B832="","",VLOOKUP(B832,#REF!,5,FALSE))</f>
        <v/>
      </c>
      <c r="G832" s="81" t="str">
        <f>IF(B832="","",VLOOKUP(B832,#REF!,6,FALSE))</f>
        <v/>
      </c>
      <c r="H832" s="82" t="str">
        <f>IF(B832="","",VLOOKUP(B832,#REF!,9,FALSE))</f>
        <v/>
      </c>
      <c r="I832" s="20" t="str">
        <f>IF(B832="","",IF(G832="","",VLOOKUP(G832,#REF!,2,0)))</f>
        <v/>
      </c>
      <c r="J832" s="19" t="str">
        <f>IF(B832="","",IF(H832="","",(VLOOKUP(H832,#REF!,6,0))))</f>
        <v/>
      </c>
      <c r="K832" s="20" t="str">
        <f>IF(B832="","",IF(H832="","",VLOOKUP(H832,#REF!,8,0)))</f>
        <v/>
      </c>
      <c r="L832" s="20" t="str">
        <f>IF(H832="","",VLOOKUP(H832,#REF!,7,0))</f>
        <v/>
      </c>
      <c r="M832" s="80" t="str">
        <f>IF(B832="","",VLOOKUP(B832,#REF!,13,FALSE))</f>
        <v/>
      </c>
      <c r="N832" s="19" t="str">
        <f t="shared" si="74"/>
        <v/>
      </c>
      <c r="O832" s="6" t="str">
        <f>IF(H832="","",VLOOKUP(H832,#REF!,5,0))</f>
        <v/>
      </c>
      <c r="P832" s="83" t="str">
        <f>IF(B832="","",VLOOKUP(B832,#REF!,17,FALSE))</f>
        <v/>
      </c>
      <c r="Q832" s="84" t="str">
        <f>IF(B832="","",VLOOKUP(B832,'Suivi Dates'!C:P,14,FALSE))</f>
        <v/>
      </c>
      <c r="R832" s="85" t="str">
        <f>IF(B832="","",VLOOKUP(B832,'Suivi Dates'!C:S,17,FALSE))</f>
        <v/>
      </c>
      <c r="S832" s="86" t="str">
        <f>IF(B832="","",VLOOKUP(B832,'Suivi Dates'!C:V,20))</f>
        <v/>
      </c>
      <c r="T832" s="87">
        <f t="shared" si="75"/>
        <v>0</v>
      </c>
      <c r="U832" s="88"/>
      <c r="V832" s="85"/>
      <c r="W832" s="86"/>
      <c r="X832" s="87">
        <f t="shared" si="76"/>
        <v>0</v>
      </c>
      <c r="Y832" s="88"/>
      <c r="Z832" s="85"/>
      <c r="AA832" s="86"/>
      <c r="AB832" s="87">
        <f t="shared" si="77"/>
        <v>0</v>
      </c>
      <c r="AC832" s="88"/>
      <c r="AD832" s="85"/>
      <c r="AE832" s="86"/>
      <c r="AF832" s="87">
        <f t="shared" si="78"/>
        <v>0</v>
      </c>
      <c r="AG832" s="89">
        <f t="shared" si="79"/>
        <v>0</v>
      </c>
      <c r="AH832" s="90"/>
      <c r="AI832" s="91" t="str">
        <f>IF(G832="","",VLOOKUP(G832,#REF!,4,0))</f>
        <v/>
      </c>
      <c r="AJ832" s="92" t="str">
        <f>IF(G832="","",VLOOKUP(G832,#REF!,5,FALSE))</f>
        <v/>
      </c>
    </row>
    <row r="833" spans="1:36" x14ac:dyDescent="0.3">
      <c r="A833" s="79" t="str">
        <f>IF(B833="","",IF(G833="","",VLOOKUP(G833,#REF!,3,0)))</f>
        <v/>
      </c>
      <c r="B833" s="52"/>
      <c r="C833" s="52" t="str">
        <f>IF(B833="","",VLOOKUP(B833,#REF!,2,FALSE))</f>
        <v/>
      </c>
      <c r="D833" s="52" t="str">
        <f>IF(B833="","",VLOOKUP(B833,#REF!,3,FALSE))</f>
        <v/>
      </c>
      <c r="E833" s="52" t="str">
        <f>IF(B833="","",VLOOKUP(B833,#REF!,4,FALSE))</f>
        <v/>
      </c>
      <c r="F833" s="80" t="str">
        <f>IF(B833="","",VLOOKUP(B833,#REF!,5,FALSE))</f>
        <v/>
      </c>
      <c r="G833" s="81" t="str">
        <f>IF(B833="","",VLOOKUP(B833,#REF!,6,FALSE))</f>
        <v/>
      </c>
      <c r="H833" s="82" t="str">
        <f>IF(B833="","",VLOOKUP(B833,#REF!,9,FALSE))</f>
        <v/>
      </c>
      <c r="I833" s="20" t="str">
        <f>IF(B833="","",IF(G833="","",VLOOKUP(G833,#REF!,2,0)))</f>
        <v/>
      </c>
      <c r="J833" s="19" t="str">
        <f>IF(B833="","",IF(H833="","",(VLOOKUP(H833,#REF!,6,0))))</f>
        <v/>
      </c>
      <c r="K833" s="20" t="str">
        <f>IF(B833="","",IF(H833="","",VLOOKUP(H833,#REF!,8,0)))</f>
        <v/>
      </c>
      <c r="L833" s="20" t="str">
        <f>IF(H833="","",VLOOKUP(H833,#REF!,7,0))</f>
        <v/>
      </c>
      <c r="M833" s="80" t="str">
        <f>IF(B833="","",VLOOKUP(B833,#REF!,13,FALSE))</f>
        <v/>
      </c>
      <c r="N833" s="19" t="str">
        <f t="shared" si="74"/>
        <v/>
      </c>
      <c r="O833" s="6" t="str">
        <f>IF(H833="","",VLOOKUP(H833,#REF!,5,0))</f>
        <v/>
      </c>
      <c r="P833" s="83" t="str">
        <f>IF(B833="","",VLOOKUP(B833,#REF!,17,FALSE))</f>
        <v/>
      </c>
      <c r="Q833" s="84" t="str">
        <f>IF(B833="","",VLOOKUP(B833,'Suivi Dates'!C:P,14,FALSE))</f>
        <v/>
      </c>
      <c r="R833" s="85" t="str">
        <f>IF(B833="","",VLOOKUP(B833,'Suivi Dates'!C:S,17,FALSE))</f>
        <v/>
      </c>
      <c r="S833" s="86" t="str">
        <f>IF(B833="","",VLOOKUP(B833,'Suivi Dates'!C:V,20))</f>
        <v/>
      </c>
      <c r="T833" s="87">
        <f t="shared" si="75"/>
        <v>0</v>
      </c>
      <c r="U833" s="88"/>
      <c r="V833" s="85"/>
      <c r="W833" s="86"/>
      <c r="X833" s="87">
        <f t="shared" si="76"/>
        <v>0</v>
      </c>
      <c r="Y833" s="88"/>
      <c r="Z833" s="85"/>
      <c r="AA833" s="86"/>
      <c r="AB833" s="87">
        <f t="shared" si="77"/>
        <v>0</v>
      </c>
      <c r="AC833" s="88"/>
      <c r="AD833" s="85"/>
      <c r="AE833" s="86"/>
      <c r="AF833" s="87">
        <f t="shared" si="78"/>
        <v>0</v>
      </c>
      <c r="AG833" s="89">
        <f t="shared" si="79"/>
        <v>0</v>
      </c>
      <c r="AH833" s="90"/>
      <c r="AI833" s="91" t="str">
        <f>IF(G833="","",VLOOKUP(G833,#REF!,4,0))</f>
        <v/>
      </c>
      <c r="AJ833" s="92" t="str">
        <f>IF(G833="","",VLOOKUP(G833,#REF!,5,FALSE))</f>
        <v/>
      </c>
    </row>
    <row r="834" spans="1:36" x14ac:dyDescent="0.3">
      <c r="A834" s="79" t="str">
        <f>IF(B834="","",IF(G834="","",VLOOKUP(G834,#REF!,3,0)))</f>
        <v/>
      </c>
      <c r="B834" s="52"/>
      <c r="C834" s="52" t="str">
        <f>IF(B834="","",VLOOKUP(B834,#REF!,2,FALSE))</f>
        <v/>
      </c>
      <c r="D834" s="52" t="str">
        <f>IF(B834="","",VLOOKUP(B834,#REF!,3,FALSE))</f>
        <v/>
      </c>
      <c r="E834" s="52" t="str">
        <f>IF(B834="","",VLOOKUP(B834,#REF!,4,FALSE))</f>
        <v/>
      </c>
      <c r="F834" s="80" t="str">
        <f>IF(B834="","",VLOOKUP(B834,#REF!,5,FALSE))</f>
        <v/>
      </c>
      <c r="G834" s="81" t="str">
        <f>IF(B834="","",VLOOKUP(B834,#REF!,6,FALSE))</f>
        <v/>
      </c>
      <c r="H834" s="82" t="str">
        <f>IF(B834="","",VLOOKUP(B834,#REF!,9,FALSE))</f>
        <v/>
      </c>
      <c r="I834" s="20" t="str">
        <f>IF(B834="","",IF(G834="","",VLOOKUP(G834,#REF!,2,0)))</f>
        <v/>
      </c>
      <c r="J834" s="19" t="str">
        <f>IF(B834="","",IF(H834="","",(VLOOKUP(H834,#REF!,6,0))))</f>
        <v/>
      </c>
      <c r="K834" s="20" t="str">
        <f>IF(B834="","",IF(H834="","",VLOOKUP(H834,#REF!,8,0)))</f>
        <v/>
      </c>
      <c r="L834" s="20" t="str">
        <f>IF(H834="","",VLOOKUP(H834,#REF!,7,0))</f>
        <v/>
      </c>
      <c r="M834" s="80" t="str">
        <f>IF(B834="","",VLOOKUP(B834,#REF!,13,FALSE))</f>
        <v/>
      </c>
      <c r="N834" s="19" t="str">
        <f t="shared" si="74"/>
        <v/>
      </c>
      <c r="O834" s="6" t="str">
        <f>IF(H834="","",VLOOKUP(H834,#REF!,5,0))</f>
        <v/>
      </c>
      <c r="P834" s="83" t="str">
        <f>IF(B834="","",VLOOKUP(B834,#REF!,17,FALSE))</f>
        <v/>
      </c>
      <c r="Q834" s="84" t="str">
        <f>IF(B834="","",VLOOKUP(B834,'Suivi Dates'!C:P,14,FALSE))</f>
        <v/>
      </c>
      <c r="R834" s="85" t="str">
        <f>IF(B834="","",VLOOKUP(B834,'Suivi Dates'!C:S,17,FALSE))</f>
        <v/>
      </c>
      <c r="S834" s="86" t="str">
        <f>IF(B834="","",VLOOKUP(B834,'Suivi Dates'!C:V,20))</f>
        <v/>
      </c>
      <c r="T834" s="87">
        <f t="shared" si="75"/>
        <v>0</v>
      </c>
      <c r="U834" s="88"/>
      <c r="V834" s="85"/>
      <c r="W834" s="86"/>
      <c r="X834" s="87">
        <f t="shared" si="76"/>
        <v>0</v>
      </c>
      <c r="Y834" s="88"/>
      <c r="Z834" s="85"/>
      <c r="AA834" s="86"/>
      <c r="AB834" s="87">
        <f t="shared" si="77"/>
        <v>0</v>
      </c>
      <c r="AC834" s="88"/>
      <c r="AD834" s="85"/>
      <c r="AE834" s="86"/>
      <c r="AF834" s="87">
        <f t="shared" si="78"/>
        <v>0</v>
      </c>
      <c r="AG834" s="89">
        <f t="shared" si="79"/>
        <v>0</v>
      </c>
      <c r="AH834" s="90"/>
      <c r="AI834" s="91" t="str">
        <f>IF(G834="","",VLOOKUP(G834,#REF!,4,0))</f>
        <v/>
      </c>
      <c r="AJ834" s="92" t="str">
        <f>IF(G834="","",VLOOKUP(G834,#REF!,5,FALSE))</f>
        <v/>
      </c>
    </row>
    <row r="835" spans="1:36" x14ac:dyDescent="0.3">
      <c r="A835" s="79" t="str">
        <f>IF(B835="","",IF(G835="","",VLOOKUP(G835,#REF!,3,0)))</f>
        <v/>
      </c>
      <c r="B835" s="52"/>
      <c r="C835" s="52" t="str">
        <f>IF(B835="","",VLOOKUP(B835,#REF!,2,FALSE))</f>
        <v/>
      </c>
      <c r="D835" s="52" t="str">
        <f>IF(B835="","",VLOOKUP(B835,#REF!,3,FALSE))</f>
        <v/>
      </c>
      <c r="E835" s="52" t="str">
        <f>IF(B835="","",VLOOKUP(B835,#REF!,4,FALSE))</f>
        <v/>
      </c>
      <c r="F835" s="80" t="str">
        <f>IF(B835="","",VLOOKUP(B835,#REF!,5,FALSE))</f>
        <v/>
      </c>
      <c r="G835" s="81" t="str">
        <f>IF(B835="","",VLOOKUP(B835,#REF!,6,FALSE))</f>
        <v/>
      </c>
      <c r="H835" s="82" t="str">
        <f>IF(B835="","",VLOOKUP(B835,#REF!,9,FALSE))</f>
        <v/>
      </c>
      <c r="I835" s="20" t="str">
        <f>IF(B835="","",IF(G835="","",VLOOKUP(G835,#REF!,2,0)))</f>
        <v/>
      </c>
      <c r="J835" s="19" t="str">
        <f>IF(B835="","",IF(H835="","",(VLOOKUP(H835,#REF!,6,0))))</f>
        <v/>
      </c>
      <c r="K835" s="20" t="str">
        <f>IF(B835="","",IF(H835="","",VLOOKUP(H835,#REF!,8,0)))</f>
        <v/>
      </c>
      <c r="L835" s="20" t="str">
        <f>IF(H835="","",VLOOKUP(H835,#REF!,7,0))</f>
        <v/>
      </c>
      <c r="M835" s="80" t="str">
        <f>IF(B835="","",VLOOKUP(B835,#REF!,13,FALSE))</f>
        <v/>
      </c>
      <c r="N835" s="19" t="str">
        <f t="shared" si="74"/>
        <v/>
      </c>
      <c r="O835" s="6" t="str">
        <f>IF(H835="","",VLOOKUP(H835,#REF!,5,0))</f>
        <v/>
      </c>
      <c r="P835" s="83" t="str">
        <f>IF(B835="","",VLOOKUP(B835,#REF!,17,FALSE))</f>
        <v/>
      </c>
      <c r="Q835" s="84" t="str">
        <f>IF(B835="","",VLOOKUP(B835,'Suivi Dates'!C:P,14,FALSE))</f>
        <v/>
      </c>
      <c r="R835" s="85" t="str">
        <f>IF(B835="","",VLOOKUP(B835,'Suivi Dates'!C:S,17,FALSE))</f>
        <v/>
      </c>
      <c r="S835" s="86" t="str">
        <f>IF(B835="","",VLOOKUP(B835,'Suivi Dates'!C:V,20))</f>
        <v/>
      </c>
      <c r="T835" s="87">
        <f t="shared" si="75"/>
        <v>0</v>
      </c>
      <c r="U835" s="88"/>
      <c r="V835" s="85"/>
      <c r="W835" s="86"/>
      <c r="X835" s="87">
        <f t="shared" si="76"/>
        <v>0</v>
      </c>
      <c r="Y835" s="88"/>
      <c r="Z835" s="85"/>
      <c r="AA835" s="86"/>
      <c r="AB835" s="87">
        <f t="shared" si="77"/>
        <v>0</v>
      </c>
      <c r="AC835" s="88"/>
      <c r="AD835" s="85"/>
      <c r="AE835" s="86"/>
      <c r="AF835" s="87">
        <f t="shared" si="78"/>
        <v>0</v>
      </c>
      <c r="AG835" s="89">
        <f t="shared" si="79"/>
        <v>0</v>
      </c>
      <c r="AH835" s="90"/>
      <c r="AI835" s="91" t="str">
        <f>IF(G835="","",VLOOKUP(G835,#REF!,4,0))</f>
        <v/>
      </c>
      <c r="AJ835" s="92" t="str">
        <f>IF(G835="","",VLOOKUP(G835,#REF!,5,FALSE))</f>
        <v/>
      </c>
    </row>
    <row r="836" spans="1:36" x14ac:dyDescent="0.3">
      <c r="A836" s="79" t="str">
        <f>IF(B836="","",IF(G836="","",VLOOKUP(G836,#REF!,3,0)))</f>
        <v/>
      </c>
      <c r="B836" s="52"/>
      <c r="C836" s="52" t="str">
        <f>IF(B836="","",VLOOKUP(B836,#REF!,2,FALSE))</f>
        <v/>
      </c>
      <c r="D836" s="52" t="str">
        <f>IF(B836="","",VLOOKUP(B836,#REF!,3,FALSE))</f>
        <v/>
      </c>
      <c r="E836" s="52" t="str">
        <f>IF(B836="","",VLOOKUP(B836,#REF!,4,FALSE))</f>
        <v/>
      </c>
      <c r="F836" s="80" t="str">
        <f>IF(B836="","",VLOOKUP(B836,#REF!,5,FALSE))</f>
        <v/>
      </c>
      <c r="G836" s="81" t="str">
        <f>IF(B836="","",VLOOKUP(B836,#REF!,6,FALSE))</f>
        <v/>
      </c>
      <c r="H836" s="82" t="str">
        <f>IF(B836="","",VLOOKUP(B836,#REF!,9,FALSE))</f>
        <v/>
      </c>
      <c r="I836" s="20" t="str">
        <f>IF(B836="","",IF(G836="","",VLOOKUP(G836,#REF!,2,0)))</f>
        <v/>
      </c>
      <c r="J836" s="19" t="str">
        <f>IF(B836="","",IF(H836="","",(VLOOKUP(H836,#REF!,6,0))))</f>
        <v/>
      </c>
      <c r="K836" s="20" t="str">
        <f>IF(B836="","",IF(H836="","",VLOOKUP(H836,#REF!,8,0)))</f>
        <v/>
      </c>
      <c r="L836" s="20" t="str">
        <f>IF(H836="","",VLOOKUP(H836,#REF!,7,0))</f>
        <v/>
      </c>
      <c r="M836" s="80" t="str">
        <f>IF(B836="","",VLOOKUP(B836,#REF!,13,FALSE))</f>
        <v/>
      </c>
      <c r="N836" s="19" t="str">
        <f t="shared" si="74"/>
        <v/>
      </c>
      <c r="O836" s="6" t="str">
        <f>IF(H836="","",VLOOKUP(H836,#REF!,5,0))</f>
        <v/>
      </c>
      <c r="P836" s="83" t="str">
        <f>IF(B836="","",VLOOKUP(B836,#REF!,17,FALSE))</f>
        <v/>
      </c>
      <c r="Q836" s="84" t="str">
        <f>IF(B836="","",VLOOKUP(B836,'Suivi Dates'!C:P,14,FALSE))</f>
        <v/>
      </c>
      <c r="R836" s="85" t="str">
        <f>IF(B836="","",VLOOKUP(B836,'Suivi Dates'!C:S,17,FALSE))</f>
        <v/>
      </c>
      <c r="S836" s="86" t="str">
        <f>IF(B836="","",VLOOKUP(B836,'Suivi Dates'!C:V,20))</f>
        <v/>
      </c>
      <c r="T836" s="87">
        <f t="shared" si="75"/>
        <v>0</v>
      </c>
      <c r="U836" s="88"/>
      <c r="V836" s="85"/>
      <c r="W836" s="86"/>
      <c r="X836" s="87">
        <f t="shared" si="76"/>
        <v>0</v>
      </c>
      <c r="Y836" s="88"/>
      <c r="Z836" s="85"/>
      <c r="AA836" s="86"/>
      <c r="AB836" s="87">
        <f t="shared" si="77"/>
        <v>0</v>
      </c>
      <c r="AC836" s="88"/>
      <c r="AD836" s="85"/>
      <c r="AE836" s="86"/>
      <c r="AF836" s="87">
        <f t="shared" si="78"/>
        <v>0</v>
      </c>
      <c r="AG836" s="89">
        <f t="shared" si="79"/>
        <v>0</v>
      </c>
      <c r="AH836" s="90"/>
      <c r="AI836" s="91" t="str">
        <f>IF(G836="","",VLOOKUP(G836,#REF!,4,0))</f>
        <v/>
      </c>
      <c r="AJ836" s="92" t="str">
        <f>IF(G836="","",VLOOKUP(G836,#REF!,5,FALSE))</f>
        <v/>
      </c>
    </row>
    <row r="837" spans="1:36" x14ac:dyDescent="0.3">
      <c r="A837" s="79" t="str">
        <f>IF(B837="","",IF(G837="","",VLOOKUP(G837,#REF!,3,0)))</f>
        <v/>
      </c>
      <c r="B837" s="52"/>
      <c r="C837" s="52" t="str">
        <f>IF(B837="","",VLOOKUP(B837,#REF!,2,FALSE))</f>
        <v/>
      </c>
      <c r="D837" s="52" t="str">
        <f>IF(B837="","",VLOOKUP(B837,#REF!,3,FALSE))</f>
        <v/>
      </c>
      <c r="E837" s="52" t="str">
        <f>IF(B837="","",VLOOKUP(B837,#REF!,4,FALSE))</f>
        <v/>
      </c>
      <c r="F837" s="80" t="str">
        <f>IF(B837="","",VLOOKUP(B837,#REF!,5,FALSE))</f>
        <v/>
      </c>
      <c r="G837" s="81" t="str">
        <f>IF(B837="","",VLOOKUP(B837,#REF!,6,FALSE))</f>
        <v/>
      </c>
      <c r="H837" s="82" t="str">
        <f>IF(B837="","",VLOOKUP(B837,#REF!,9,FALSE))</f>
        <v/>
      </c>
      <c r="I837" s="20" t="str">
        <f>IF(B837="","",IF(G837="","",VLOOKUP(G837,#REF!,2,0)))</f>
        <v/>
      </c>
      <c r="J837" s="19" t="str">
        <f>IF(B837="","",IF(H837="","",(VLOOKUP(H837,#REF!,6,0))))</f>
        <v/>
      </c>
      <c r="K837" s="20" t="str">
        <f>IF(B837="","",IF(H837="","",VLOOKUP(H837,#REF!,8,0)))</f>
        <v/>
      </c>
      <c r="L837" s="20" t="str">
        <f>IF(H837="","",VLOOKUP(H837,#REF!,7,0))</f>
        <v/>
      </c>
      <c r="M837" s="80" t="str">
        <f>IF(B837="","",VLOOKUP(B837,#REF!,13,FALSE))</f>
        <v/>
      </c>
      <c r="N837" s="19" t="str">
        <f t="shared" ref="N837:N900" si="80">IF(B837="","",IF(COUNTIF(G837,"*UEMO*")=1,"MO",IF(COUNTIF(G837,"*STEMOI*")=1,"MO",IF(COUNTIF(G837,"*STEMO*")=1,"MO",IF(COUNTIF(G837,"*UEHD*")=1,"HEB",IF(COUNTIF(G837,"*UEAJ*")=1,"INS",IF(COUNTIF(G837,"*UEHC*")=1,"HEB",IF(COUNTIF(G837,"*CEF*")=1,"HEB",IF(COUNTIF(G837,"*CER*")=1,"HEB",IF(COUNTIF(G837,"*EPE*")=1,"HEB",IF(COUNTIF(G837,"*USEEPM*")=1,"EPM",IF(COUNTIF(G837,"*UESEEPM*")=1,"EPM",IF(COUNTIF(G837,"*DIR*")=1,"SUP",IF(COUNTIF(G837,"*DIP*")=1,"SUP",IF(COUNTIF(G837,"*DT*")=1,"SUP",IF(COUNTIF(G837,"*DT*")=1,"SUP",IF(COUNTIF(G837,"*UEAT*")=1,"MO")))))))))))))))))</f>
        <v/>
      </c>
      <c r="O837" s="6" t="str">
        <f>IF(H837="","",VLOOKUP(H837,#REF!,5,0))</f>
        <v/>
      </c>
      <c r="P837" s="83" t="str">
        <f>IF(B837="","",VLOOKUP(B837,#REF!,17,FALSE))</f>
        <v/>
      </c>
      <c r="Q837" s="84" t="str">
        <f>IF(B837="","",VLOOKUP(B837,'Suivi Dates'!C:P,14,FALSE))</f>
        <v/>
      </c>
      <c r="R837" s="85" t="str">
        <f>IF(B837="","",VLOOKUP(B837,'Suivi Dates'!C:S,17,FALSE))</f>
        <v/>
      </c>
      <c r="S837" s="86" t="str">
        <f>IF(B837="","",VLOOKUP(B837,'Suivi Dates'!C:V,20))</f>
        <v/>
      </c>
      <c r="T837" s="87">
        <f t="shared" ref="T837:T900" si="81">SUM(Q837:S837)</f>
        <v>0</v>
      </c>
      <c r="U837" s="88"/>
      <c r="V837" s="85"/>
      <c r="W837" s="86"/>
      <c r="X837" s="87">
        <f t="shared" ref="X837:X900" si="82">SUM(U837:W837)</f>
        <v>0</v>
      </c>
      <c r="Y837" s="88"/>
      <c r="Z837" s="85"/>
      <c r="AA837" s="86"/>
      <c r="AB837" s="87">
        <f t="shared" ref="AB837:AB900" si="83">SUM(Y837:AA837)</f>
        <v>0</v>
      </c>
      <c r="AC837" s="88"/>
      <c r="AD837" s="85"/>
      <c r="AE837" s="86"/>
      <c r="AF837" s="87">
        <f t="shared" ref="AF837:AF900" si="84">SUM(AC837:AE837)</f>
        <v>0</v>
      </c>
      <c r="AG837" s="89">
        <f t="shared" ref="AG837:AG900" si="85">T837+X837+AB837+AF837</f>
        <v>0</v>
      </c>
      <c r="AH837" s="90"/>
      <c r="AI837" s="91" t="str">
        <f>IF(G837="","",VLOOKUP(G837,#REF!,4,0))</f>
        <v/>
      </c>
      <c r="AJ837" s="92" t="str">
        <f>IF(G837="","",VLOOKUP(G837,#REF!,5,FALSE))</f>
        <v/>
      </c>
    </row>
    <row r="838" spans="1:36" x14ac:dyDescent="0.3">
      <c r="A838" s="79" t="str">
        <f>IF(B838="","",IF(G838="","",VLOOKUP(G838,#REF!,3,0)))</f>
        <v/>
      </c>
      <c r="B838" s="52"/>
      <c r="C838" s="52" t="str">
        <f>IF(B838="","",VLOOKUP(B838,#REF!,2,FALSE))</f>
        <v/>
      </c>
      <c r="D838" s="52" t="str">
        <f>IF(B838="","",VLOOKUP(B838,#REF!,3,FALSE))</f>
        <v/>
      </c>
      <c r="E838" s="52" t="str">
        <f>IF(B838="","",VLOOKUP(B838,#REF!,4,FALSE))</f>
        <v/>
      </c>
      <c r="F838" s="80" t="str">
        <f>IF(B838="","",VLOOKUP(B838,#REF!,5,FALSE))</f>
        <v/>
      </c>
      <c r="G838" s="81" t="str">
        <f>IF(B838="","",VLOOKUP(B838,#REF!,6,FALSE))</f>
        <v/>
      </c>
      <c r="H838" s="82" t="str">
        <f>IF(B838="","",VLOOKUP(B838,#REF!,9,FALSE))</f>
        <v/>
      </c>
      <c r="I838" s="20" t="str">
        <f>IF(B838="","",IF(G838="","",VLOOKUP(G838,#REF!,2,0)))</f>
        <v/>
      </c>
      <c r="J838" s="19" t="str">
        <f>IF(B838="","",IF(H838="","",(VLOOKUP(H838,#REF!,6,0))))</f>
        <v/>
      </c>
      <c r="K838" s="20" t="str">
        <f>IF(B838="","",IF(H838="","",VLOOKUP(H838,#REF!,8,0)))</f>
        <v/>
      </c>
      <c r="L838" s="20" t="str">
        <f>IF(H838="","",VLOOKUP(H838,#REF!,7,0))</f>
        <v/>
      </c>
      <c r="M838" s="80" t="str">
        <f>IF(B838="","",VLOOKUP(B838,#REF!,13,FALSE))</f>
        <v/>
      </c>
      <c r="N838" s="19" t="str">
        <f t="shared" si="80"/>
        <v/>
      </c>
      <c r="O838" s="6" t="str">
        <f>IF(H838="","",VLOOKUP(H838,#REF!,5,0))</f>
        <v/>
      </c>
      <c r="P838" s="83" t="str">
        <f>IF(B838="","",VLOOKUP(B838,#REF!,17,FALSE))</f>
        <v/>
      </c>
      <c r="Q838" s="84" t="str">
        <f>IF(B838="","",VLOOKUP(B838,'Suivi Dates'!C:P,14,FALSE))</f>
        <v/>
      </c>
      <c r="R838" s="85" t="str">
        <f>IF(B838="","",VLOOKUP(B838,'Suivi Dates'!C:S,17,FALSE))</f>
        <v/>
      </c>
      <c r="S838" s="86" t="str">
        <f>IF(B838="","",VLOOKUP(B838,'Suivi Dates'!C:V,20))</f>
        <v/>
      </c>
      <c r="T838" s="87">
        <f t="shared" si="81"/>
        <v>0</v>
      </c>
      <c r="U838" s="88"/>
      <c r="V838" s="85"/>
      <c r="W838" s="86"/>
      <c r="X838" s="87">
        <f t="shared" si="82"/>
        <v>0</v>
      </c>
      <c r="Y838" s="88"/>
      <c r="Z838" s="85"/>
      <c r="AA838" s="86"/>
      <c r="AB838" s="87">
        <f t="shared" si="83"/>
        <v>0</v>
      </c>
      <c r="AC838" s="88"/>
      <c r="AD838" s="85"/>
      <c r="AE838" s="86"/>
      <c r="AF838" s="87">
        <f t="shared" si="84"/>
        <v>0</v>
      </c>
      <c r="AG838" s="89">
        <f t="shared" si="85"/>
        <v>0</v>
      </c>
      <c r="AH838" s="90"/>
      <c r="AI838" s="91" t="str">
        <f>IF(G838="","",VLOOKUP(G838,#REF!,4,0))</f>
        <v/>
      </c>
      <c r="AJ838" s="92" t="str">
        <f>IF(G838="","",VLOOKUP(G838,#REF!,5,FALSE))</f>
        <v/>
      </c>
    </row>
    <row r="839" spans="1:36" x14ac:dyDescent="0.3">
      <c r="A839" s="79" t="str">
        <f>IF(B839="","",IF(G839="","",VLOOKUP(G839,#REF!,3,0)))</f>
        <v/>
      </c>
      <c r="B839" s="52"/>
      <c r="C839" s="52" t="str">
        <f>IF(B839="","",VLOOKUP(B839,#REF!,2,FALSE))</f>
        <v/>
      </c>
      <c r="D839" s="52" t="str">
        <f>IF(B839="","",VLOOKUP(B839,#REF!,3,FALSE))</f>
        <v/>
      </c>
      <c r="E839" s="52" t="str">
        <f>IF(B839="","",VLOOKUP(B839,#REF!,4,FALSE))</f>
        <v/>
      </c>
      <c r="F839" s="80" t="str">
        <f>IF(B839="","",VLOOKUP(B839,#REF!,5,FALSE))</f>
        <v/>
      </c>
      <c r="G839" s="81" t="str">
        <f>IF(B839="","",VLOOKUP(B839,#REF!,6,FALSE))</f>
        <v/>
      </c>
      <c r="H839" s="82" t="str">
        <f>IF(B839="","",VLOOKUP(B839,#REF!,9,FALSE))</f>
        <v/>
      </c>
      <c r="I839" s="20" t="str">
        <f>IF(B839="","",IF(G839="","",VLOOKUP(G839,#REF!,2,0)))</f>
        <v/>
      </c>
      <c r="J839" s="19" t="str">
        <f>IF(B839="","",IF(H839="","",(VLOOKUP(H839,#REF!,6,0))))</f>
        <v/>
      </c>
      <c r="K839" s="20" t="str">
        <f>IF(B839="","",IF(H839="","",VLOOKUP(H839,#REF!,8,0)))</f>
        <v/>
      </c>
      <c r="L839" s="20" t="str">
        <f>IF(H839="","",VLOOKUP(H839,#REF!,7,0))</f>
        <v/>
      </c>
      <c r="M839" s="80" t="str">
        <f>IF(B839="","",VLOOKUP(B839,#REF!,13,FALSE))</f>
        <v/>
      </c>
      <c r="N839" s="19" t="str">
        <f t="shared" si="80"/>
        <v/>
      </c>
      <c r="O839" s="6" t="str">
        <f>IF(H839="","",VLOOKUP(H839,#REF!,5,0))</f>
        <v/>
      </c>
      <c r="P839" s="83" t="str">
        <f>IF(B839="","",VLOOKUP(B839,#REF!,17,FALSE))</f>
        <v/>
      </c>
      <c r="Q839" s="84" t="str">
        <f>IF(B839="","",VLOOKUP(B839,'Suivi Dates'!C:P,14,FALSE))</f>
        <v/>
      </c>
      <c r="R839" s="85" t="str">
        <f>IF(B839="","",VLOOKUP(B839,'Suivi Dates'!C:S,17,FALSE))</f>
        <v/>
      </c>
      <c r="S839" s="86" t="str">
        <f>IF(B839="","",VLOOKUP(B839,'Suivi Dates'!C:V,20))</f>
        <v/>
      </c>
      <c r="T839" s="87">
        <f t="shared" si="81"/>
        <v>0</v>
      </c>
      <c r="U839" s="88"/>
      <c r="V839" s="85"/>
      <c r="W839" s="86"/>
      <c r="X839" s="87">
        <f t="shared" si="82"/>
        <v>0</v>
      </c>
      <c r="Y839" s="88"/>
      <c r="Z839" s="85"/>
      <c r="AA839" s="86"/>
      <c r="AB839" s="87">
        <f t="shared" si="83"/>
        <v>0</v>
      </c>
      <c r="AC839" s="88"/>
      <c r="AD839" s="85"/>
      <c r="AE839" s="86"/>
      <c r="AF839" s="87">
        <f t="shared" si="84"/>
        <v>0</v>
      </c>
      <c r="AG839" s="89">
        <f t="shared" si="85"/>
        <v>0</v>
      </c>
      <c r="AH839" s="90"/>
      <c r="AI839" s="91" t="str">
        <f>IF(G839="","",VLOOKUP(G839,#REF!,4,0))</f>
        <v/>
      </c>
      <c r="AJ839" s="92" t="str">
        <f>IF(G839="","",VLOOKUP(G839,#REF!,5,FALSE))</f>
        <v/>
      </c>
    </row>
    <row r="840" spans="1:36" x14ac:dyDescent="0.3">
      <c r="A840" s="79" t="str">
        <f>IF(B840="","",IF(G840="","",VLOOKUP(G840,#REF!,3,0)))</f>
        <v/>
      </c>
      <c r="B840" s="52"/>
      <c r="C840" s="52" t="str">
        <f>IF(B840="","",VLOOKUP(B840,#REF!,2,FALSE))</f>
        <v/>
      </c>
      <c r="D840" s="52" t="str">
        <f>IF(B840="","",VLOOKUP(B840,#REF!,3,FALSE))</f>
        <v/>
      </c>
      <c r="E840" s="52" t="str">
        <f>IF(B840="","",VLOOKUP(B840,#REF!,4,FALSE))</f>
        <v/>
      </c>
      <c r="F840" s="80" t="str">
        <f>IF(B840="","",VLOOKUP(B840,#REF!,5,FALSE))</f>
        <v/>
      </c>
      <c r="G840" s="81" t="str">
        <f>IF(B840="","",VLOOKUP(B840,#REF!,6,FALSE))</f>
        <v/>
      </c>
      <c r="H840" s="82" t="str">
        <f>IF(B840="","",VLOOKUP(B840,#REF!,9,FALSE))</f>
        <v/>
      </c>
      <c r="I840" s="20" t="str">
        <f>IF(B840="","",IF(G840="","",VLOOKUP(G840,#REF!,2,0)))</f>
        <v/>
      </c>
      <c r="J840" s="19" t="str">
        <f>IF(B840="","",IF(H840="","",(VLOOKUP(H840,#REF!,6,0))))</f>
        <v/>
      </c>
      <c r="K840" s="20" t="str">
        <f>IF(B840="","",IF(H840="","",VLOOKUP(H840,#REF!,8,0)))</f>
        <v/>
      </c>
      <c r="L840" s="20" t="str">
        <f>IF(H840="","",VLOOKUP(H840,#REF!,7,0))</f>
        <v/>
      </c>
      <c r="M840" s="80" t="str">
        <f>IF(B840="","",VLOOKUP(B840,#REF!,13,FALSE))</f>
        <v/>
      </c>
      <c r="N840" s="19" t="str">
        <f t="shared" si="80"/>
        <v/>
      </c>
      <c r="O840" s="6" t="str">
        <f>IF(H840="","",VLOOKUP(H840,#REF!,5,0))</f>
        <v/>
      </c>
      <c r="P840" s="83" t="str">
        <f>IF(B840="","",VLOOKUP(B840,#REF!,17,FALSE))</f>
        <v/>
      </c>
      <c r="Q840" s="84" t="str">
        <f>IF(B840="","",VLOOKUP(B840,'Suivi Dates'!C:P,14,FALSE))</f>
        <v/>
      </c>
      <c r="R840" s="85" t="str">
        <f>IF(B840="","",VLOOKUP(B840,'Suivi Dates'!C:S,17,FALSE))</f>
        <v/>
      </c>
      <c r="S840" s="86" t="str">
        <f>IF(B840="","",VLOOKUP(B840,'Suivi Dates'!C:V,20))</f>
        <v/>
      </c>
      <c r="T840" s="87">
        <f t="shared" si="81"/>
        <v>0</v>
      </c>
      <c r="U840" s="88"/>
      <c r="V840" s="85"/>
      <c r="W840" s="86"/>
      <c r="X840" s="87">
        <f t="shared" si="82"/>
        <v>0</v>
      </c>
      <c r="Y840" s="88"/>
      <c r="Z840" s="85"/>
      <c r="AA840" s="86"/>
      <c r="AB840" s="87">
        <f t="shared" si="83"/>
        <v>0</v>
      </c>
      <c r="AC840" s="88"/>
      <c r="AD840" s="85"/>
      <c r="AE840" s="86"/>
      <c r="AF840" s="87">
        <f t="shared" si="84"/>
        <v>0</v>
      </c>
      <c r="AG840" s="89">
        <f t="shared" si="85"/>
        <v>0</v>
      </c>
      <c r="AH840" s="90"/>
      <c r="AI840" s="91" t="str">
        <f>IF(G840="","",VLOOKUP(G840,#REF!,4,0))</f>
        <v/>
      </c>
      <c r="AJ840" s="92" t="str">
        <f>IF(G840="","",VLOOKUP(G840,#REF!,5,FALSE))</f>
        <v/>
      </c>
    </row>
    <row r="841" spans="1:36" x14ac:dyDescent="0.3">
      <c r="A841" s="79" t="str">
        <f>IF(B841="","",IF(G841="","",VLOOKUP(G841,#REF!,3,0)))</f>
        <v/>
      </c>
      <c r="B841" s="52"/>
      <c r="C841" s="52" t="str">
        <f>IF(B841="","",VLOOKUP(B841,#REF!,2,FALSE))</f>
        <v/>
      </c>
      <c r="D841" s="52" t="str">
        <f>IF(B841="","",VLOOKUP(B841,#REF!,3,FALSE))</f>
        <v/>
      </c>
      <c r="E841" s="52" t="str">
        <f>IF(B841="","",VLOOKUP(B841,#REF!,4,FALSE))</f>
        <v/>
      </c>
      <c r="F841" s="80" t="str">
        <f>IF(B841="","",VLOOKUP(B841,#REF!,5,FALSE))</f>
        <v/>
      </c>
      <c r="G841" s="81" t="str">
        <f>IF(B841="","",VLOOKUP(B841,#REF!,6,FALSE))</f>
        <v/>
      </c>
      <c r="H841" s="82" t="str">
        <f>IF(B841="","",VLOOKUP(B841,#REF!,9,FALSE))</f>
        <v/>
      </c>
      <c r="I841" s="20" t="str">
        <f>IF(B841="","",IF(G841="","",VLOOKUP(G841,#REF!,2,0)))</f>
        <v/>
      </c>
      <c r="J841" s="19" t="str">
        <f>IF(B841="","",IF(H841="","",(VLOOKUP(H841,#REF!,6,0))))</f>
        <v/>
      </c>
      <c r="K841" s="20" t="str">
        <f>IF(B841="","",IF(H841="","",VLOOKUP(H841,#REF!,8,0)))</f>
        <v/>
      </c>
      <c r="L841" s="20" t="str">
        <f>IF(H841="","",VLOOKUP(H841,#REF!,7,0))</f>
        <v/>
      </c>
      <c r="M841" s="80" t="str">
        <f>IF(B841="","",VLOOKUP(B841,#REF!,13,FALSE))</f>
        <v/>
      </c>
      <c r="N841" s="19" t="str">
        <f t="shared" si="80"/>
        <v/>
      </c>
      <c r="O841" s="6" t="str">
        <f>IF(H841="","",VLOOKUP(H841,#REF!,5,0))</f>
        <v/>
      </c>
      <c r="P841" s="83" t="str">
        <f>IF(B841="","",VLOOKUP(B841,#REF!,17,FALSE))</f>
        <v/>
      </c>
      <c r="Q841" s="84" t="str">
        <f>IF(B841="","",VLOOKUP(B841,'Suivi Dates'!C:P,14,FALSE))</f>
        <v/>
      </c>
      <c r="R841" s="85" t="str">
        <f>IF(B841="","",VLOOKUP(B841,'Suivi Dates'!C:S,17,FALSE))</f>
        <v/>
      </c>
      <c r="S841" s="86" t="str">
        <f>IF(B841="","",VLOOKUP(B841,'Suivi Dates'!C:V,20))</f>
        <v/>
      </c>
      <c r="T841" s="87">
        <f t="shared" si="81"/>
        <v>0</v>
      </c>
      <c r="U841" s="88"/>
      <c r="V841" s="85"/>
      <c r="W841" s="86"/>
      <c r="X841" s="87">
        <f t="shared" si="82"/>
        <v>0</v>
      </c>
      <c r="Y841" s="88"/>
      <c r="Z841" s="85"/>
      <c r="AA841" s="86"/>
      <c r="AB841" s="87">
        <f t="shared" si="83"/>
        <v>0</v>
      </c>
      <c r="AC841" s="88"/>
      <c r="AD841" s="85"/>
      <c r="AE841" s="86"/>
      <c r="AF841" s="87">
        <f t="shared" si="84"/>
        <v>0</v>
      </c>
      <c r="AG841" s="89">
        <f t="shared" si="85"/>
        <v>0</v>
      </c>
      <c r="AH841" s="90"/>
      <c r="AI841" s="91" t="str">
        <f>IF(G841="","",VLOOKUP(G841,#REF!,4,0))</f>
        <v/>
      </c>
      <c r="AJ841" s="92" t="str">
        <f>IF(G841="","",VLOOKUP(G841,#REF!,5,FALSE))</f>
        <v/>
      </c>
    </row>
    <row r="842" spans="1:36" x14ac:dyDescent="0.3">
      <c r="A842" s="79" t="str">
        <f>IF(B842="","",IF(G842="","",VLOOKUP(G842,#REF!,3,0)))</f>
        <v/>
      </c>
      <c r="B842" s="52"/>
      <c r="C842" s="52" t="str">
        <f>IF(B842="","",VLOOKUP(B842,#REF!,2,FALSE))</f>
        <v/>
      </c>
      <c r="D842" s="52" t="str">
        <f>IF(B842="","",VLOOKUP(B842,#REF!,3,FALSE))</f>
        <v/>
      </c>
      <c r="E842" s="52" t="str">
        <f>IF(B842="","",VLOOKUP(B842,#REF!,4,FALSE))</f>
        <v/>
      </c>
      <c r="F842" s="80" t="str">
        <f>IF(B842="","",VLOOKUP(B842,#REF!,5,FALSE))</f>
        <v/>
      </c>
      <c r="G842" s="81" t="str">
        <f>IF(B842="","",VLOOKUP(B842,#REF!,6,FALSE))</f>
        <v/>
      </c>
      <c r="H842" s="82" t="str">
        <f>IF(B842="","",VLOOKUP(B842,#REF!,9,FALSE))</f>
        <v/>
      </c>
      <c r="I842" s="20" t="str">
        <f>IF(B842="","",IF(G842="","",VLOOKUP(G842,#REF!,2,0)))</f>
        <v/>
      </c>
      <c r="J842" s="19" t="str">
        <f>IF(B842="","",IF(H842="","",(VLOOKUP(H842,#REF!,6,0))))</f>
        <v/>
      </c>
      <c r="K842" s="20" t="str">
        <f>IF(B842="","",IF(H842="","",VLOOKUP(H842,#REF!,8,0)))</f>
        <v/>
      </c>
      <c r="L842" s="20" t="str">
        <f>IF(H842="","",VLOOKUP(H842,#REF!,7,0))</f>
        <v/>
      </c>
      <c r="M842" s="80" t="str">
        <f>IF(B842="","",VLOOKUP(B842,#REF!,13,FALSE))</f>
        <v/>
      </c>
      <c r="N842" s="19" t="str">
        <f t="shared" si="80"/>
        <v/>
      </c>
      <c r="O842" s="6" t="str">
        <f>IF(H842="","",VLOOKUP(H842,#REF!,5,0))</f>
        <v/>
      </c>
      <c r="P842" s="83" t="str">
        <f>IF(B842="","",VLOOKUP(B842,#REF!,17,FALSE))</f>
        <v/>
      </c>
      <c r="Q842" s="84" t="str">
        <f>IF(B842="","",VLOOKUP(B842,'Suivi Dates'!C:P,14,FALSE))</f>
        <v/>
      </c>
      <c r="R842" s="85" t="str">
        <f>IF(B842="","",VLOOKUP(B842,'Suivi Dates'!C:S,17,FALSE))</f>
        <v/>
      </c>
      <c r="S842" s="86" t="str">
        <f>IF(B842="","",VLOOKUP(B842,'Suivi Dates'!C:V,20))</f>
        <v/>
      </c>
      <c r="T842" s="87">
        <f t="shared" si="81"/>
        <v>0</v>
      </c>
      <c r="U842" s="88"/>
      <c r="V842" s="85"/>
      <c r="W842" s="86"/>
      <c r="X842" s="87">
        <f t="shared" si="82"/>
        <v>0</v>
      </c>
      <c r="Y842" s="88"/>
      <c r="Z842" s="85"/>
      <c r="AA842" s="86"/>
      <c r="AB842" s="87">
        <f t="shared" si="83"/>
        <v>0</v>
      </c>
      <c r="AC842" s="88"/>
      <c r="AD842" s="85"/>
      <c r="AE842" s="86"/>
      <c r="AF842" s="87">
        <f t="shared" si="84"/>
        <v>0</v>
      </c>
      <c r="AG842" s="89">
        <f t="shared" si="85"/>
        <v>0</v>
      </c>
      <c r="AH842" s="90"/>
      <c r="AI842" s="91" t="str">
        <f>IF(G842="","",VLOOKUP(G842,#REF!,4,0))</f>
        <v/>
      </c>
      <c r="AJ842" s="92" t="str">
        <f>IF(G842="","",VLOOKUP(G842,#REF!,5,FALSE))</f>
        <v/>
      </c>
    </row>
    <row r="843" spans="1:36" x14ac:dyDescent="0.3">
      <c r="A843" s="79" t="str">
        <f>IF(B843="","",IF(G843="","",VLOOKUP(G843,#REF!,3,0)))</f>
        <v/>
      </c>
      <c r="B843" s="52"/>
      <c r="C843" s="52" t="str">
        <f>IF(B843="","",VLOOKUP(B843,#REF!,2,FALSE))</f>
        <v/>
      </c>
      <c r="D843" s="52" t="str">
        <f>IF(B843="","",VLOOKUP(B843,#REF!,3,FALSE))</f>
        <v/>
      </c>
      <c r="E843" s="52" t="str">
        <f>IF(B843="","",VLOOKUP(B843,#REF!,4,FALSE))</f>
        <v/>
      </c>
      <c r="F843" s="80" t="str">
        <f>IF(B843="","",VLOOKUP(B843,#REF!,5,FALSE))</f>
        <v/>
      </c>
      <c r="G843" s="81" t="str">
        <f>IF(B843="","",VLOOKUP(B843,#REF!,6,FALSE))</f>
        <v/>
      </c>
      <c r="H843" s="82" t="str">
        <f>IF(B843="","",VLOOKUP(B843,#REF!,9,FALSE))</f>
        <v/>
      </c>
      <c r="I843" s="20" t="str">
        <f>IF(B843="","",IF(G843="","",VLOOKUP(G843,#REF!,2,0)))</f>
        <v/>
      </c>
      <c r="J843" s="19" t="str">
        <f>IF(B843="","",IF(H843="","",(VLOOKUP(H843,#REF!,6,0))))</f>
        <v/>
      </c>
      <c r="K843" s="20" t="str">
        <f>IF(B843="","",IF(H843="","",VLOOKUP(H843,#REF!,8,0)))</f>
        <v/>
      </c>
      <c r="L843" s="20" t="str">
        <f>IF(H843="","",VLOOKUP(H843,#REF!,7,0))</f>
        <v/>
      </c>
      <c r="M843" s="80" t="str">
        <f>IF(B843="","",VLOOKUP(B843,#REF!,13,FALSE))</f>
        <v/>
      </c>
      <c r="N843" s="19" t="str">
        <f t="shared" si="80"/>
        <v/>
      </c>
      <c r="O843" s="6" t="str">
        <f>IF(H843="","",VLOOKUP(H843,#REF!,5,0))</f>
        <v/>
      </c>
      <c r="P843" s="83" t="str">
        <f>IF(B843="","",VLOOKUP(B843,#REF!,17,FALSE))</f>
        <v/>
      </c>
      <c r="Q843" s="84" t="str">
        <f>IF(B843="","",VLOOKUP(B843,'Suivi Dates'!C:P,14,FALSE))</f>
        <v/>
      </c>
      <c r="R843" s="85" t="str">
        <f>IF(B843="","",VLOOKUP(B843,'Suivi Dates'!C:S,17,FALSE))</f>
        <v/>
      </c>
      <c r="S843" s="86" t="str">
        <f>IF(B843="","",VLOOKUP(B843,'Suivi Dates'!C:V,20))</f>
        <v/>
      </c>
      <c r="T843" s="87">
        <f t="shared" si="81"/>
        <v>0</v>
      </c>
      <c r="U843" s="88"/>
      <c r="V843" s="85"/>
      <c r="W843" s="86"/>
      <c r="X843" s="87">
        <f t="shared" si="82"/>
        <v>0</v>
      </c>
      <c r="Y843" s="88"/>
      <c r="Z843" s="85"/>
      <c r="AA843" s="86"/>
      <c r="AB843" s="87">
        <f t="shared" si="83"/>
        <v>0</v>
      </c>
      <c r="AC843" s="88"/>
      <c r="AD843" s="85"/>
      <c r="AE843" s="86"/>
      <c r="AF843" s="87">
        <f t="shared" si="84"/>
        <v>0</v>
      </c>
      <c r="AG843" s="89">
        <f t="shared" si="85"/>
        <v>0</v>
      </c>
      <c r="AH843" s="90"/>
      <c r="AI843" s="91" t="str">
        <f>IF(G843="","",VLOOKUP(G843,#REF!,4,0))</f>
        <v/>
      </c>
      <c r="AJ843" s="92" t="str">
        <f>IF(G843="","",VLOOKUP(G843,#REF!,5,FALSE))</f>
        <v/>
      </c>
    </row>
    <row r="844" spans="1:36" x14ac:dyDescent="0.3">
      <c r="A844" s="79" t="str">
        <f>IF(B844="","",IF(G844="","",VLOOKUP(G844,#REF!,3,0)))</f>
        <v/>
      </c>
      <c r="B844" s="52"/>
      <c r="C844" s="52" t="str">
        <f>IF(B844="","",VLOOKUP(B844,#REF!,2,FALSE))</f>
        <v/>
      </c>
      <c r="D844" s="52" t="str">
        <f>IF(B844="","",VLOOKUP(B844,#REF!,3,FALSE))</f>
        <v/>
      </c>
      <c r="E844" s="52" t="str">
        <f>IF(B844="","",VLOOKUP(B844,#REF!,4,FALSE))</f>
        <v/>
      </c>
      <c r="F844" s="80" t="str">
        <f>IF(B844="","",VLOOKUP(B844,#REF!,5,FALSE))</f>
        <v/>
      </c>
      <c r="G844" s="81" t="str">
        <f>IF(B844="","",VLOOKUP(B844,#REF!,6,FALSE))</f>
        <v/>
      </c>
      <c r="H844" s="82" t="str">
        <f>IF(B844="","",VLOOKUP(B844,#REF!,9,FALSE))</f>
        <v/>
      </c>
      <c r="I844" s="20" t="str">
        <f>IF(B844="","",IF(G844="","",VLOOKUP(G844,#REF!,2,0)))</f>
        <v/>
      </c>
      <c r="J844" s="19" t="str">
        <f>IF(B844="","",IF(H844="","",(VLOOKUP(H844,#REF!,6,0))))</f>
        <v/>
      </c>
      <c r="K844" s="20" t="str">
        <f>IF(B844="","",IF(H844="","",VLOOKUP(H844,#REF!,8,0)))</f>
        <v/>
      </c>
      <c r="L844" s="20" t="str">
        <f>IF(H844="","",VLOOKUP(H844,#REF!,7,0))</f>
        <v/>
      </c>
      <c r="M844" s="80" t="str">
        <f>IF(B844="","",VLOOKUP(B844,#REF!,13,FALSE))</f>
        <v/>
      </c>
      <c r="N844" s="19" t="str">
        <f t="shared" si="80"/>
        <v/>
      </c>
      <c r="O844" s="6" t="str">
        <f>IF(H844="","",VLOOKUP(H844,#REF!,5,0))</f>
        <v/>
      </c>
      <c r="P844" s="83" t="str">
        <f>IF(B844="","",VLOOKUP(B844,#REF!,17,FALSE))</f>
        <v/>
      </c>
      <c r="Q844" s="84" t="str">
        <f>IF(B844="","",VLOOKUP(B844,'Suivi Dates'!C:P,14,FALSE))</f>
        <v/>
      </c>
      <c r="R844" s="85" t="str">
        <f>IF(B844="","",VLOOKUP(B844,'Suivi Dates'!C:S,17,FALSE))</f>
        <v/>
      </c>
      <c r="S844" s="86" t="str">
        <f>IF(B844="","",VLOOKUP(B844,'Suivi Dates'!C:V,20))</f>
        <v/>
      </c>
      <c r="T844" s="87">
        <f t="shared" si="81"/>
        <v>0</v>
      </c>
      <c r="U844" s="88"/>
      <c r="V844" s="85"/>
      <c r="W844" s="86"/>
      <c r="X844" s="87">
        <f t="shared" si="82"/>
        <v>0</v>
      </c>
      <c r="Y844" s="88"/>
      <c r="Z844" s="85"/>
      <c r="AA844" s="86"/>
      <c r="AB844" s="87">
        <f t="shared" si="83"/>
        <v>0</v>
      </c>
      <c r="AC844" s="88"/>
      <c r="AD844" s="85"/>
      <c r="AE844" s="86"/>
      <c r="AF844" s="87">
        <f t="shared" si="84"/>
        <v>0</v>
      </c>
      <c r="AG844" s="89">
        <f t="shared" si="85"/>
        <v>0</v>
      </c>
      <c r="AH844" s="90"/>
      <c r="AI844" s="91" t="str">
        <f>IF(G844="","",VLOOKUP(G844,#REF!,4,0))</f>
        <v/>
      </c>
      <c r="AJ844" s="92" t="str">
        <f>IF(G844="","",VLOOKUP(G844,#REF!,5,FALSE))</f>
        <v/>
      </c>
    </row>
    <row r="845" spans="1:36" x14ac:dyDescent="0.3">
      <c r="A845" s="79" t="str">
        <f>IF(B845="","",IF(G845="","",VLOOKUP(G845,#REF!,3,0)))</f>
        <v/>
      </c>
      <c r="B845" s="52"/>
      <c r="C845" s="52" t="str">
        <f>IF(B845="","",VLOOKUP(B845,#REF!,2,FALSE))</f>
        <v/>
      </c>
      <c r="D845" s="52" t="str">
        <f>IF(B845="","",VLOOKUP(B845,#REF!,3,FALSE))</f>
        <v/>
      </c>
      <c r="E845" s="52" t="str">
        <f>IF(B845="","",VLOOKUP(B845,#REF!,4,FALSE))</f>
        <v/>
      </c>
      <c r="F845" s="80" t="str">
        <f>IF(B845="","",VLOOKUP(B845,#REF!,5,FALSE))</f>
        <v/>
      </c>
      <c r="G845" s="81" t="str">
        <f>IF(B845="","",VLOOKUP(B845,#REF!,6,FALSE))</f>
        <v/>
      </c>
      <c r="H845" s="82" t="str">
        <f>IF(B845="","",VLOOKUP(B845,#REF!,9,FALSE))</f>
        <v/>
      </c>
      <c r="I845" s="20" t="str">
        <f>IF(B845="","",IF(G845="","",VLOOKUP(G845,#REF!,2,0)))</f>
        <v/>
      </c>
      <c r="J845" s="19" t="str">
        <f>IF(B845="","",IF(H845="","",(VLOOKUP(H845,#REF!,6,0))))</f>
        <v/>
      </c>
      <c r="K845" s="20" t="str">
        <f>IF(B845="","",IF(H845="","",VLOOKUP(H845,#REF!,8,0)))</f>
        <v/>
      </c>
      <c r="L845" s="20" t="str">
        <f>IF(H845="","",VLOOKUP(H845,#REF!,7,0))</f>
        <v/>
      </c>
      <c r="M845" s="80" t="str">
        <f>IF(B845="","",VLOOKUP(B845,#REF!,13,FALSE))</f>
        <v/>
      </c>
      <c r="N845" s="19" t="str">
        <f t="shared" si="80"/>
        <v/>
      </c>
      <c r="O845" s="6" t="str">
        <f>IF(H845="","",VLOOKUP(H845,#REF!,5,0))</f>
        <v/>
      </c>
      <c r="P845" s="83" t="str">
        <f>IF(B845="","",VLOOKUP(B845,#REF!,17,FALSE))</f>
        <v/>
      </c>
      <c r="Q845" s="84" t="str">
        <f>IF(B845="","",VLOOKUP(B845,'Suivi Dates'!C:P,14,FALSE))</f>
        <v/>
      </c>
      <c r="R845" s="85" t="str">
        <f>IF(B845="","",VLOOKUP(B845,'Suivi Dates'!C:S,17,FALSE))</f>
        <v/>
      </c>
      <c r="S845" s="86" t="str">
        <f>IF(B845="","",VLOOKUP(B845,'Suivi Dates'!C:V,20))</f>
        <v/>
      </c>
      <c r="T845" s="87">
        <f t="shared" si="81"/>
        <v>0</v>
      </c>
      <c r="U845" s="88"/>
      <c r="V845" s="85"/>
      <c r="W845" s="86"/>
      <c r="X845" s="87">
        <f t="shared" si="82"/>
        <v>0</v>
      </c>
      <c r="Y845" s="88"/>
      <c r="Z845" s="85"/>
      <c r="AA845" s="86"/>
      <c r="AB845" s="87">
        <f t="shared" si="83"/>
        <v>0</v>
      </c>
      <c r="AC845" s="88"/>
      <c r="AD845" s="85"/>
      <c r="AE845" s="86"/>
      <c r="AF845" s="87">
        <f t="shared" si="84"/>
        <v>0</v>
      </c>
      <c r="AG845" s="89">
        <f t="shared" si="85"/>
        <v>0</v>
      </c>
      <c r="AH845" s="90"/>
      <c r="AI845" s="91" t="str">
        <f>IF(G845="","",VLOOKUP(G845,#REF!,4,0))</f>
        <v/>
      </c>
      <c r="AJ845" s="92" t="str">
        <f>IF(G845="","",VLOOKUP(G845,#REF!,5,FALSE))</f>
        <v/>
      </c>
    </row>
    <row r="846" spans="1:36" x14ac:dyDescent="0.3">
      <c r="A846" s="79" t="str">
        <f>IF(B846="","",IF(G846="","",VLOOKUP(G846,#REF!,3,0)))</f>
        <v/>
      </c>
      <c r="B846" s="52"/>
      <c r="C846" s="52" t="str">
        <f>IF(B846="","",VLOOKUP(B846,#REF!,2,FALSE))</f>
        <v/>
      </c>
      <c r="D846" s="52" t="str">
        <f>IF(B846="","",VLOOKUP(B846,#REF!,3,FALSE))</f>
        <v/>
      </c>
      <c r="E846" s="52" t="str">
        <f>IF(B846="","",VLOOKUP(B846,#REF!,4,FALSE))</f>
        <v/>
      </c>
      <c r="F846" s="80" t="str">
        <f>IF(B846="","",VLOOKUP(B846,#REF!,5,FALSE))</f>
        <v/>
      </c>
      <c r="G846" s="81" t="str">
        <f>IF(B846="","",VLOOKUP(B846,#REF!,6,FALSE))</f>
        <v/>
      </c>
      <c r="H846" s="82" t="str">
        <f>IF(B846="","",VLOOKUP(B846,#REF!,9,FALSE))</f>
        <v/>
      </c>
      <c r="I846" s="20" t="str">
        <f>IF(B846="","",IF(G846="","",VLOOKUP(G846,#REF!,2,0)))</f>
        <v/>
      </c>
      <c r="J846" s="19" t="str">
        <f>IF(B846="","",IF(H846="","",(VLOOKUP(H846,#REF!,6,0))))</f>
        <v/>
      </c>
      <c r="K846" s="20" t="str">
        <f>IF(B846="","",IF(H846="","",VLOOKUP(H846,#REF!,8,0)))</f>
        <v/>
      </c>
      <c r="L846" s="20" t="str">
        <f>IF(H846="","",VLOOKUP(H846,#REF!,7,0))</f>
        <v/>
      </c>
      <c r="M846" s="80" t="str">
        <f>IF(B846="","",VLOOKUP(B846,#REF!,13,FALSE))</f>
        <v/>
      </c>
      <c r="N846" s="19" t="str">
        <f t="shared" si="80"/>
        <v/>
      </c>
      <c r="O846" s="6" t="str">
        <f>IF(H846="","",VLOOKUP(H846,#REF!,5,0))</f>
        <v/>
      </c>
      <c r="P846" s="83" t="str">
        <f>IF(B846="","",VLOOKUP(B846,#REF!,17,FALSE))</f>
        <v/>
      </c>
      <c r="Q846" s="84" t="str">
        <f>IF(B846="","",VLOOKUP(B846,'Suivi Dates'!C:P,14,FALSE))</f>
        <v/>
      </c>
      <c r="R846" s="85" t="str">
        <f>IF(B846="","",VLOOKUP(B846,'Suivi Dates'!C:S,17,FALSE))</f>
        <v/>
      </c>
      <c r="S846" s="86" t="str">
        <f>IF(B846="","",VLOOKUP(B846,'Suivi Dates'!C:V,20))</f>
        <v/>
      </c>
      <c r="T846" s="87">
        <f t="shared" si="81"/>
        <v>0</v>
      </c>
      <c r="U846" s="88"/>
      <c r="V846" s="85"/>
      <c r="W846" s="86"/>
      <c r="X846" s="87">
        <f t="shared" si="82"/>
        <v>0</v>
      </c>
      <c r="Y846" s="88"/>
      <c r="Z846" s="85"/>
      <c r="AA846" s="86"/>
      <c r="AB846" s="87">
        <f t="shared" si="83"/>
        <v>0</v>
      </c>
      <c r="AC846" s="88"/>
      <c r="AD846" s="85"/>
      <c r="AE846" s="86"/>
      <c r="AF846" s="87">
        <f t="shared" si="84"/>
        <v>0</v>
      </c>
      <c r="AG846" s="89">
        <f t="shared" si="85"/>
        <v>0</v>
      </c>
      <c r="AH846" s="90"/>
      <c r="AI846" s="91" t="str">
        <f>IF(G846="","",VLOOKUP(G846,#REF!,4,0))</f>
        <v/>
      </c>
      <c r="AJ846" s="92" t="str">
        <f>IF(G846="","",VLOOKUP(G846,#REF!,5,FALSE))</f>
        <v/>
      </c>
    </row>
    <row r="847" spans="1:36" x14ac:dyDescent="0.3">
      <c r="A847" s="79" t="str">
        <f>IF(B847="","",IF(G847="","",VLOOKUP(G847,#REF!,3,0)))</f>
        <v/>
      </c>
      <c r="B847" s="52"/>
      <c r="C847" s="52" t="str">
        <f>IF(B847="","",VLOOKUP(B847,#REF!,2,FALSE))</f>
        <v/>
      </c>
      <c r="D847" s="52" t="str">
        <f>IF(B847="","",VLOOKUP(B847,#REF!,3,FALSE))</f>
        <v/>
      </c>
      <c r="E847" s="52" t="str">
        <f>IF(B847="","",VLOOKUP(B847,#REF!,4,FALSE))</f>
        <v/>
      </c>
      <c r="F847" s="80" t="str">
        <f>IF(B847="","",VLOOKUP(B847,#REF!,5,FALSE))</f>
        <v/>
      </c>
      <c r="G847" s="81" t="str">
        <f>IF(B847="","",VLOOKUP(B847,#REF!,6,FALSE))</f>
        <v/>
      </c>
      <c r="H847" s="82" t="str">
        <f>IF(B847="","",VLOOKUP(B847,#REF!,9,FALSE))</f>
        <v/>
      </c>
      <c r="I847" s="20" t="str">
        <f>IF(B847="","",IF(G847="","",VLOOKUP(G847,#REF!,2,0)))</f>
        <v/>
      </c>
      <c r="J847" s="19" t="str">
        <f>IF(B847="","",IF(H847="","",(VLOOKUP(H847,#REF!,6,0))))</f>
        <v/>
      </c>
      <c r="K847" s="20" t="str">
        <f>IF(B847="","",IF(H847="","",VLOOKUP(H847,#REF!,8,0)))</f>
        <v/>
      </c>
      <c r="L847" s="20" t="str">
        <f>IF(H847="","",VLOOKUP(H847,#REF!,7,0))</f>
        <v/>
      </c>
      <c r="M847" s="80" t="str">
        <f>IF(B847="","",VLOOKUP(B847,#REF!,13,FALSE))</f>
        <v/>
      </c>
      <c r="N847" s="19" t="str">
        <f t="shared" si="80"/>
        <v/>
      </c>
      <c r="O847" s="6" t="str">
        <f>IF(H847="","",VLOOKUP(H847,#REF!,5,0))</f>
        <v/>
      </c>
      <c r="P847" s="83" t="str">
        <f>IF(B847="","",VLOOKUP(B847,#REF!,17,FALSE))</f>
        <v/>
      </c>
      <c r="Q847" s="84" t="str">
        <f>IF(B847="","",VLOOKUP(B847,'Suivi Dates'!C:P,14,FALSE))</f>
        <v/>
      </c>
      <c r="R847" s="85" t="str">
        <f>IF(B847="","",VLOOKUP(B847,'Suivi Dates'!C:S,17,FALSE))</f>
        <v/>
      </c>
      <c r="S847" s="86" t="str">
        <f>IF(B847="","",VLOOKUP(B847,'Suivi Dates'!C:V,20))</f>
        <v/>
      </c>
      <c r="T847" s="87">
        <f t="shared" si="81"/>
        <v>0</v>
      </c>
      <c r="U847" s="88"/>
      <c r="V847" s="85"/>
      <c r="W847" s="86"/>
      <c r="X847" s="87">
        <f t="shared" si="82"/>
        <v>0</v>
      </c>
      <c r="Y847" s="88"/>
      <c r="Z847" s="85"/>
      <c r="AA847" s="86"/>
      <c r="AB847" s="87">
        <f t="shared" si="83"/>
        <v>0</v>
      </c>
      <c r="AC847" s="88"/>
      <c r="AD847" s="85"/>
      <c r="AE847" s="86"/>
      <c r="AF847" s="87">
        <f t="shared" si="84"/>
        <v>0</v>
      </c>
      <c r="AG847" s="89">
        <f t="shared" si="85"/>
        <v>0</v>
      </c>
      <c r="AH847" s="90"/>
      <c r="AI847" s="91" t="str">
        <f>IF(G847="","",VLOOKUP(G847,#REF!,4,0))</f>
        <v/>
      </c>
      <c r="AJ847" s="92" t="str">
        <f>IF(G847="","",VLOOKUP(G847,#REF!,5,FALSE))</f>
        <v/>
      </c>
    </row>
    <row r="848" spans="1:36" x14ac:dyDescent="0.3">
      <c r="A848" s="79" t="str">
        <f>IF(B848="","",IF(G848="","",VLOOKUP(G848,#REF!,3,0)))</f>
        <v/>
      </c>
      <c r="B848" s="52"/>
      <c r="C848" s="52" t="str">
        <f>IF(B848="","",VLOOKUP(B848,#REF!,2,FALSE))</f>
        <v/>
      </c>
      <c r="D848" s="52" t="str">
        <f>IF(B848="","",VLOOKUP(B848,#REF!,3,FALSE))</f>
        <v/>
      </c>
      <c r="E848" s="52" t="str">
        <f>IF(B848="","",VLOOKUP(B848,#REF!,4,FALSE))</f>
        <v/>
      </c>
      <c r="F848" s="80" t="str">
        <f>IF(B848="","",VLOOKUP(B848,#REF!,5,FALSE))</f>
        <v/>
      </c>
      <c r="G848" s="81" t="str">
        <f>IF(B848="","",VLOOKUP(B848,#REF!,6,FALSE))</f>
        <v/>
      </c>
      <c r="H848" s="82" t="str">
        <f>IF(B848="","",VLOOKUP(B848,#REF!,9,FALSE))</f>
        <v/>
      </c>
      <c r="I848" s="20" t="str">
        <f>IF(B848="","",IF(G848="","",VLOOKUP(G848,#REF!,2,0)))</f>
        <v/>
      </c>
      <c r="J848" s="19" t="str">
        <f>IF(B848="","",IF(H848="","",(VLOOKUP(H848,#REF!,6,0))))</f>
        <v/>
      </c>
      <c r="K848" s="20" t="str">
        <f>IF(B848="","",IF(H848="","",VLOOKUP(H848,#REF!,8,0)))</f>
        <v/>
      </c>
      <c r="L848" s="20" t="str">
        <f>IF(H848="","",VLOOKUP(H848,#REF!,7,0))</f>
        <v/>
      </c>
      <c r="M848" s="80" t="str">
        <f>IF(B848="","",VLOOKUP(B848,#REF!,13,FALSE))</f>
        <v/>
      </c>
      <c r="N848" s="19" t="str">
        <f t="shared" si="80"/>
        <v/>
      </c>
      <c r="O848" s="6" t="str">
        <f>IF(H848="","",VLOOKUP(H848,#REF!,5,0))</f>
        <v/>
      </c>
      <c r="P848" s="83" t="str">
        <f>IF(B848="","",VLOOKUP(B848,#REF!,17,FALSE))</f>
        <v/>
      </c>
      <c r="Q848" s="84" t="str">
        <f>IF(B848="","",VLOOKUP(B848,'Suivi Dates'!C:P,14,FALSE))</f>
        <v/>
      </c>
      <c r="R848" s="85" t="str">
        <f>IF(B848="","",VLOOKUP(B848,'Suivi Dates'!C:S,17,FALSE))</f>
        <v/>
      </c>
      <c r="S848" s="86" t="str">
        <f>IF(B848="","",VLOOKUP(B848,'Suivi Dates'!C:V,20))</f>
        <v/>
      </c>
      <c r="T848" s="87">
        <f t="shared" si="81"/>
        <v>0</v>
      </c>
      <c r="U848" s="88"/>
      <c r="V848" s="85"/>
      <c r="W848" s="86"/>
      <c r="X848" s="87">
        <f t="shared" si="82"/>
        <v>0</v>
      </c>
      <c r="Y848" s="88"/>
      <c r="Z848" s="85"/>
      <c r="AA848" s="86"/>
      <c r="AB848" s="87">
        <f t="shared" si="83"/>
        <v>0</v>
      </c>
      <c r="AC848" s="88"/>
      <c r="AD848" s="85"/>
      <c r="AE848" s="86"/>
      <c r="AF848" s="87">
        <f t="shared" si="84"/>
        <v>0</v>
      </c>
      <c r="AG848" s="89">
        <f t="shared" si="85"/>
        <v>0</v>
      </c>
      <c r="AH848" s="90"/>
      <c r="AI848" s="91" t="str">
        <f>IF(G848="","",VLOOKUP(G848,#REF!,4,0))</f>
        <v/>
      </c>
      <c r="AJ848" s="92" t="str">
        <f>IF(G848="","",VLOOKUP(G848,#REF!,5,FALSE))</f>
        <v/>
      </c>
    </row>
    <row r="849" spans="1:36" x14ac:dyDescent="0.3">
      <c r="A849" s="79" t="str">
        <f>IF(B849="","",IF(G849="","",VLOOKUP(G849,#REF!,3,0)))</f>
        <v/>
      </c>
      <c r="B849" s="52"/>
      <c r="C849" s="52" t="str">
        <f>IF(B849="","",VLOOKUP(B849,#REF!,2,FALSE))</f>
        <v/>
      </c>
      <c r="D849" s="52" t="str">
        <f>IF(B849="","",VLOOKUP(B849,#REF!,3,FALSE))</f>
        <v/>
      </c>
      <c r="E849" s="52" t="str">
        <f>IF(B849="","",VLOOKUP(B849,#REF!,4,FALSE))</f>
        <v/>
      </c>
      <c r="F849" s="80" t="str">
        <f>IF(B849="","",VLOOKUP(B849,#REF!,5,FALSE))</f>
        <v/>
      </c>
      <c r="G849" s="81" t="str">
        <f>IF(B849="","",VLOOKUP(B849,#REF!,6,FALSE))</f>
        <v/>
      </c>
      <c r="H849" s="82" t="str">
        <f>IF(B849="","",VLOOKUP(B849,#REF!,9,FALSE))</f>
        <v/>
      </c>
      <c r="I849" s="20" t="str">
        <f>IF(B849="","",IF(G849="","",VLOOKUP(G849,#REF!,2,0)))</f>
        <v/>
      </c>
      <c r="J849" s="19" t="str">
        <f>IF(B849="","",IF(H849="","",(VLOOKUP(H849,#REF!,6,0))))</f>
        <v/>
      </c>
      <c r="K849" s="20" t="str">
        <f>IF(B849="","",IF(H849="","",VLOOKUP(H849,#REF!,8,0)))</f>
        <v/>
      </c>
      <c r="L849" s="20" t="str">
        <f>IF(H849="","",VLOOKUP(H849,#REF!,7,0))</f>
        <v/>
      </c>
      <c r="M849" s="80" t="str">
        <f>IF(B849="","",VLOOKUP(B849,#REF!,13,FALSE))</f>
        <v/>
      </c>
      <c r="N849" s="19" t="str">
        <f t="shared" si="80"/>
        <v/>
      </c>
      <c r="O849" s="6" t="str">
        <f>IF(H849="","",VLOOKUP(H849,#REF!,5,0))</f>
        <v/>
      </c>
      <c r="P849" s="83" t="str">
        <f>IF(B849="","",VLOOKUP(B849,#REF!,17,FALSE))</f>
        <v/>
      </c>
      <c r="Q849" s="84" t="str">
        <f>IF(B849="","",VLOOKUP(B849,'Suivi Dates'!C:P,14,FALSE))</f>
        <v/>
      </c>
      <c r="R849" s="85" t="str">
        <f>IF(B849="","",VLOOKUP(B849,'Suivi Dates'!C:S,17,FALSE))</f>
        <v/>
      </c>
      <c r="S849" s="86" t="str">
        <f>IF(B849="","",VLOOKUP(B849,'Suivi Dates'!C:V,20))</f>
        <v/>
      </c>
      <c r="T849" s="87">
        <f t="shared" si="81"/>
        <v>0</v>
      </c>
      <c r="U849" s="88"/>
      <c r="V849" s="85"/>
      <c r="W849" s="86"/>
      <c r="X849" s="87">
        <f t="shared" si="82"/>
        <v>0</v>
      </c>
      <c r="Y849" s="88"/>
      <c r="Z849" s="85"/>
      <c r="AA849" s="86"/>
      <c r="AB849" s="87">
        <f t="shared" si="83"/>
        <v>0</v>
      </c>
      <c r="AC849" s="88"/>
      <c r="AD849" s="85"/>
      <c r="AE849" s="86"/>
      <c r="AF849" s="87">
        <f t="shared" si="84"/>
        <v>0</v>
      </c>
      <c r="AG849" s="89">
        <f t="shared" si="85"/>
        <v>0</v>
      </c>
      <c r="AH849" s="90"/>
      <c r="AI849" s="91" t="str">
        <f>IF(G849="","",VLOOKUP(G849,#REF!,4,0))</f>
        <v/>
      </c>
      <c r="AJ849" s="92" t="str">
        <f>IF(G849="","",VLOOKUP(G849,#REF!,5,FALSE))</f>
        <v/>
      </c>
    </row>
    <row r="850" spans="1:36" x14ac:dyDescent="0.3">
      <c r="A850" s="79" t="str">
        <f>IF(B850="","",IF(G850="","",VLOOKUP(G850,#REF!,3,0)))</f>
        <v/>
      </c>
      <c r="B850" s="52"/>
      <c r="C850" s="52" t="str">
        <f>IF(B850="","",VLOOKUP(B850,#REF!,2,FALSE))</f>
        <v/>
      </c>
      <c r="D850" s="52" t="str">
        <f>IF(B850="","",VLOOKUP(B850,#REF!,3,FALSE))</f>
        <v/>
      </c>
      <c r="E850" s="52" t="str">
        <f>IF(B850="","",VLOOKUP(B850,#REF!,4,FALSE))</f>
        <v/>
      </c>
      <c r="F850" s="80" t="str">
        <f>IF(B850="","",VLOOKUP(B850,#REF!,5,FALSE))</f>
        <v/>
      </c>
      <c r="G850" s="81" t="str">
        <f>IF(B850="","",VLOOKUP(B850,#REF!,6,FALSE))</f>
        <v/>
      </c>
      <c r="H850" s="82" t="str">
        <f>IF(B850="","",VLOOKUP(B850,#REF!,9,FALSE))</f>
        <v/>
      </c>
      <c r="I850" s="20" t="str">
        <f>IF(B850="","",IF(G850="","",VLOOKUP(G850,#REF!,2,0)))</f>
        <v/>
      </c>
      <c r="J850" s="19" t="str">
        <f>IF(B850="","",IF(H850="","",(VLOOKUP(H850,#REF!,6,0))))</f>
        <v/>
      </c>
      <c r="K850" s="20" t="str">
        <f>IF(B850="","",IF(H850="","",VLOOKUP(H850,#REF!,8,0)))</f>
        <v/>
      </c>
      <c r="L850" s="20" t="str">
        <f>IF(H850="","",VLOOKUP(H850,#REF!,7,0))</f>
        <v/>
      </c>
      <c r="M850" s="80" t="str">
        <f>IF(B850="","",VLOOKUP(B850,#REF!,13,FALSE))</f>
        <v/>
      </c>
      <c r="N850" s="19" t="str">
        <f t="shared" si="80"/>
        <v/>
      </c>
      <c r="O850" s="6" t="str">
        <f>IF(H850="","",VLOOKUP(H850,#REF!,5,0))</f>
        <v/>
      </c>
      <c r="P850" s="83" t="str">
        <f>IF(B850="","",VLOOKUP(B850,#REF!,17,FALSE))</f>
        <v/>
      </c>
      <c r="Q850" s="84" t="str">
        <f>IF(B850="","",VLOOKUP(B850,'Suivi Dates'!C:P,14,FALSE))</f>
        <v/>
      </c>
      <c r="R850" s="85" t="str">
        <f>IF(B850="","",VLOOKUP(B850,'Suivi Dates'!C:S,17,FALSE))</f>
        <v/>
      </c>
      <c r="S850" s="86" t="str">
        <f>IF(B850="","",VLOOKUP(B850,'Suivi Dates'!C:V,20))</f>
        <v/>
      </c>
      <c r="T850" s="87">
        <f t="shared" si="81"/>
        <v>0</v>
      </c>
      <c r="U850" s="88"/>
      <c r="V850" s="85"/>
      <c r="W850" s="86"/>
      <c r="X850" s="87">
        <f t="shared" si="82"/>
        <v>0</v>
      </c>
      <c r="Y850" s="88"/>
      <c r="Z850" s="85"/>
      <c r="AA850" s="86"/>
      <c r="AB850" s="87">
        <f t="shared" si="83"/>
        <v>0</v>
      </c>
      <c r="AC850" s="88"/>
      <c r="AD850" s="85"/>
      <c r="AE850" s="86"/>
      <c r="AF850" s="87">
        <f t="shared" si="84"/>
        <v>0</v>
      </c>
      <c r="AG850" s="89">
        <f t="shared" si="85"/>
        <v>0</v>
      </c>
      <c r="AH850" s="90"/>
      <c r="AI850" s="91" t="str">
        <f>IF(G850="","",VLOOKUP(G850,#REF!,4,0))</f>
        <v/>
      </c>
      <c r="AJ850" s="92" t="str">
        <f>IF(G850="","",VLOOKUP(G850,#REF!,5,FALSE))</f>
        <v/>
      </c>
    </row>
    <row r="851" spans="1:36" x14ac:dyDescent="0.3">
      <c r="A851" s="79" t="str">
        <f>IF(B851="","",IF(G851="","",VLOOKUP(G851,#REF!,3,0)))</f>
        <v/>
      </c>
      <c r="B851" s="52"/>
      <c r="C851" s="52" t="str">
        <f>IF(B851="","",VLOOKUP(B851,#REF!,2,FALSE))</f>
        <v/>
      </c>
      <c r="D851" s="52" t="str">
        <f>IF(B851="","",VLOOKUP(B851,#REF!,3,FALSE))</f>
        <v/>
      </c>
      <c r="E851" s="52" t="str">
        <f>IF(B851="","",VLOOKUP(B851,#REF!,4,FALSE))</f>
        <v/>
      </c>
      <c r="F851" s="80" t="str">
        <f>IF(B851="","",VLOOKUP(B851,#REF!,5,FALSE))</f>
        <v/>
      </c>
      <c r="G851" s="81" t="str">
        <f>IF(B851="","",VLOOKUP(B851,#REF!,6,FALSE))</f>
        <v/>
      </c>
      <c r="H851" s="82" t="str">
        <f>IF(B851="","",VLOOKUP(B851,#REF!,9,FALSE))</f>
        <v/>
      </c>
      <c r="I851" s="20" t="str">
        <f>IF(B851="","",IF(G851="","",VLOOKUP(G851,#REF!,2,0)))</f>
        <v/>
      </c>
      <c r="J851" s="19" t="str">
        <f>IF(B851="","",IF(H851="","",(VLOOKUP(H851,#REF!,6,0))))</f>
        <v/>
      </c>
      <c r="K851" s="20" t="str">
        <f>IF(B851="","",IF(H851="","",VLOOKUP(H851,#REF!,8,0)))</f>
        <v/>
      </c>
      <c r="L851" s="20" t="str">
        <f>IF(H851="","",VLOOKUP(H851,#REF!,7,0))</f>
        <v/>
      </c>
      <c r="M851" s="80" t="str">
        <f>IF(B851="","",VLOOKUP(B851,#REF!,13,FALSE))</f>
        <v/>
      </c>
      <c r="N851" s="19" t="str">
        <f t="shared" si="80"/>
        <v/>
      </c>
      <c r="O851" s="6" t="str">
        <f>IF(H851="","",VLOOKUP(H851,#REF!,5,0))</f>
        <v/>
      </c>
      <c r="P851" s="83" t="str">
        <f>IF(B851="","",VLOOKUP(B851,#REF!,17,FALSE))</f>
        <v/>
      </c>
      <c r="Q851" s="84" t="str">
        <f>IF(B851="","",VLOOKUP(B851,'Suivi Dates'!C:P,14,FALSE))</f>
        <v/>
      </c>
      <c r="R851" s="85" t="str">
        <f>IF(B851="","",VLOOKUP(B851,'Suivi Dates'!C:S,17,FALSE))</f>
        <v/>
      </c>
      <c r="S851" s="86" t="str">
        <f>IF(B851="","",VLOOKUP(B851,'Suivi Dates'!C:V,20))</f>
        <v/>
      </c>
      <c r="T851" s="87">
        <f t="shared" si="81"/>
        <v>0</v>
      </c>
      <c r="U851" s="88"/>
      <c r="V851" s="85"/>
      <c r="W851" s="86"/>
      <c r="X851" s="87">
        <f t="shared" si="82"/>
        <v>0</v>
      </c>
      <c r="Y851" s="88"/>
      <c r="Z851" s="85"/>
      <c r="AA851" s="86"/>
      <c r="AB851" s="87">
        <f t="shared" si="83"/>
        <v>0</v>
      </c>
      <c r="AC851" s="88"/>
      <c r="AD851" s="85"/>
      <c r="AE851" s="86"/>
      <c r="AF851" s="87">
        <f t="shared" si="84"/>
        <v>0</v>
      </c>
      <c r="AG851" s="89">
        <f t="shared" si="85"/>
        <v>0</v>
      </c>
      <c r="AH851" s="90"/>
      <c r="AI851" s="91" t="str">
        <f>IF(G851="","",VLOOKUP(G851,#REF!,4,0))</f>
        <v/>
      </c>
      <c r="AJ851" s="92" t="str">
        <f>IF(G851="","",VLOOKUP(G851,#REF!,5,FALSE))</f>
        <v/>
      </c>
    </row>
    <row r="852" spans="1:36" x14ac:dyDescent="0.3">
      <c r="A852" s="79" t="str">
        <f>IF(B852="","",IF(G852="","",VLOOKUP(G852,#REF!,3,0)))</f>
        <v/>
      </c>
      <c r="B852" s="52"/>
      <c r="C852" s="52" t="str">
        <f>IF(B852="","",VLOOKUP(B852,#REF!,2,FALSE))</f>
        <v/>
      </c>
      <c r="D852" s="52" t="str">
        <f>IF(B852="","",VLOOKUP(B852,#REF!,3,FALSE))</f>
        <v/>
      </c>
      <c r="E852" s="52" t="str">
        <f>IF(B852="","",VLOOKUP(B852,#REF!,4,FALSE))</f>
        <v/>
      </c>
      <c r="F852" s="80" t="str">
        <f>IF(B852="","",VLOOKUP(B852,#REF!,5,FALSE))</f>
        <v/>
      </c>
      <c r="G852" s="81" t="str">
        <f>IF(B852="","",VLOOKUP(B852,#REF!,6,FALSE))</f>
        <v/>
      </c>
      <c r="H852" s="82" t="str">
        <f>IF(B852="","",VLOOKUP(B852,#REF!,9,FALSE))</f>
        <v/>
      </c>
      <c r="I852" s="20" t="str">
        <f>IF(B852="","",IF(G852="","",VLOOKUP(G852,#REF!,2,0)))</f>
        <v/>
      </c>
      <c r="J852" s="19" t="str">
        <f>IF(B852="","",IF(H852="","",(VLOOKUP(H852,#REF!,6,0))))</f>
        <v/>
      </c>
      <c r="K852" s="20" t="str">
        <f>IF(B852="","",IF(H852="","",VLOOKUP(H852,#REF!,8,0)))</f>
        <v/>
      </c>
      <c r="L852" s="20" t="str">
        <f>IF(H852="","",VLOOKUP(H852,#REF!,7,0))</f>
        <v/>
      </c>
      <c r="M852" s="80" t="str">
        <f>IF(B852="","",VLOOKUP(B852,#REF!,13,FALSE))</f>
        <v/>
      </c>
      <c r="N852" s="19" t="str">
        <f t="shared" si="80"/>
        <v/>
      </c>
      <c r="O852" s="6" t="str">
        <f>IF(H852="","",VLOOKUP(H852,#REF!,5,0))</f>
        <v/>
      </c>
      <c r="P852" s="83" t="str">
        <f>IF(B852="","",VLOOKUP(B852,#REF!,17,FALSE))</f>
        <v/>
      </c>
      <c r="Q852" s="84" t="str">
        <f>IF(B852="","",VLOOKUP(B852,'Suivi Dates'!C:P,14,FALSE))</f>
        <v/>
      </c>
      <c r="R852" s="85" t="str">
        <f>IF(B852="","",VLOOKUP(B852,'Suivi Dates'!C:S,17,FALSE))</f>
        <v/>
      </c>
      <c r="S852" s="86" t="str">
        <f>IF(B852="","",VLOOKUP(B852,'Suivi Dates'!C:V,20))</f>
        <v/>
      </c>
      <c r="T852" s="87">
        <f t="shared" si="81"/>
        <v>0</v>
      </c>
      <c r="U852" s="88"/>
      <c r="V852" s="85"/>
      <c r="W852" s="86"/>
      <c r="X852" s="87">
        <f t="shared" si="82"/>
        <v>0</v>
      </c>
      <c r="Y852" s="88"/>
      <c r="Z852" s="85"/>
      <c r="AA852" s="86"/>
      <c r="AB852" s="87">
        <f t="shared" si="83"/>
        <v>0</v>
      </c>
      <c r="AC852" s="88"/>
      <c r="AD852" s="85"/>
      <c r="AE852" s="86"/>
      <c r="AF852" s="87">
        <f t="shared" si="84"/>
        <v>0</v>
      </c>
      <c r="AG852" s="89">
        <f t="shared" si="85"/>
        <v>0</v>
      </c>
      <c r="AH852" s="90"/>
      <c r="AI852" s="91" t="str">
        <f>IF(G852="","",VLOOKUP(G852,#REF!,4,0))</f>
        <v/>
      </c>
      <c r="AJ852" s="92" t="str">
        <f>IF(G852="","",VLOOKUP(G852,#REF!,5,FALSE))</f>
        <v/>
      </c>
    </row>
    <row r="853" spans="1:36" x14ac:dyDescent="0.3">
      <c r="A853" s="79" t="str">
        <f>IF(B853="","",IF(G853="","",VLOOKUP(G853,#REF!,3,0)))</f>
        <v/>
      </c>
      <c r="B853" s="52"/>
      <c r="C853" s="52" t="str">
        <f>IF(B853="","",VLOOKUP(B853,#REF!,2,FALSE))</f>
        <v/>
      </c>
      <c r="D853" s="52" t="str">
        <f>IF(B853="","",VLOOKUP(B853,#REF!,3,FALSE))</f>
        <v/>
      </c>
      <c r="E853" s="52" t="str">
        <f>IF(B853="","",VLOOKUP(B853,#REF!,4,FALSE))</f>
        <v/>
      </c>
      <c r="F853" s="80" t="str">
        <f>IF(B853="","",VLOOKUP(B853,#REF!,5,FALSE))</f>
        <v/>
      </c>
      <c r="G853" s="81" t="str">
        <f>IF(B853="","",VLOOKUP(B853,#REF!,6,FALSE))</f>
        <v/>
      </c>
      <c r="H853" s="82" t="str">
        <f>IF(B853="","",VLOOKUP(B853,#REF!,9,FALSE))</f>
        <v/>
      </c>
      <c r="I853" s="20" t="str">
        <f>IF(B853="","",IF(G853="","",VLOOKUP(G853,#REF!,2,0)))</f>
        <v/>
      </c>
      <c r="J853" s="19" t="str">
        <f>IF(B853="","",IF(H853="","",(VLOOKUP(H853,#REF!,6,0))))</f>
        <v/>
      </c>
      <c r="K853" s="20" t="str">
        <f>IF(B853="","",IF(H853="","",VLOOKUP(H853,#REF!,8,0)))</f>
        <v/>
      </c>
      <c r="L853" s="20" t="str">
        <f>IF(H853="","",VLOOKUP(H853,#REF!,7,0))</f>
        <v/>
      </c>
      <c r="M853" s="80" t="str">
        <f>IF(B853="","",VLOOKUP(B853,#REF!,13,FALSE))</f>
        <v/>
      </c>
      <c r="N853" s="19" t="str">
        <f t="shared" si="80"/>
        <v/>
      </c>
      <c r="O853" s="6" t="str">
        <f>IF(H853="","",VLOOKUP(H853,#REF!,5,0))</f>
        <v/>
      </c>
      <c r="P853" s="83" t="str">
        <f>IF(B853="","",VLOOKUP(B853,#REF!,17,FALSE))</f>
        <v/>
      </c>
      <c r="Q853" s="84" t="str">
        <f>IF(B853="","",VLOOKUP(B853,'Suivi Dates'!C:P,14,FALSE))</f>
        <v/>
      </c>
      <c r="R853" s="85" t="str">
        <f>IF(B853="","",VLOOKUP(B853,'Suivi Dates'!C:S,17,FALSE))</f>
        <v/>
      </c>
      <c r="S853" s="86" t="str">
        <f>IF(B853="","",VLOOKUP(B853,'Suivi Dates'!C:V,20))</f>
        <v/>
      </c>
      <c r="T853" s="87">
        <f t="shared" si="81"/>
        <v>0</v>
      </c>
      <c r="U853" s="88"/>
      <c r="V853" s="85"/>
      <c r="W853" s="86"/>
      <c r="X853" s="87">
        <f t="shared" si="82"/>
        <v>0</v>
      </c>
      <c r="Y853" s="88"/>
      <c r="Z853" s="85"/>
      <c r="AA853" s="86"/>
      <c r="AB853" s="87">
        <f t="shared" si="83"/>
        <v>0</v>
      </c>
      <c r="AC853" s="88"/>
      <c r="AD853" s="85"/>
      <c r="AE853" s="86"/>
      <c r="AF853" s="87">
        <f t="shared" si="84"/>
        <v>0</v>
      </c>
      <c r="AG853" s="89">
        <f t="shared" si="85"/>
        <v>0</v>
      </c>
      <c r="AH853" s="90"/>
      <c r="AI853" s="91" t="str">
        <f>IF(G853="","",VLOOKUP(G853,#REF!,4,0))</f>
        <v/>
      </c>
      <c r="AJ853" s="92" t="str">
        <f>IF(G853="","",VLOOKUP(G853,#REF!,5,FALSE))</f>
        <v/>
      </c>
    </row>
    <row r="854" spans="1:36" x14ac:dyDescent="0.3">
      <c r="A854" s="79" t="str">
        <f>IF(B854="","",IF(G854="","",VLOOKUP(G854,#REF!,3,0)))</f>
        <v/>
      </c>
      <c r="B854" s="52"/>
      <c r="C854" s="52" t="str">
        <f>IF(B854="","",VLOOKUP(B854,#REF!,2,FALSE))</f>
        <v/>
      </c>
      <c r="D854" s="52" t="str">
        <f>IF(B854="","",VLOOKUP(B854,#REF!,3,FALSE))</f>
        <v/>
      </c>
      <c r="E854" s="52" t="str">
        <f>IF(B854="","",VLOOKUP(B854,#REF!,4,FALSE))</f>
        <v/>
      </c>
      <c r="F854" s="80" t="str">
        <f>IF(B854="","",VLOOKUP(B854,#REF!,5,FALSE))</f>
        <v/>
      </c>
      <c r="G854" s="81" t="str">
        <f>IF(B854="","",VLOOKUP(B854,#REF!,6,FALSE))</f>
        <v/>
      </c>
      <c r="H854" s="82" t="str">
        <f>IF(B854="","",VLOOKUP(B854,#REF!,9,FALSE))</f>
        <v/>
      </c>
      <c r="I854" s="20" t="str">
        <f>IF(B854="","",IF(G854="","",VLOOKUP(G854,#REF!,2,0)))</f>
        <v/>
      </c>
      <c r="J854" s="19" t="str">
        <f>IF(B854="","",IF(H854="","",(VLOOKUP(H854,#REF!,6,0))))</f>
        <v/>
      </c>
      <c r="K854" s="20" t="str">
        <f>IF(B854="","",IF(H854="","",VLOOKUP(H854,#REF!,8,0)))</f>
        <v/>
      </c>
      <c r="L854" s="20" t="str">
        <f>IF(H854="","",VLOOKUP(H854,#REF!,7,0))</f>
        <v/>
      </c>
      <c r="M854" s="80" t="str">
        <f>IF(B854="","",VLOOKUP(B854,#REF!,13,FALSE))</f>
        <v/>
      </c>
      <c r="N854" s="19" t="str">
        <f t="shared" si="80"/>
        <v/>
      </c>
      <c r="O854" s="6" t="str">
        <f>IF(H854="","",VLOOKUP(H854,#REF!,5,0))</f>
        <v/>
      </c>
      <c r="P854" s="83" t="str">
        <f>IF(B854="","",VLOOKUP(B854,#REF!,17,FALSE))</f>
        <v/>
      </c>
      <c r="Q854" s="84" t="str">
        <f>IF(B854="","",VLOOKUP(B854,'Suivi Dates'!C:P,14,FALSE))</f>
        <v/>
      </c>
      <c r="R854" s="85" t="str">
        <f>IF(B854="","",VLOOKUP(B854,'Suivi Dates'!C:S,17,FALSE))</f>
        <v/>
      </c>
      <c r="S854" s="86" t="str">
        <f>IF(B854="","",VLOOKUP(B854,'Suivi Dates'!C:V,20))</f>
        <v/>
      </c>
      <c r="T854" s="87">
        <f t="shared" si="81"/>
        <v>0</v>
      </c>
      <c r="U854" s="88"/>
      <c r="V854" s="85"/>
      <c r="W854" s="86"/>
      <c r="X854" s="87">
        <f t="shared" si="82"/>
        <v>0</v>
      </c>
      <c r="Y854" s="88"/>
      <c r="Z854" s="85"/>
      <c r="AA854" s="86"/>
      <c r="AB854" s="87">
        <f t="shared" si="83"/>
        <v>0</v>
      </c>
      <c r="AC854" s="88"/>
      <c r="AD854" s="85"/>
      <c r="AE854" s="86"/>
      <c r="AF854" s="87">
        <f t="shared" si="84"/>
        <v>0</v>
      </c>
      <c r="AG854" s="89">
        <f t="shared" si="85"/>
        <v>0</v>
      </c>
      <c r="AH854" s="90"/>
      <c r="AI854" s="91" t="str">
        <f>IF(G854="","",VLOOKUP(G854,#REF!,4,0))</f>
        <v/>
      </c>
      <c r="AJ854" s="92" t="str">
        <f>IF(G854="","",VLOOKUP(G854,#REF!,5,FALSE))</f>
        <v/>
      </c>
    </row>
    <row r="855" spans="1:36" x14ac:dyDescent="0.3">
      <c r="A855" s="79" t="str">
        <f>IF(B855="","",IF(G855="","",VLOOKUP(G855,#REF!,3,0)))</f>
        <v/>
      </c>
      <c r="B855" s="52"/>
      <c r="C855" s="52" t="str">
        <f>IF(B855="","",VLOOKUP(B855,#REF!,2,FALSE))</f>
        <v/>
      </c>
      <c r="D855" s="52" t="str">
        <f>IF(B855="","",VLOOKUP(B855,#REF!,3,FALSE))</f>
        <v/>
      </c>
      <c r="E855" s="52" t="str">
        <f>IF(B855="","",VLOOKUP(B855,#REF!,4,FALSE))</f>
        <v/>
      </c>
      <c r="F855" s="80" t="str">
        <f>IF(B855="","",VLOOKUP(B855,#REF!,5,FALSE))</f>
        <v/>
      </c>
      <c r="G855" s="81" t="str">
        <f>IF(B855="","",VLOOKUP(B855,#REF!,6,FALSE))</f>
        <v/>
      </c>
      <c r="H855" s="82" t="str">
        <f>IF(B855="","",VLOOKUP(B855,#REF!,9,FALSE))</f>
        <v/>
      </c>
      <c r="I855" s="20" t="str">
        <f>IF(B855="","",IF(G855="","",VLOOKUP(G855,#REF!,2,0)))</f>
        <v/>
      </c>
      <c r="J855" s="19" t="str">
        <f>IF(B855="","",IF(H855="","",(VLOOKUP(H855,#REF!,6,0))))</f>
        <v/>
      </c>
      <c r="K855" s="20" t="str">
        <f>IF(B855="","",IF(H855="","",VLOOKUP(H855,#REF!,8,0)))</f>
        <v/>
      </c>
      <c r="L855" s="20" t="str">
        <f>IF(H855="","",VLOOKUP(H855,#REF!,7,0))</f>
        <v/>
      </c>
      <c r="M855" s="80" t="str">
        <f>IF(B855="","",VLOOKUP(B855,#REF!,13,FALSE))</f>
        <v/>
      </c>
      <c r="N855" s="19" t="str">
        <f t="shared" si="80"/>
        <v/>
      </c>
      <c r="O855" s="6" t="str">
        <f>IF(H855="","",VLOOKUP(H855,#REF!,5,0))</f>
        <v/>
      </c>
      <c r="P855" s="83" t="str">
        <f>IF(B855="","",VLOOKUP(B855,#REF!,17,FALSE))</f>
        <v/>
      </c>
      <c r="Q855" s="84" t="str">
        <f>IF(B855="","",VLOOKUP(B855,'Suivi Dates'!C:P,14,FALSE))</f>
        <v/>
      </c>
      <c r="R855" s="85" t="str">
        <f>IF(B855="","",VLOOKUP(B855,'Suivi Dates'!C:S,17,FALSE))</f>
        <v/>
      </c>
      <c r="S855" s="86" t="str">
        <f>IF(B855="","",VLOOKUP(B855,'Suivi Dates'!C:V,20))</f>
        <v/>
      </c>
      <c r="T855" s="87">
        <f t="shared" si="81"/>
        <v>0</v>
      </c>
      <c r="U855" s="88"/>
      <c r="V855" s="85"/>
      <c r="W855" s="86"/>
      <c r="X855" s="87">
        <f t="shared" si="82"/>
        <v>0</v>
      </c>
      <c r="Y855" s="88"/>
      <c r="Z855" s="85"/>
      <c r="AA855" s="86"/>
      <c r="AB855" s="87">
        <f t="shared" si="83"/>
        <v>0</v>
      </c>
      <c r="AC855" s="88"/>
      <c r="AD855" s="85"/>
      <c r="AE855" s="86"/>
      <c r="AF855" s="87">
        <f t="shared" si="84"/>
        <v>0</v>
      </c>
      <c r="AG855" s="89">
        <f t="shared" si="85"/>
        <v>0</v>
      </c>
      <c r="AH855" s="90"/>
      <c r="AI855" s="91" t="str">
        <f>IF(G855="","",VLOOKUP(G855,#REF!,4,0))</f>
        <v/>
      </c>
      <c r="AJ855" s="92" t="str">
        <f>IF(G855="","",VLOOKUP(G855,#REF!,5,FALSE))</f>
        <v/>
      </c>
    </row>
    <row r="856" spans="1:36" x14ac:dyDescent="0.3">
      <c r="A856" s="79" t="str">
        <f>IF(B856="","",IF(G856="","",VLOOKUP(G856,#REF!,3,0)))</f>
        <v/>
      </c>
      <c r="B856" s="52"/>
      <c r="C856" s="52" t="str">
        <f>IF(B856="","",VLOOKUP(B856,#REF!,2,FALSE))</f>
        <v/>
      </c>
      <c r="D856" s="52" t="str">
        <f>IF(B856="","",VLOOKUP(B856,#REF!,3,FALSE))</f>
        <v/>
      </c>
      <c r="E856" s="52" t="str">
        <f>IF(B856="","",VLOOKUP(B856,#REF!,4,FALSE))</f>
        <v/>
      </c>
      <c r="F856" s="80" t="str">
        <f>IF(B856="","",VLOOKUP(B856,#REF!,5,FALSE))</f>
        <v/>
      </c>
      <c r="G856" s="81" t="str">
        <f>IF(B856="","",VLOOKUP(B856,#REF!,6,FALSE))</f>
        <v/>
      </c>
      <c r="H856" s="82" t="str">
        <f>IF(B856="","",VLOOKUP(B856,#REF!,9,FALSE))</f>
        <v/>
      </c>
      <c r="I856" s="20" t="str">
        <f>IF(B856="","",IF(G856="","",VLOOKUP(G856,#REF!,2,0)))</f>
        <v/>
      </c>
      <c r="J856" s="19" t="str">
        <f>IF(B856="","",IF(H856="","",(VLOOKUP(H856,#REF!,6,0))))</f>
        <v/>
      </c>
      <c r="K856" s="20" t="str">
        <f>IF(B856="","",IF(H856="","",VLOOKUP(H856,#REF!,8,0)))</f>
        <v/>
      </c>
      <c r="L856" s="20" t="str">
        <f>IF(H856="","",VLOOKUP(H856,#REF!,7,0))</f>
        <v/>
      </c>
      <c r="M856" s="80" t="str">
        <f>IF(B856="","",VLOOKUP(B856,#REF!,13,FALSE))</f>
        <v/>
      </c>
      <c r="N856" s="19" t="str">
        <f t="shared" si="80"/>
        <v/>
      </c>
      <c r="O856" s="6" t="str">
        <f>IF(H856="","",VLOOKUP(H856,#REF!,5,0))</f>
        <v/>
      </c>
      <c r="P856" s="83" t="str">
        <f>IF(B856="","",VLOOKUP(B856,#REF!,17,FALSE))</f>
        <v/>
      </c>
      <c r="Q856" s="84" t="str">
        <f>IF(B856="","",VLOOKUP(B856,'Suivi Dates'!C:P,14,FALSE))</f>
        <v/>
      </c>
      <c r="R856" s="85" t="str">
        <f>IF(B856="","",VLOOKUP(B856,'Suivi Dates'!C:S,17,FALSE))</f>
        <v/>
      </c>
      <c r="S856" s="86" t="str">
        <f>IF(B856="","",VLOOKUP(B856,'Suivi Dates'!C:V,20))</f>
        <v/>
      </c>
      <c r="T856" s="87">
        <f t="shared" si="81"/>
        <v>0</v>
      </c>
      <c r="U856" s="88"/>
      <c r="V856" s="85"/>
      <c r="W856" s="86"/>
      <c r="X856" s="87">
        <f t="shared" si="82"/>
        <v>0</v>
      </c>
      <c r="Y856" s="88"/>
      <c r="Z856" s="85"/>
      <c r="AA856" s="86"/>
      <c r="AB856" s="87">
        <f t="shared" si="83"/>
        <v>0</v>
      </c>
      <c r="AC856" s="88"/>
      <c r="AD856" s="85"/>
      <c r="AE856" s="86"/>
      <c r="AF856" s="87">
        <f t="shared" si="84"/>
        <v>0</v>
      </c>
      <c r="AG856" s="89">
        <f t="shared" si="85"/>
        <v>0</v>
      </c>
      <c r="AH856" s="90"/>
      <c r="AI856" s="91" t="str">
        <f>IF(G856="","",VLOOKUP(G856,#REF!,4,0))</f>
        <v/>
      </c>
      <c r="AJ856" s="92" t="str">
        <f>IF(G856="","",VLOOKUP(G856,#REF!,5,FALSE))</f>
        <v/>
      </c>
    </row>
    <row r="857" spans="1:36" x14ac:dyDescent="0.3">
      <c r="A857" s="79" t="str">
        <f>IF(B857="","",IF(G857="","",VLOOKUP(G857,#REF!,3,0)))</f>
        <v/>
      </c>
      <c r="B857" s="52"/>
      <c r="C857" s="52" t="str">
        <f>IF(B857="","",VLOOKUP(B857,#REF!,2,FALSE))</f>
        <v/>
      </c>
      <c r="D857" s="52" t="str">
        <f>IF(B857="","",VLOOKUP(B857,#REF!,3,FALSE))</f>
        <v/>
      </c>
      <c r="E857" s="52" t="str">
        <f>IF(B857="","",VLOOKUP(B857,#REF!,4,FALSE))</f>
        <v/>
      </c>
      <c r="F857" s="80" t="str">
        <f>IF(B857="","",VLOOKUP(B857,#REF!,5,FALSE))</f>
        <v/>
      </c>
      <c r="G857" s="81" t="str">
        <f>IF(B857="","",VLOOKUP(B857,#REF!,6,FALSE))</f>
        <v/>
      </c>
      <c r="H857" s="82" t="str">
        <f>IF(B857="","",VLOOKUP(B857,#REF!,9,FALSE))</f>
        <v/>
      </c>
      <c r="I857" s="20" t="str">
        <f>IF(B857="","",IF(G857="","",VLOOKUP(G857,#REF!,2,0)))</f>
        <v/>
      </c>
      <c r="J857" s="19" t="str">
        <f>IF(B857="","",IF(H857="","",(VLOOKUP(H857,#REF!,6,0))))</f>
        <v/>
      </c>
      <c r="K857" s="20" t="str">
        <f>IF(B857="","",IF(H857="","",VLOOKUP(H857,#REF!,8,0)))</f>
        <v/>
      </c>
      <c r="L857" s="20" t="str">
        <f>IF(H857="","",VLOOKUP(H857,#REF!,7,0))</f>
        <v/>
      </c>
      <c r="M857" s="80" t="str">
        <f>IF(B857="","",VLOOKUP(B857,#REF!,13,FALSE))</f>
        <v/>
      </c>
      <c r="N857" s="19" t="str">
        <f t="shared" si="80"/>
        <v/>
      </c>
      <c r="O857" s="6" t="str">
        <f>IF(H857="","",VLOOKUP(H857,#REF!,5,0))</f>
        <v/>
      </c>
      <c r="P857" s="83" t="str">
        <f>IF(B857="","",VLOOKUP(B857,#REF!,17,FALSE))</f>
        <v/>
      </c>
      <c r="Q857" s="84" t="str">
        <f>IF(B857="","",VLOOKUP(B857,'Suivi Dates'!C:P,14,FALSE))</f>
        <v/>
      </c>
      <c r="R857" s="85" t="str">
        <f>IF(B857="","",VLOOKUP(B857,'Suivi Dates'!C:S,17,FALSE))</f>
        <v/>
      </c>
      <c r="S857" s="86" t="str">
        <f>IF(B857="","",VLOOKUP(B857,'Suivi Dates'!C:V,20))</f>
        <v/>
      </c>
      <c r="T857" s="87">
        <f t="shared" si="81"/>
        <v>0</v>
      </c>
      <c r="U857" s="88"/>
      <c r="V857" s="85"/>
      <c r="W857" s="86"/>
      <c r="X857" s="87">
        <f t="shared" si="82"/>
        <v>0</v>
      </c>
      <c r="Y857" s="88"/>
      <c r="Z857" s="85"/>
      <c r="AA857" s="86"/>
      <c r="AB857" s="87">
        <f t="shared" si="83"/>
        <v>0</v>
      </c>
      <c r="AC857" s="88"/>
      <c r="AD857" s="85"/>
      <c r="AE857" s="86"/>
      <c r="AF857" s="87">
        <f t="shared" si="84"/>
        <v>0</v>
      </c>
      <c r="AG857" s="89">
        <f t="shared" si="85"/>
        <v>0</v>
      </c>
      <c r="AH857" s="90"/>
      <c r="AI857" s="91" t="str">
        <f>IF(G857="","",VLOOKUP(G857,#REF!,4,0))</f>
        <v/>
      </c>
      <c r="AJ857" s="92" t="str">
        <f>IF(G857="","",VLOOKUP(G857,#REF!,5,FALSE))</f>
        <v/>
      </c>
    </row>
    <row r="858" spans="1:36" x14ac:dyDescent="0.3">
      <c r="A858" s="79" t="str">
        <f>IF(B858="","",IF(G858="","",VLOOKUP(G858,#REF!,3,0)))</f>
        <v/>
      </c>
      <c r="B858" s="52"/>
      <c r="C858" s="52" t="str">
        <f>IF(B858="","",VLOOKUP(B858,#REF!,2,FALSE))</f>
        <v/>
      </c>
      <c r="D858" s="52" t="str">
        <f>IF(B858="","",VLOOKUP(B858,#REF!,3,FALSE))</f>
        <v/>
      </c>
      <c r="E858" s="52" t="str">
        <f>IF(B858="","",VLOOKUP(B858,#REF!,4,FALSE))</f>
        <v/>
      </c>
      <c r="F858" s="80" t="str">
        <f>IF(B858="","",VLOOKUP(B858,#REF!,5,FALSE))</f>
        <v/>
      </c>
      <c r="G858" s="81" t="str">
        <f>IF(B858="","",VLOOKUP(B858,#REF!,6,FALSE))</f>
        <v/>
      </c>
      <c r="H858" s="82" t="str">
        <f>IF(B858="","",VLOOKUP(B858,#REF!,9,FALSE))</f>
        <v/>
      </c>
      <c r="I858" s="20" t="str">
        <f>IF(B858="","",IF(G858="","",VLOOKUP(G858,#REF!,2,0)))</f>
        <v/>
      </c>
      <c r="J858" s="19" t="str">
        <f>IF(B858="","",IF(H858="","",(VLOOKUP(H858,#REF!,6,0))))</f>
        <v/>
      </c>
      <c r="K858" s="20" t="str">
        <f>IF(B858="","",IF(H858="","",VLOOKUP(H858,#REF!,8,0)))</f>
        <v/>
      </c>
      <c r="L858" s="20" t="str">
        <f>IF(H858="","",VLOOKUP(H858,#REF!,7,0))</f>
        <v/>
      </c>
      <c r="M858" s="80" t="str">
        <f>IF(B858="","",VLOOKUP(B858,#REF!,13,FALSE))</f>
        <v/>
      </c>
      <c r="N858" s="19" t="str">
        <f t="shared" si="80"/>
        <v/>
      </c>
      <c r="O858" s="6" t="str">
        <f>IF(H858="","",VLOOKUP(H858,#REF!,5,0))</f>
        <v/>
      </c>
      <c r="P858" s="83" t="str">
        <f>IF(B858="","",VLOOKUP(B858,#REF!,17,FALSE))</f>
        <v/>
      </c>
      <c r="Q858" s="84" t="str">
        <f>IF(B858="","",VLOOKUP(B858,'Suivi Dates'!C:P,14,FALSE))</f>
        <v/>
      </c>
      <c r="R858" s="85" t="str">
        <f>IF(B858="","",VLOOKUP(B858,'Suivi Dates'!C:S,17,FALSE))</f>
        <v/>
      </c>
      <c r="S858" s="86" t="str">
        <f>IF(B858="","",VLOOKUP(B858,'Suivi Dates'!C:V,20))</f>
        <v/>
      </c>
      <c r="T858" s="87">
        <f t="shared" si="81"/>
        <v>0</v>
      </c>
      <c r="U858" s="88"/>
      <c r="V858" s="85"/>
      <c r="W858" s="86"/>
      <c r="X858" s="87">
        <f t="shared" si="82"/>
        <v>0</v>
      </c>
      <c r="Y858" s="88"/>
      <c r="Z858" s="85"/>
      <c r="AA858" s="86"/>
      <c r="AB858" s="87">
        <f t="shared" si="83"/>
        <v>0</v>
      </c>
      <c r="AC858" s="88"/>
      <c r="AD858" s="85"/>
      <c r="AE858" s="86"/>
      <c r="AF858" s="87">
        <f t="shared" si="84"/>
        <v>0</v>
      </c>
      <c r="AG858" s="89">
        <f t="shared" si="85"/>
        <v>0</v>
      </c>
      <c r="AH858" s="90"/>
      <c r="AI858" s="91" t="str">
        <f>IF(G858="","",VLOOKUP(G858,#REF!,4,0))</f>
        <v/>
      </c>
      <c r="AJ858" s="92" t="str">
        <f>IF(G858="","",VLOOKUP(G858,#REF!,5,FALSE))</f>
        <v/>
      </c>
    </row>
    <row r="859" spans="1:36" x14ac:dyDescent="0.3">
      <c r="A859" s="79" t="str">
        <f>IF(B859="","",IF(G859="","",VLOOKUP(G859,#REF!,3,0)))</f>
        <v/>
      </c>
      <c r="B859" s="52"/>
      <c r="C859" s="52" t="str">
        <f>IF(B859="","",VLOOKUP(B859,#REF!,2,FALSE))</f>
        <v/>
      </c>
      <c r="D859" s="52" t="str">
        <f>IF(B859="","",VLOOKUP(B859,#REF!,3,FALSE))</f>
        <v/>
      </c>
      <c r="E859" s="52" t="str">
        <f>IF(B859="","",VLOOKUP(B859,#REF!,4,FALSE))</f>
        <v/>
      </c>
      <c r="F859" s="80" t="str">
        <f>IF(B859="","",VLOOKUP(B859,#REF!,5,FALSE))</f>
        <v/>
      </c>
      <c r="G859" s="81" t="str">
        <f>IF(B859="","",VLOOKUP(B859,#REF!,6,FALSE))</f>
        <v/>
      </c>
      <c r="H859" s="82" t="str">
        <f>IF(B859="","",VLOOKUP(B859,#REF!,9,FALSE))</f>
        <v/>
      </c>
      <c r="I859" s="20" t="str">
        <f>IF(B859="","",IF(G859="","",VLOOKUP(G859,#REF!,2,0)))</f>
        <v/>
      </c>
      <c r="J859" s="19" t="str">
        <f>IF(B859="","",IF(H859="","",(VLOOKUP(H859,#REF!,6,0))))</f>
        <v/>
      </c>
      <c r="K859" s="20" t="str">
        <f>IF(B859="","",IF(H859="","",VLOOKUP(H859,#REF!,8,0)))</f>
        <v/>
      </c>
      <c r="L859" s="20" t="str">
        <f>IF(H859="","",VLOOKUP(H859,#REF!,7,0))</f>
        <v/>
      </c>
      <c r="M859" s="80" t="str">
        <f>IF(B859="","",VLOOKUP(B859,#REF!,13,FALSE))</f>
        <v/>
      </c>
      <c r="N859" s="19" t="str">
        <f t="shared" si="80"/>
        <v/>
      </c>
      <c r="O859" s="6" t="str">
        <f>IF(H859="","",VLOOKUP(H859,#REF!,5,0))</f>
        <v/>
      </c>
      <c r="P859" s="83" t="str">
        <f>IF(B859="","",VLOOKUP(B859,#REF!,17,FALSE))</f>
        <v/>
      </c>
      <c r="Q859" s="84" t="str">
        <f>IF(B859="","",VLOOKUP(B859,'Suivi Dates'!C:P,14,FALSE))</f>
        <v/>
      </c>
      <c r="R859" s="85" t="str">
        <f>IF(B859="","",VLOOKUP(B859,'Suivi Dates'!C:S,17,FALSE))</f>
        <v/>
      </c>
      <c r="S859" s="86" t="str">
        <f>IF(B859="","",VLOOKUP(B859,'Suivi Dates'!C:V,20))</f>
        <v/>
      </c>
      <c r="T859" s="87">
        <f t="shared" si="81"/>
        <v>0</v>
      </c>
      <c r="U859" s="88"/>
      <c r="V859" s="85"/>
      <c r="W859" s="86"/>
      <c r="X859" s="87">
        <f t="shared" si="82"/>
        <v>0</v>
      </c>
      <c r="Y859" s="88"/>
      <c r="Z859" s="85"/>
      <c r="AA859" s="86"/>
      <c r="AB859" s="87">
        <f t="shared" si="83"/>
        <v>0</v>
      </c>
      <c r="AC859" s="88"/>
      <c r="AD859" s="85"/>
      <c r="AE859" s="86"/>
      <c r="AF859" s="87">
        <f t="shared" si="84"/>
        <v>0</v>
      </c>
      <c r="AG859" s="89">
        <f t="shared" si="85"/>
        <v>0</v>
      </c>
      <c r="AH859" s="90"/>
      <c r="AI859" s="91" t="str">
        <f>IF(G859="","",VLOOKUP(G859,#REF!,4,0))</f>
        <v/>
      </c>
      <c r="AJ859" s="92" t="str">
        <f>IF(G859="","",VLOOKUP(G859,#REF!,5,FALSE))</f>
        <v/>
      </c>
    </row>
    <row r="860" spans="1:36" x14ac:dyDescent="0.3">
      <c r="A860" s="79" t="str">
        <f>IF(B860="","",IF(G860="","",VLOOKUP(G860,#REF!,3,0)))</f>
        <v/>
      </c>
      <c r="B860" s="52"/>
      <c r="C860" s="52" t="str">
        <f>IF(B860="","",VLOOKUP(B860,#REF!,2,FALSE))</f>
        <v/>
      </c>
      <c r="D860" s="52" t="str">
        <f>IF(B860="","",VLOOKUP(B860,#REF!,3,FALSE))</f>
        <v/>
      </c>
      <c r="E860" s="52" t="str">
        <f>IF(B860="","",VLOOKUP(B860,#REF!,4,FALSE))</f>
        <v/>
      </c>
      <c r="F860" s="80" t="str">
        <f>IF(B860="","",VLOOKUP(B860,#REF!,5,FALSE))</f>
        <v/>
      </c>
      <c r="G860" s="81" t="str">
        <f>IF(B860="","",VLOOKUP(B860,#REF!,6,FALSE))</f>
        <v/>
      </c>
      <c r="H860" s="82" t="str">
        <f>IF(B860="","",VLOOKUP(B860,#REF!,9,FALSE))</f>
        <v/>
      </c>
      <c r="I860" s="20" t="str">
        <f>IF(B860="","",IF(G860="","",VLOOKUP(G860,#REF!,2,0)))</f>
        <v/>
      </c>
      <c r="J860" s="19" t="str">
        <f>IF(B860="","",IF(H860="","",(VLOOKUP(H860,#REF!,6,0))))</f>
        <v/>
      </c>
      <c r="K860" s="20" t="str">
        <f>IF(B860="","",IF(H860="","",VLOOKUP(H860,#REF!,8,0)))</f>
        <v/>
      </c>
      <c r="L860" s="20" t="str">
        <f>IF(H860="","",VLOOKUP(H860,#REF!,7,0))</f>
        <v/>
      </c>
      <c r="M860" s="80" t="str">
        <f>IF(B860="","",VLOOKUP(B860,#REF!,13,FALSE))</f>
        <v/>
      </c>
      <c r="N860" s="19" t="str">
        <f t="shared" si="80"/>
        <v/>
      </c>
      <c r="O860" s="6" t="str">
        <f>IF(H860="","",VLOOKUP(H860,#REF!,5,0))</f>
        <v/>
      </c>
      <c r="P860" s="83" t="str">
        <f>IF(B860="","",VLOOKUP(B860,#REF!,17,FALSE))</f>
        <v/>
      </c>
      <c r="Q860" s="84" t="str">
        <f>IF(B860="","",VLOOKUP(B860,'Suivi Dates'!C:P,14,FALSE))</f>
        <v/>
      </c>
      <c r="R860" s="85" t="str">
        <f>IF(B860="","",VLOOKUP(B860,'Suivi Dates'!C:S,17,FALSE))</f>
        <v/>
      </c>
      <c r="S860" s="86" t="str">
        <f>IF(B860="","",VLOOKUP(B860,'Suivi Dates'!C:V,20))</f>
        <v/>
      </c>
      <c r="T860" s="87">
        <f t="shared" si="81"/>
        <v>0</v>
      </c>
      <c r="U860" s="88"/>
      <c r="V860" s="85"/>
      <c r="W860" s="86"/>
      <c r="X860" s="87">
        <f t="shared" si="82"/>
        <v>0</v>
      </c>
      <c r="Y860" s="88"/>
      <c r="Z860" s="85"/>
      <c r="AA860" s="86"/>
      <c r="AB860" s="87">
        <f t="shared" si="83"/>
        <v>0</v>
      </c>
      <c r="AC860" s="88"/>
      <c r="AD860" s="85"/>
      <c r="AE860" s="86"/>
      <c r="AF860" s="87">
        <f t="shared" si="84"/>
        <v>0</v>
      </c>
      <c r="AG860" s="89">
        <f t="shared" si="85"/>
        <v>0</v>
      </c>
      <c r="AH860" s="90"/>
      <c r="AI860" s="91" t="str">
        <f>IF(G860="","",VLOOKUP(G860,#REF!,4,0))</f>
        <v/>
      </c>
      <c r="AJ860" s="92" t="str">
        <f>IF(G860="","",VLOOKUP(G860,#REF!,5,FALSE))</f>
        <v/>
      </c>
    </row>
    <row r="861" spans="1:36" x14ac:dyDescent="0.3">
      <c r="A861" s="79" t="str">
        <f>IF(B861="","",IF(G861="","",VLOOKUP(G861,#REF!,3,0)))</f>
        <v/>
      </c>
      <c r="B861" s="52"/>
      <c r="C861" s="52" t="str">
        <f>IF(B861="","",VLOOKUP(B861,#REF!,2,FALSE))</f>
        <v/>
      </c>
      <c r="D861" s="52" t="str">
        <f>IF(B861="","",VLOOKUP(B861,#REF!,3,FALSE))</f>
        <v/>
      </c>
      <c r="E861" s="52" t="str">
        <f>IF(B861="","",VLOOKUP(B861,#REF!,4,FALSE))</f>
        <v/>
      </c>
      <c r="F861" s="80" t="str">
        <f>IF(B861="","",VLOOKUP(B861,#REF!,5,FALSE))</f>
        <v/>
      </c>
      <c r="G861" s="81" t="str">
        <f>IF(B861="","",VLOOKUP(B861,#REF!,6,FALSE))</f>
        <v/>
      </c>
      <c r="H861" s="82" t="str">
        <f>IF(B861="","",VLOOKUP(B861,#REF!,9,FALSE))</f>
        <v/>
      </c>
      <c r="I861" s="20" t="str">
        <f>IF(B861="","",IF(G861="","",VLOOKUP(G861,#REF!,2,0)))</f>
        <v/>
      </c>
      <c r="J861" s="19" t="str">
        <f>IF(B861="","",IF(H861="","",(VLOOKUP(H861,#REF!,6,0))))</f>
        <v/>
      </c>
      <c r="K861" s="20" t="str">
        <f>IF(B861="","",IF(H861="","",VLOOKUP(H861,#REF!,8,0)))</f>
        <v/>
      </c>
      <c r="L861" s="20" t="str">
        <f>IF(H861="","",VLOOKUP(H861,#REF!,7,0))</f>
        <v/>
      </c>
      <c r="M861" s="80" t="str">
        <f>IF(B861="","",VLOOKUP(B861,#REF!,13,FALSE))</f>
        <v/>
      </c>
      <c r="N861" s="19" t="str">
        <f t="shared" si="80"/>
        <v/>
      </c>
      <c r="O861" s="6" t="str">
        <f>IF(H861="","",VLOOKUP(H861,#REF!,5,0))</f>
        <v/>
      </c>
      <c r="P861" s="83" t="str">
        <f>IF(B861="","",VLOOKUP(B861,#REF!,17,FALSE))</f>
        <v/>
      </c>
      <c r="Q861" s="84" t="str">
        <f>IF(B861="","",VLOOKUP(B861,'Suivi Dates'!C:P,14,FALSE))</f>
        <v/>
      </c>
      <c r="R861" s="85" t="str">
        <f>IF(B861="","",VLOOKUP(B861,'Suivi Dates'!C:S,17,FALSE))</f>
        <v/>
      </c>
      <c r="S861" s="86" t="str">
        <f>IF(B861="","",VLOOKUP(B861,'Suivi Dates'!C:V,20))</f>
        <v/>
      </c>
      <c r="T861" s="87">
        <f t="shared" si="81"/>
        <v>0</v>
      </c>
      <c r="U861" s="88"/>
      <c r="V861" s="85"/>
      <c r="W861" s="86"/>
      <c r="X861" s="87">
        <f t="shared" si="82"/>
        <v>0</v>
      </c>
      <c r="Y861" s="88"/>
      <c r="Z861" s="85"/>
      <c r="AA861" s="86"/>
      <c r="AB861" s="87">
        <f t="shared" si="83"/>
        <v>0</v>
      </c>
      <c r="AC861" s="88"/>
      <c r="AD861" s="85"/>
      <c r="AE861" s="86"/>
      <c r="AF861" s="87">
        <f t="shared" si="84"/>
        <v>0</v>
      </c>
      <c r="AG861" s="89">
        <f t="shared" si="85"/>
        <v>0</v>
      </c>
      <c r="AH861" s="90"/>
      <c r="AI861" s="91" t="str">
        <f>IF(G861="","",VLOOKUP(G861,#REF!,4,0))</f>
        <v/>
      </c>
      <c r="AJ861" s="92" t="str">
        <f>IF(G861="","",VLOOKUP(G861,#REF!,5,FALSE))</f>
        <v/>
      </c>
    </row>
    <row r="862" spans="1:36" x14ac:dyDescent="0.3">
      <c r="A862" s="79" t="str">
        <f>IF(B862="","",IF(G862="","",VLOOKUP(G862,#REF!,3,0)))</f>
        <v/>
      </c>
      <c r="B862" s="52"/>
      <c r="C862" s="52" t="str">
        <f>IF(B862="","",VLOOKUP(B862,#REF!,2,FALSE))</f>
        <v/>
      </c>
      <c r="D862" s="52" t="str">
        <f>IF(B862="","",VLOOKUP(B862,#REF!,3,FALSE))</f>
        <v/>
      </c>
      <c r="E862" s="52" t="str">
        <f>IF(B862="","",VLOOKUP(B862,#REF!,4,FALSE))</f>
        <v/>
      </c>
      <c r="F862" s="80" t="str">
        <f>IF(B862="","",VLOOKUP(B862,#REF!,5,FALSE))</f>
        <v/>
      </c>
      <c r="G862" s="81" t="str">
        <f>IF(B862="","",VLOOKUP(B862,#REF!,6,FALSE))</f>
        <v/>
      </c>
      <c r="H862" s="82" t="str">
        <f>IF(B862="","",VLOOKUP(B862,#REF!,9,FALSE))</f>
        <v/>
      </c>
      <c r="I862" s="20" t="str">
        <f>IF(B862="","",IF(G862="","",VLOOKUP(G862,#REF!,2,0)))</f>
        <v/>
      </c>
      <c r="J862" s="19" t="str">
        <f>IF(B862="","",IF(H862="","",(VLOOKUP(H862,#REF!,6,0))))</f>
        <v/>
      </c>
      <c r="K862" s="20" t="str">
        <f>IF(B862="","",IF(H862="","",VLOOKUP(H862,#REF!,8,0)))</f>
        <v/>
      </c>
      <c r="L862" s="20" t="str">
        <f>IF(H862="","",VLOOKUP(H862,#REF!,7,0))</f>
        <v/>
      </c>
      <c r="M862" s="80" t="str">
        <f>IF(B862="","",VLOOKUP(B862,#REF!,13,FALSE))</f>
        <v/>
      </c>
      <c r="N862" s="19" t="str">
        <f t="shared" si="80"/>
        <v/>
      </c>
      <c r="O862" s="6" t="str">
        <f>IF(H862="","",VLOOKUP(H862,#REF!,5,0))</f>
        <v/>
      </c>
      <c r="P862" s="83" t="str">
        <f>IF(B862="","",VLOOKUP(B862,#REF!,17,FALSE))</f>
        <v/>
      </c>
      <c r="Q862" s="84" t="str">
        <f>IF(B862="","",VLOOKUP(B862,'Suivi Dates'!C:P,14,FALSE))</f>
        <v/>
      </c>
      <c r="R862" s="85" t="str">
        <f>IF(B862="","",VLOOKUP(B862,'Suivi Dates'!C:S,17,FALSE))</f>
        <v/>
      </c>
      <c r="S862" s="86" t="str">
        <f>IF(B862="","",VLOOKUP(B862,'Suivi Dates'!C:V,20))</f>
        <v/>
      </c>
      <c r="T862" s="87">
        <f t="shared" si="81"/>
        <v>0</v>
      </c>
      <c r="U862" s="88"/>
      <c r="V862" s="85"/>
      <c r="W862" s="86"/>
      <c r="X862" s="87">
        <f t="shared" si="82"/>
        <v>0</v>
      </c>
      <c r="Y862" s="88"/>
      <c r="Z862" s="85"/>
      <c r="AA862" s="86"/>
      <c r="AB862" s="87">
        <f t="shared" si="83"/>
        <v>0</v>
      </c>
      <c r="AC862" s="88"/>
      <c r="AD862" s="85"/>
      <c r="AE862" s="86"/>
      <c r="AF862" s="87">
        <f t="shared" si="84"/>
        <v>0</v>
      </c>
      <c r="AG862" s="89">
        <f t="shared" si="85"/>
        <v>0</v>
      </c>
      <c r="AH862" s="90"/>
      <c r="AI862" s="91" t="str">
        <f>IF(G862="","",VLOOKUP(G862,#REF!,4,0))</f>
        <v/>
      </c>
      <c r="AJ862" s="92" t="str">
        <f>IF(G862="","",VLOOKUP(G862,#REF!,5,FALSE))</f>
        <v/>
      </c>
    </row>
    <row r="863" spans="1:36" x14ac:dyDescent="0.3">
      <c r="A863" s="79" t="str">
        <f>IF(B863="","",IF(G863="","",VLOOKUP(G863,#REF!,3,0)))</f>
        <v/>
      </c>
      <c r="B863" s="52"/>
      <c r="C863" s="52" t="str">
        <f>IF(B863="","",VLOOKUP(B863,#REF!,2,FALSE))</f>
        <v/>
      </c>
      <c r="D863" s="52" t="str">
        <f>IF(B863="","",VLOOKUP(B863,#REF!,3,FALSE))</f>
        <v/>
      </c>
      <c r="E863" s="52" t="str">
        <f>IF(B863="","",VLOOKUP(B863,#REF!,4,FALSE))</f>
        <v/>
      </c>
      <c r="F863" s="80" t="str">
        <f>IF(B863="","",VLOOKUP(B863,#REF!,5,FALSE))</f>
        <v/>
      </c>
      <c r="G863" s="81" t="str">
        <f>IF(B863="","",VLOOKUP(B863,#REF!,6,FALSE))</f>
        <v/>
      </c>
      <c r="H863" s="82" t="str">
        <f>IF(B863="","",VLOOKUP(B863,#REF!,9,FALSE))</f>
        <v/>
      </c>
      <c r="I863" s="20" t="str">
        <f>IF(B863="","",IF(G863="","",VLOOKUP(G863,#REF!,2,0)))</f>
        <v/>
      </c>
      <c r="J863" s="19" t="str">
        <f>IF(B863="","",IF(H863="","",(VLOOKUP(H863,#REF!,6,0))))</f>
        <v/>
      </c>
      <c r="K863" s="20" t="str">
        <f>IF(B863="","",IF(H863="","",VLOOKUP(H863,#REF!,8,0)))</f>
        <v/>
      </c>
      <c r="L863" s="20" t="str">
        <f>IF(H863="","",VLOOKUP(H863,#REF!,7,0))</f>
        <v/>
      </c>
      <c r="M863" s="80" t="str">
        <f>IF(B863="","",VLOOKUP(B863,#REF!,13,FALSE))</f>
        <v/>
      </c>
      <c r="N863" s="19" t="str">
        <f t="shared" si="80"/>
        <v/>
      </c>
      <c r="O863" s="6" t="str">
        <f>IF(H863="","",VLOOKUP(H863,#REF!,5,0))</f>
        <v/>
      </c>
      <c r="P863" s="83" t="str">
        <f>IF(B863="","",VLOOKUP(B863,#REF!,17,FALSE))</f>
        <v/>
      </c>
      <c r="Q863" s="84" t="str">
        <f>IF(B863="","",VLOOKUP(B863,'Suivi Dates'!C:P,14,FALSE))</f>
        <v/>
      </c>
      <c r="R863" s="85" t="str">
        <f>IF(B863="","",VLOOKUP(B863,'Suivi Dates'!C:S,17,FALSE))</f>
        <v/>
      </c>
      <c r="S863" s="86" t="str">
        <f>IF(B863="","",VLOOKUP(B863,'Suivi Dates'!C:V,20))</f>
        <v/>
      </c>
      <c r="T863" s="87">
        <f t="shared" si="81"/>
        <v>0</v>
      </c>
      <c r="U863" s="88"/>
      <c r="V863" s="85"/>
      <c r="W863" s="86"/>
      <c r="X863" s="87">
        <f t="shared" si="82"/>
        <v>0</v>
      </c>
      <c r="Y863" s="88"/>
      <c r="Z863" s="85"/>
      <c r="AA863" s="86"/>
      <c r="AB863" s="87">
        <f t="shared" si="83"/>
        <v>0</v>
      </c>
      <c r="AC863" s="88"/>
      <c r="AD863" s="85"/>
      <c r="AE863" s="86"/>
      <c r="AF863" s="87">
        <f t="shared" si="84"/>
        <v>0</v>
      </c>
      <c r="AG863" s="89">
        <f t="shared" si="85"/>
        <v>0</v>
      </c>
      <c r="AH863" s="90"/>
      <c r="AI863" s="91" t="str">
        <f>IF(G863="","",VLOOKUP(G863,#REF!,4,0))</f>
        <v/>
      </c>
      <c r="AJ863" s="92" t="str">
        <f>IF(G863="","",VLOOKUP(G863,#REF!,5,FALSE))</f>
        <v/>
      </c>
    </row>
    <row r="864" spans="1:36" x14ac:dyDescent="0.3">
      <c r="A864" s="79" t="str">
        <f>IF(B864="","",IF(G864="","",VLOOKUP(G864,#REF!,3,0)))</f>
        <v/>
      </c>
      <c r="B864" s="52"/>
      <c r="C864" s="52" t="str">
        <f>IF(B864="","",VLOOKUP(B864,#REF!,2,FALSE))</f>
        <v/>
      </c>
      <c r="D864" s="52" t="str">
        <f>IF(B864="","",VLOOKUP(B864,#REF!,3,FALSE))</f>
        <v/>
      </c>
      <c r="E864" s="52" t="str">
        <f>IF(B864="","",VLOOKUP(B864,#REF!,4,FALSE))</f>
        <v/>
      </c>
      <c r="F864" s="80" t="str">
        <f>IF(B864="","",VLOOKUP(B864,#REF!,5,FALSE))</f>
        <v/>
      </c>
      <c r="G864" s="81" t="str">
        <f>IF(B864="","",VLOOKUP(B864,#REF!,6,FALSE))</f>
        <v/>
      </c>
      <c r="H864" s="82" t="str">
        <f>IF(B864="","",VLOOKUP(B864,#REF!,9,FALSE))</f>
        <v/>
      </c>
      <c r="I864" s="20" t="str">
        <f>IF(B864="","",IF(G864="","",VLOOKUP(G864,#REF!,2,0)))</f>
        <v/>
      </c>
      <c r="J864" s="19" t="str">
        <f>IF(B864="","",IF(H864="","",(VLOOKUP(H864,#REF!,6,0))))</f>
        <v/>
      </c>
      <c r="K864" s="20" t="str">
        <f>IF(B864="","",IF(H864="","",VLOOKUP(H864,#REF!,8,0)))</f>
        <v/>
      </c>
      <c r="L864" s="20" t="str">
        <f>IF(H864="","",VLOOKUP(H864,#REF!,7,0))</f>
        <v/>
      </c>
      <c r="M864" s="80" t="str">
        <f>IF(B864="","",VLOOKUP(B864,#REF!,13,FALSE))</f>
        <v/>
      </c>
      <c r="N864" s="19" t="str">
        <f t="shared" si="80"/>
        <v/>
      </c>
      <c r="O864" s="6" t="str">
        <f>IF(H864="","",VLOOKUP(H864,#REF!,5,0))</f>
        <v/>
      </c>
      <c r="P864" s="83" t="str">
        <f>IF(B864="","",VLOOKUP(B864,#REF!,17,FALSE))</f>
        <v/>
      </c>
      <c r="Q864" s="84" t="str">
        <f>IF(B864="","",VLOOKUP(B864,'Suivi Dates'!C:P,14,FALSE))</f>
        <v/>
      </c>
      <c r="R864" s="85" t="str">
        <f>IF(B864="","",VLOOKUP(B864,'Suivi Dates'!C:S,17,FALSE))</f>
        <v/>
      </c>
      <c r="S864" s="86" t="str">
        <f>IF(B864="","",VLOOKUP(B864,'Suivi Dates'!C:V,20))</f>
        <v/>
      </c>
      <c r="T864" s="87">
        <f t="shared" si="81"/>
        <v>0</v>
      </c>
      <c r="U864" s="88"/>
      <c r="V864" s="85"/>
      <c r="W864" s="86"/>
      <c r="X864" s="87">
        <f t="shared" si="82"/>
        <v>0</v>
      </c>
      <c r="Y864" s="88"/>
      <c r="Z864" s="85"/>
      <c r="AA864" s="86"/>
      <c r="AB864" s="87">
        <f t="shared" si="83"/>
        <v>0</v>
      </c>
      <c r="AC864" s="88"/>
      <c r="AD864" s="85"/>
      <c r="AE864" s="86"/>
      <c r="AF864" s="87">
        <f t="shared" si="84"/>
        <v>0</v>
      </c>
      <c r="AG864" s="89">
        <f t="shared" si="85"/>
        <v>0</v>
      </c>
      <c r="AH864" s="90"/>
      <c r="AI864" s="91" t="str">
        <f>IF(G864="","",VLOOKUP(G864,#REF!,4,0))</f>
        <v/>
      </c>
      <c r="AJ864" s="92" t="str">
        <f>IF(G864="","",VLOOKUP(G864,#REF!,5,FALSE))</f>
        <v/>
      </c>
    </row>
    <row r="865" spans="1:36" x14ac:dyDescent="0.3">
      <c r="A865" s="79" t="str">
        <f>IF(B865="","",IF(G865="","",VLOOKUP(G865,#REF!,3,0)))</f>
        <v/>
      </c>
      <c r="B865" s="52"/>
      <c r="C865" s="52" t="str">
        <f>IF(B865="","",VLOOKUP(B865,#REF!,2,FALSE))</f>
        <v/>
      </c>
      <c r="D865" s="52" t="str">
        <f>IF(B865="","",VLOOKUP(B865,#REF!,3,FALSE))</f>
        <v/>
      </c>
      <c r="E865" s="52" t="str">
        <f>IF(B865="","",VLOOKUP(B865,#REF!,4,FALSE))</f>
        <v/>
      </c>
      <c r="F865" s="80" t="str">
        <f>IF(B865="","",VLOOKUP(B865,#REF!,5,FALSE))</f>
        <v/>
      </c>
      <c r="G865" s="81" t="str">
        <f>IF(B865="","",VLOOKUP(B865,#REF!,6,FALSE))</f>
        <v/>
      </c>
      <c r="H865" s="82" t="str">
        <f>IF(B865="","",VLOOKUP(B865,#REF!,9,FALSE))</f>
        <v/>
      </c>
      <c r="I865" s="20" t="str">
        <f>IF(B865="","",IF(G865="","",VLOOKUP(G865,#REF!,2,0)))</f>
        <v/>
      </c>
      <c r="J865" s="19" t="str">
        <f>IF(B865="","",IF(H865="","",(VLOOKUP(H865,#REF!,6,0))))</f>
        <v/>
      </c>
      <c r="K865" s="20" t="str">
        <f>IF(B865="","",IF(H865="","",VLOOKUP(H865,#REF!,8,0)))</f>
        <v/>
      </c>
      <c r="L865" s="20" t="str">
        <f>IF(H865="","",VLOOKUP(H865,#REF!,7,0))</f>
        <v/>
      </c>
      <c r="M865" s="80" t="str">
        <f>IF(B865="","",VLOOKUP(B865,#REF!,13,FALSE))</f>
        <v/>
      </c>
      <c r="N865" s="19" t="str">
        <f t="shared" si="80"/>
        <v/>
      </c>
      <c r="O865" s="6" t="str">
        <f>IF(H865="","",VLOOKUP(H865,#REF!,5,0))</f>
        <v/>
      </c>
      <c r="P865" s="83" t="str">
        <f>IF(B865="","",VLOOKUP(B865,#REF!,17,FALSE))</f>
        <v/>
      </c>
      <c r="Q865" s="84" t="str">
        <f>IF(B865="","",VLOOKUP(B865,'Suivi Dates'!C:P,14,FALSE))</f>
        <v/>
      </c>
      <c r="R865" s="85" t="str">
        <f>IF(B865="","",VLOOKUP(B865,'Suivi Dates'!C:S,17,FALSE))</f>
        <v/>
      </c>
      <c r="S865" s="86" t="str">
        <f>IF(B865="","",VLOOKUP(B865,'Suivi Dates'!C:V,20))</f>
        <v/>
      </c>
      <c r="T865" s="87">
        <f t="shared" si="81"/>
        <v>0</v>
      </c>
      <c r="U865" s="88"/>
      <c r="V865" s="85"/>
      <c r="W865" s="86"/>
      <c r="X865" s="87">
        <f t="shared" si="82"/>
        <v>0</v>
      </c>
      <c r="Y865" s="88"/>
      <c r="Z865" s="85"/>
      <c r="AA865" s="86"/>
      <c r="AB865" s="87">
        <f t="shared" si="83"/>
        <v>0</v>
      </c>
      <c r="AC865" s="88"/>
      <c r="AD865" s="85"/>
      <c r="AE865" s="86"/>
      <c r="AF865" s="87">
        <f t="shared" si="84"/>
        <v>0</v>
      </c>
      <c r="AG865" s="89">
        <f t="shared" si="85"/>
        <v>0</v>
      </c>
      <c r="AH865" s="90"/>
      <c r="AI865" s="91" t="str">
        <f>IF(G865="","",VLOOKUP(G865,#REF!,4,0))</f>
        <v/>
      </c>
      <c r="AJ865" s="92" t="str">
        <f>IF(G865="","",VLOOKUP(G865,#REF!,5,FALSE))</f>
        <v/>
      </c>
    </row>
    <row r="866" spans="1:36" x14ac:dyDescent="0.3">
      <c r="A866" s="79" t="str">
        <f>IF(B866="","",IF(G866="","",VLOOKUP(G866,#REF!,3,0)))</f>
        <v/>
      </c>
      <c r="B866" s="52"/>
      <c r="C866" s="52" t="str">
        <f>IF(B866="","",VLOOKUP(B866,#REF!,2,FALSE))</f>
        <v/>
      </c>
      <c r="D866" s="52" t="str">
        <f>IF(B866="","",VLOOKUP(B866,#REF!,3,FALSE))</f>
        <v/>
      </c>
      <c r="E866" s="52" t="str">
        <f>IF(B866="","",VLOOKUP(B866,#REF!,4,FALSE))</f>
        <v/>
      </c>
      <c r="F866" s="80" t="str">
        <f>IF(B866="","",VLOOKUP(B866,#REF!,5,FALSE))</f>
        <v/>
      </c>
      <c r="G866" s="81" t="str">
        <f>IF(B866="","",VLOOKUP(B866,#REF!,6,FALSE))</f>
        <v/>
      </c>
      <c r="H866" s="82" t="str">
        <f>IF(B866="","",VLOOKUP(B866,#REF!,9,FALSE))</f>
        <v/>
      </c>
      <c r="I866" s="20" t="str">
        <f>IF(B866="","",IF(G866="","",VLOOKUP(G866,#REF!,2,0)))</f>
        <v/>
      </c>
      <c r="J866" s="19" t="str">
        <f>IF(B866="","",IF(H866="","",(VLOOKUP(H866,#REF!,6,0))))</f>
        <v/>
      </c>
      <c r="K866" s="20" t="str">
        <f>IF(B866="","",IF(H866="","",VLOOKUP(H866,#REF!,8,0)))</f>
        <v/>
      </c>
      <c r="L866" s="20" t="str">
        <f>IF(H866="","",VLOOKUP(H866,#REF!,7,0))</f>
        <v/>
      </c>
      <c r="M866" s="80" t="str">
        <f>IF(B866="","",VLOOKUP(B866,#REF!,13,FALSE))</f>
        <v/>
      </c>
      <c r="N866" s="19" t="str">
        <f t="shared" si="80"/>
        <v/>
      </c>
      <c r="O866" s="6" t="str">
        <f>IF(H866="","",VLOOKUP(H866,#REF!,5,0))</f>
        <v/>
      </c>
      <c r="P866" s="83" t="str">
        <f>IF(B866="","",VLOOKUP(B866,#REF!,17,FALSE))</f>
        <v/>
      </c>
      <c r="Q866" s="84" t="str">
        <f>IF(B866="","",VLOOKUP(B866,'Suivi Dates'!C:P,14,FALSE))</f>
        <v/>
      </c>
      <c r="R866" s="85" t="str">
        <f>IF(B866="","",VLOOKUP(B866,'Suivi Dates'!C:S,17,FALSE))</f>
        <v/>
      </c>
      <c r="S866" s="86" t="str">
        <f>IF(B866="","",VLOOKUP(B866,'Suivi Dates'!C:V,20))</f>
        <v/>
      </c>
      <c r="T866" s="87">
        <f t="shared" si="81"/>
        <v>0</v>
      </c>
      <c r="U866" s="88"/>
      <c r="V866" s="85"/>
      <c r="W866" s="86"/>
      <c r="X866" s="87">
        <f t="shared" si="82"/>
        <v>0</v>
      </c>
      <c r="Y866" s="88"/>
      <c r="Z866" s="85"/>
      <c r="AA866" s="86"/>
      <c r="AB866" s="87">
        <f t="shared" si="83"/>
        <v>0</v>
      </c>
      <c r="AC866" s="88"/>
      <c r="AD866" s="85"/>
      <c r="AE866" s="86"/>
      <c r="AF866" s="87">
        <f t="shared" si="84"/>
        <v>0</v>
      </c>
      <c r="AG866" s="89">
        <f t="shared" si="85"/>
        <v>0</v>
      </c>
      <c r="AH866" s="90"/>
      <c r="AI866" s="91" t="str">
        <f>IF(G866="","",VLOOKUP(G866,#REF!,4,0))</f>
        <v/>
      </c>
      <c r="AJ866" s="92" t="str">
        <f>IF(G866="","",VLOOKUP(G866,#REF!,5,FALSE))</f>
        <v/>
      </c>
    </row>
    <row r="867" spans="1:36" x14ac:dyDescent="0.3">
      <c r="A867" s="79" t="str">
        <f>IF(B867="","",IF(G867="","",VLOOKUP(G867,#REF!,3,0)))</f>
        <v/>
      </c>
      <c r="B867" s="52"/>
      <c r="C867" s="52" t="str">
        <f>IF(B867="","",VLOOKUP(B867,#REF!,2,FALSE))</f>
        <v/>
      </c>
      <c r="D867" s="52" t="str">
        <f>IF(B867="","",VLOOKUP(B867,#REF!,3,FALSE))</f>
        <v/>
      </c>
      <c r="E867" s="52" t="str">
        <f>IF(B867="","",VLOOKUP(B867,#REF!,4,FALSE))</f>
        <v/>
      </c>
      <c r="F867" s="80" t="str">
        <f>IF(B867="","",VLOOKUP(B867,#REF!,5,FALSE))</f>
        <v/>
      </c>
      <c r="G867" s="81" t="str">
        <f>IF(B867="","",VLOOKUP(B867,#REF!,6,FALSE))</f>
        <v/>
      </c>
      <c r="H867" s="82" t="str">
        <f>IF(B867="","",VLOOKUP(B867,#REF!,9,FALSE))</f>
        <v/>
      </c>
      <c r="I867" s="20" t="str">
        <f>IF(B867="","",IF(G867="","",VLOOKUP(G867,#REF!,2,0)))</f>
        <v/>
      </c>
      <c r="J867" s="19" t="str">
        <f>IF(B867="","",IF(H867="","",(VLOOKUP(H867,#REF!,6,0))))</f>
        <v/>
      </c>
      <c r="K867" s="20" t="str">
        <f>IF(B867="","",IF(H867="","",VLOOKUP(H867,#REF!,8,0)))</f>
        <v/>
      </c>
      <c r="L867" s="20" t="str">
        <f>IF(H867="","",VLOOKUP(H867,#REF!,7,0))</f>
        <v/>
      </c>
      <c r="M867" s="80" t="str">
        <f>IF(B867="","",VLOOKUP(B867,#REF!,13,FALSE))</f>
        <v/>
      </c>
      <c r="N867" s="19" t="str">
        <f t="shared" si="80"/>
        <v/>
      </c>
      <c r="O867" s="6" t="str">
        <f>IF(H867="","",VLOOKUP(H867,#REF!,5,0))</f>
        <v/>
      </c>
      <c r="P867" s="83" t="str">
        <f>IF(B867="","",VLOOKUP(B867,#REF!,17,FALSE))</f>
        <v/>
      </c>
      <c r="Q867" s="84" t="str">
        <f>IF(B867="","",VLOOKUP(B867,'Suivi Dates'!C:P,14,FALSE))</f>
        <v/>
      </c>
      <c r="R867" s="85" t="str">
        <f>IF(B867="","",VLOOKUP(B867,'Suivi Dates'!C:S,17,FALSE))</f>
        <v/>
      </c>
      <c r="S867" s="86" t="str">
        <f>IF(B867="","",VLOOKUP(B867,'Suivi Dates'!C:V,20))</f>
        <v/>
      </c>
      <c r="T867" s="87">
        <f t="shared" si="81"/>
        <v>0</v>
      </c>
      <c r="U867" s="88"/>
      <c r="V867" s="85"/>
      <c r="W867" s="86"/>
      <c r="X867" s="87">
        <f t="shared" si="82"/>
        <v>0</v>
      </c>
      <c r="Y867" s="88"/>
      <c r="Z867" s="85"/>
      <c r="AA867" s="86"/>
      <c r="AB867" s="87">
        <f t="shared" si="83"/>
        <v>0</v>
      </c>
      <c r="AC867" s="88"/>
      <c r="AD867" s="85"/>
      <c r="AE867" s="86"/>
      <c r="AF867" s="87">
        <f t="shared" si="84"/>
        <v>0</v>
      </c>
      <c r="AG867" s="89">
        <f t="shared" si="85"/>
        <v>0</v>
      </c>
      <c r="AH867" s="90"/>
      <c r="AI867" s="91" t="str">
        <f>IF(G867="","",VLOOKUP(G867,#REF!,4,0))</f>
        <v/>
      </c>
      <c r="AJ867" s="92" t="str">
        <f>IF(G867="","",VLOOKUP(G867,#REF!,5,FALSE))</f>
        <v/>
      </c>
    </row>
    <row r="868" spans="1:36" x14ac:dyDescent="0.3">
      <c r="A868" s="79" t="str">
        <f>IF(B868="","",IF(G868="","",VLOOKUP(G868,#REF!,3,0)))</f>
        <v/>
      </c>
      <c r="B868" s="52"/>
      <c r="C868" s="52" t="str">
        <f>IF(B868="","",VLOOKUP(B868,#REF!,2,FALSE))</f>
        <v/>
      </c>
      <c r="D868" s="52" t="str">
        <f>IF(B868="","",VLOOKUP(B868,#REF!,3,FALSE))</f>
        <v/>
      </c>
      <c r="E868" s="52" t="str">
        <f>IF(B868="","",VLOOKUP(B868,#REF!,4,FALSE))</f>
        <v/>
      </c>
      <c r="F868" s="80" t="str">
        <f>IF(B868="","",VLOOKUP(B868,#REF!,5,FALSE))</f>
        <v/>
      </c>
      <c r="G868" s="81" t="str">
        <f>IF(B868="","",VLOOKUP(B868,#REF!,6,FALSE))</f>
        <v/>
      </c>
      <c r="H868" s="82" t="str">
        <f>IF(B868="","",VLOOKUP(B868,#REF!,9,FALSE))</f>
        <v/>
      </c>
      <c r="I868" s="20" t="str">
        <f>IF(B868="","",IF(G868="","",VLOOKUP(G868,#REF!,2,0)))</f>
        <v/>
      </c>
      <c r="J868" s="19" t="str">
        <f>IF(B868="","",IF(H868="","",(VLOOKUP(H868,#REF!,6,0))))</f>
        <v/>
      </c>
      <c r="K868" s="20" t="str">
        <f>IF(B868="","",IF(H868="","",VLOOKUP(H868,#REF!,8,0)))</f>
        <v/>
      </c>
      <c r="L868" s="20" t="str">
        <f>IF(H868="","",VLOOKUP(H868,#REF!,7,0))</f>
        <v/>
      </c>
      <c r="M868" s="80" t="str">
        <f>IF(B868="","",VLOOKUP(B868,#REF!,13,FALSE))</f>
        <v/>
      </c>
      <c r="N868" s="19" t="str">
        <f t="shared" si="80"/>
        <v/>
      </c>
      <c r="O868" s="6" t="str">
        <f>IF(H868="","",VLOOKUP(H868,#REF!,5,0))</f>
        <v/>
      </c>
      <c r="P868" s="83" t="str">
        <f>IF(B868="","",VLOOKUP(B868,#REF!,17,FALSE))</f>
        <v/>
      </c>
      <c r="Q868" s="84" t="str">
        <f>IF(B868="","",VLOOKUP(B868,'Suivi Dates'!C:P,14,FALSE))</f>
        <v/>
      </c>
      <c r="R868" s="85" t="str">
        <f>IF(B868="","",VLOOKUP(B868,'Suivi Dates'!C:S,17,FALSE))</f>
        <v/>
      </c>
      <c r="S868" s="86" t="str">
        <f>IF(B868="","",VLOOKUP(B868,'Suivi Dates'!C:V,20))</f>
        <v/>
      </c>
      <c r="T868" s="87">
        <f t="shared" si="81"/>
        <v>0</v>
      </c>
      <c r="U868" s="88"/>
      <c r="V868" s="85"/>
      <c r="W868" s="86"/>
      <c r="X868" s="87">
        <f t="shared" si="82"/>
        <v>0</v>
      </c>
      <c r="Y868" s="88"/>
      <c r="Z868" s="85"/>
      <c r="AA868" s="86"/>
      <c r="AB868" s="87">
        <f t="shared" si="83"/>
        <v>0</v>
      </c>
      <c r="AC868" s="88"/>
      <c r="AD868" s="85"/>
      <c r="AE868" s="86"/>
      <c r="AF868" s="87">
        <f t="shared" si="84"/>
        <v>0</v>
      </c>
      <c r="AG868" s="89">
        <f t="shared" si="85"/>
        <v>0</v>
      </c>
      <c r="AH868" s="90"/>
      <c r="AI868" s="91" t="str">
        <f>IF(G868="","",VLOOKUP(G868,#REF!,4,0))</f>
        <v/>
      </c>
      <c r="AJ868" s="92" t="str">
        <f>IF(G868="","",VLOOKUP(G868,#REF!,5,FALSE))</f>
        <v/>
      </c>
    </row>
    <row r="869" spans="1:36" x14ac:dyDescent="0.3">
      <c r="A869" s="79" t="str">
        <f>IF(B869="","",IF(G869="","",VLOOKUP(G869,#REF!,3,0)))</f>
        <v/>
      </c>
      <c r="B869" s="52"/>
      <c r="C869" s="52" t="str">
        <f>IF(B869="","",VLOOKUP(B869,#REF!,2,FALSE))</f>
        <v/>
      </c>
      <c r="D869" s="52" t="str">
        <f>IF(B869="","",VLOOKUP(B869,#REF!,3,FALSE))</f>
        <v/>
      </c>
      <c r="E869" s="52" t="str">
        <f>IF(B869="","",VLOOKUP(B869,#REF!,4,FALSE))</f>
        <v/>
      </c>
      <c r="F869" s="80" t="str">
        <f>IF(B869="","",VLOOKUP(B869,#REF!,5,FALSE))</f>
        <v/>
      </c>
      <c r="G869" s="81" t="str">
        <f>IF(B869="","",VLOOKUP(B869,#REF!,6,FALSE))</f>
        <v/>
      </c>
      <c r="H869" s="82" t="str">
        <f>IF(B869="","",VLOOKUP(B869,#REF!,9,FALSE))</f>
        <v/>
      </c>
      <c r="I869" s="20" t="str">
        <f>IF(B869="","",IF(G869="","",VLOOKUP(G869,#REF!,2,0)))</f>
        <v/>
      </c>
      <c r="J869" s="19" t="str">
        <f>IF(B869="","",IF(H869="","",(VLOOKUP(H869,#REF!,6,0))))</f>
        <v/>
      </c>
      <c r="K869" s="20" t="str">
        <f>IF(B869="","",IF(H869="","",VLOOKUP(H869,#REF!,8,0)))</f>
        <v/>
      </c>
      <c r="L869" s="20" t="str">
        <f>IF(H869="","",VLOOKUP(H869,#REF!,7,0))</f>
        <v/>
      </c>
      <c r="M869" s="80" t="str">
        <f>IF(B869="","",VLOOKUP(B869,#REF!,13,FALSE))</f>
        <v/>
      </c>
      <c r="N869" s="19" t="str">
        <f t="shared" si="80"/>
        <v/>
      </c>
      <c r="O869" s="6" t="str">
        <f>IF(H869="","",VLOOKUP(H869,#REF!,5,0))</f>
        <v/>
      </c>
      <c r="P869" s="83" t="str">
        <f>IF(B869="","",VLOOKUP(B869,#REF!,17,FALSE))</f>
        <v/>
      </c>
      <c r="Q869" s="84" t="str">
        <f>IF(B869="","",VLOOKUP(B869,'Suivi Dates'!C:P,14,FALSE))</f>
        <v/>
      </c>
      <c r="R869" s="85" t="str">
        <f>IF(B869="","",VLOOKUP(B869,'Suivi Dates'!C:S,17,FALSE))</f>
        <v/>
      </c>
      <c r="S869" s="86" t="str">
        <f>IF(B869="","",VLOOKUP(B869,'Suivi Dates'!C:V,20))</f>
        <v/>
      </c>
      <c r="T869" s="87">
        <f t="shared" si="81"/>
        <v>0</v>
      </c>
      <c r="U869" s="88"/>
      <c r="V869" s="85"/>
      <c r="W869" s="86"/>
      <c r="X869" s="87">
        <f t="shared" si="82"/>
        <v>0</v>
      </c>
      <c r="Y869" s="88"/>
      <c r="Z869" s="85"/>
      <c r="AA869" s="86"/>
      <c r="AB869" s="87">
        <f t="shared" si="83"/>
        <v>0</v>
      </c>
      <c r="AC869" s="88"/>
      <c r="AD869" s="85"/>
      <c r="AE869" s="86"/>
      <c r="AF869" s="87">
        <f t="shared" si="84"/>
        <v>0</v>
      </c>
      <c r="AG869" s="89">
        <f t="shared" si="85"/>
        <v>0</v>
      </c>
      <c r="AH869" s="90"/>
      <c r="AI869" s="91" t="str">
        <f>IF(G869="","",VLOOKUP(G869,#REF!,4,0))</f>
        <v/>
      </c>
      <c r="AJ869" s="92" t="str">
        <f>IF(G869="","",VLOOKUP(G869,#REF!,5,FALSE))</f>
        <v/>
      </c>
    </row>
    <row r="870" spans="1:36" x14ac:dyDescent="0.3">
      <c r="A870" s="79" t="str">
        <f>IF(B870="","",IF(G870="","",VLOOKUP(G870,#REF!,3,0)))</f>
        <v/>
      </c>
      <c r="B870" s="52"/>
      <c r="C870" s="52" t="str">
        <f>IF(B870="","",VLOOKUP(B870,#REF!,2,FALSE))</f>
        <v/>
      </c>
      <c r="D870" s="52" t="str">
        <f>IF(B870="","",VLOOKUP(B870,#REF!,3,FALSE))</f>
        <v/>
      </c>
      <c r="E870" s="52" t="str">
        <f>IF(B870="","",VLOOKUP(B870,#REF!,4,FALSE))</f>
        <v/>
      </c>
      <c r="F870" s="80" t="str">
        <f>IF(B870="","",VLOOKUP(B870,#REF!,5,FALSE))</f>
        <v/>
      </c>
      <c r="G870" s="81" t="str">
        <f>IF(B870="","",VLOOKUP(B870,#REF!,6,FALSE))</f>
        <v/>
      </c>
      <c r="H870" s="82" t="str">
        <f>IF(B870="","",VLOOKUP(B870,#REF!,9,FALSE))</f>
        <v/>
      </c>
      <c r="I870" s="20" t="str">
        <f>IF(B870="","",IF(G870="","",VLOOKUP(G870,#REF!,2,0)))</f>
        <v/>
      </c>
      <c r="J870" s="19" t="str">
        <f>IF(B870="","",IF(H870="","",(VLOOKUP(H870,#REF!,6,0))))</f>
        <v/>
      </c>
      <c r="K870" s="20" t="str">
        <f>IF(B870="","",IF(H870="","",VLOOKUP(H870,#REF!,8,0)))</f>
        <v/>
      </c>
      <c r="L870" s="20" t="str">
        <f>IF(H870="","",VLOOKUP(H870,#REF!,7,0))</f>
        <v/>
      </c>
      <c r="M870" s="80" t="str">
        <f>IF(B870="","",VLOOKUP(B870,#REF!,13,FALSE))</f>
        <v/>
      </c>
      <c r="N870" s="19" t="str">
        <f t="shared" si="80"/>
        <v/>
      </c>
      <c r="O870" s="6" t="str">
        <f>IF(H870="","",VLOOKUP(H870,#REF!,5,0))</f>
        <v/>
      </c>
      <c r="P870" s="83" t="str">
        <f>IF(B870="","",VLOOKUP(B870,#REF!,17,FALSE))</f>
        <v/>
      </c>
      <c r="Q870" s="84" t="str">
        <f>IF(B870="","",VLOOKUP(B870,'Suivi Dates'!C:P,14,FALSE))</f>
        <v/>
      </c>
      <c r="R870" s="85" t="str">
        <f>IF(B870="","",VLOOKUP(B870,'Suivi Dates'!C:S,17,FALSE))</f>
        <v/>
      </c>
      <c r="S870" s="86" t="str">
        <f>IF(B870="","",VLOOKUP(B870,'Suivi Dates'!C:V,20))</f>
        <v/>
      </c>
      <c r="T870" s="87">
        <f t="shared" si="81"/>
        <v>0</v>
      </c>
      <c r="U870" s="88"/>
      <c r="V870" s="85"/>
      <c r="W870" s="86"/>
      <c r="X870" s="87">
        <f t="shared" si="82"/>
        <v>0</v>
      </c>
      <c r="Y870" s="88"/>
      <c r="Z870" s="85"/>
      <c r="AA870" s="86"/>
      <c r="AB870" s="87">
        <f t="shared" si="83"/>
        <v>0</v>
      </c>
      <c r="AC870" s="88"/>
      <c r="AD870" s="85"/>
      <c r="AE870" s="86"/>
      <c r="AF870" s="87">
        <f t="shared" si="84"/>
        <v>0</v>
      </c>
      <c r="AG870" s="89">
        <f t="shared" si="85"/>
        <v>0</v>
      </c>
      <c r="AH870" s="90"/>
      <c r="AI870" s="91" t="str">
        <f>IF(G870="","",VLOOKUP(G870,#REF!,4,0))</f>
        <v/>
      </c>
      <c r="AJ870" s="92" t="str">
        <f>IF(G870="","",VLOOKUP(G870,#REF!,5,FALSE))</f>
        <v/>
      </c>
    </row>
    <row r="871" spans="1:36" x14ac:dyDescent="0.3">
      <c r="A871" s="79" t="str">
        <f>IF(B871="","",IF(G871="","",VLOOKUP(G871,#REF!,3,0)))</f>
        <v/>
      </c>
      <c r="B871" s="52"/>
      <c r="C871" s="52" t="str">
        <f>IF(B871="","",VLOOKUP(B871,#REF!,2,FALSE))</f>
        <v/>
      </c>
      <c r="D871" s="52" t="str">
        <f>IF(B871="","",VLOOKUP(B871,#REF!,3,FALSE))</f>
        <v/>
      </c>
      <c r="E871" s="52" t="str">
        <f>IF(B871="","",VLOOKUP(B871,#REF!,4,FALSE))</f>
        <v/>
      </c>
      <c r="F871" s="80" t="str">
        <f>IF(B871="","",VLOOKUP(B871,#REF!,5,FALSE))</f>
        <v/>
      </c>
      <c r="G871" s="81" t="str">
        <f>IF(B871="","",VLOOKUP(B871,#REF!,6,FALSE))</f>
        <v/>
      </c>
      <c r="H871" s="82" t="str">
        <f>IF(B871="","",VLOOKUP(B871,#REF!,9,FALSE))</f>
        <v/>
      </c>
      <c r="I871" s="20" t="str">
        <f>IF(B871="","",IF(G871="","",VLOOKUP(G871,#REF!,2,0)))</f>
        <v/>
      </c>
      <c r="J871" s="19" t="str">
        <f>IF(B871="","",IF(H871="","",(VLOOKUP(H871,#REF!,6,0))))</f>
        <v/>
      </c>
      <c r="K871" s="20" t="str">
        <f>IF(B871="","",IF(H871="","",VLOOKUP(H871,#REF!,8,0)))</f>
        <v/>
      </c>
      <c r="L871" s="20" t="str">
        <f>IF(H871="","",VLOOKUP(H871,#REF!,7,0))</f>
        <v/>
      </c>
      <c r="M871" s="80" t="str">
        <f>IF(B871="","",VLOOKUP(B871,#REF!,13,FALSE))</f>
        <v/>
      </c>
      <c r="N871" s="19" t="str">
        <f t="shared" si="80"/>
        <v/>
      </c>
      <c r="O871" s="6" t="str">
        <f>IF(H871="","",VLOOKUP(H871,#REF!,5,0))</f>
        <v/>
      </c>
      <c r="P871" s="83" t="str">
        <f>IF(B871="","",VLOOKUP(B871,#REF!,17,FALSE))</f>
        <v/>
      </c>
      <c r="Q871" s="84" t="str">
        <f>IF(B871="","",VLOOKUP(B871,'Suivi Dates'!C:P,14,FALSE))</f>
        <v/>
      </c>
      <c r="R871" s="85" t="str">
        <f>IF(B871="","",VLOOKUP(B871,'Suivi Dates'!C:S,17,FALSE))</f>
        <v/>
      </c>
      <c r="S871" s="86" t="str">
        <f>IF(B871="","",VLOOKUP(B871,'Suivi Dates'!C:V,20))</f>
        <v/>
      </c>
      <c r="T871" s="87">
        <f t="shared" si="81"/>
        <v>0</v>
      </c>
      <c r="U871" s="88"/>
      <c r="V871" s="85"/>
      <c r="W871" s="86"/>
      <c r="X871" s="87">
        <f t="shared" si="82"/>
        <v>0</v>
      </c>
      <c r="Y871" s="88"/>
      <c r="Z871" s="85"/>
      <c r="AA871" s="86"/>
      <c r="AB871" s="87">
        <f t="shared" si="83"/>
        <v>0</v>
      </c>
      <c r="AC871" s="88"/>
      <c r="AD871" s="85"/>
      <c r="AE871" s="86"/>
      <c r="AF871" s="87">
        <f t="shared" si="84"/>
        <v>0</v>
      </c>
      <c r="AG871" s="89">
        <f t="shared" si="85"/>
        <v>0</v>
      </c>
      <c r="AH871" s="90"/>
      <c r="AI871" s="91" t="str">
        <f>IF(G871="","",VLOOKUP(G871,#REF!,4,0))</f>
        <v/>
      </c>
      <c r="AJ871" s="92" t="str">
        <f>IF(G871="","",VLOOKUP(G871,#REF!,5,FALSE))</f>
        <v/>
      </c>
    </row>
    <row r="872" spans="1:36" x14ac:dyDescent="0.3">
      <c r="A872" s="79" t="str">
        <f>IF(B872="","",IF(G872="","",VLOOKUP(G872,#REF!,3,0)))</f>
        <v/>
      </c>
      <c r="B872" s="52"/>
      <c r="C872" s="52" t="str">
        <f>IF(B872="","",VLOOKUP(B872,#REF!,2,FALSE))</f>
        <v/>
      </c>
      <c r="D872" s="52" t="str">
        <f>IF(B872="","",VLOOKUP(B872,#REF!,3,FALSE))</f>
        <v/>
      </c>
      <c r="E872" s="52" t="str">
        <f>IF(B872="","",VLOOKUP(B872,#REF!,4,FALSE))</f>
        <v/>
      </c>
      <c r="F872" s="80" t="str">
        <f>IF(B872="","",VLOOKUP(B872,#REF!,5,FALSE))</f>
        <v/>
      </c>
      <c r="G872" s="81" t="str">
        <f>IF(B872="","",VLOOKUP(B872,#REF!,6,FALSE))</f>
        <v/>
      </c>
      <c r="H872" s="82" t="str">
        <f>IF(B872="","",VLOOKUP(B872,#REF!,9,FALSE))</f>
        <v/>
      </c>
      <c r="I872" s="20" t="str">
        <f>IF(B872="","",IF(G872="","",VLOOKUP(G872,#REF!,2,0)))</f>
        <v/>
      </c>
      <c r="J872" s="19" t="str">
        <f>IF(B872="","",IF(H872="","",(VLOOKUP(H872,#REF!,6,0))))</f>
        <v/>
      </c>
      <c r="K872" s="20" t="str">
        <f>IF(B872="","",IF(H872="","",VLOOKUP(H872,#REF!,8,0)))</f>
        <v/>
      </c>
      <c r="L872" s="20" t="str">
        <f>IF(H872="","",VLOOKUP(H872,#REF!,7,0))</f>
        <v/>
      </c>
      <c r="M872" s="80" t="str">
        <f>IF(B872="","",VLOOKUP(B872,#REF!,13,FALSE))</f>
        <v/>
      </c>
      <c r="N872" s="19" t="str">
        <f t="shared" si="80"/>
        <v/>
      </c>
      <c r="O872" s="6" t="str">
        <f>IF(H872="","",VLOOKUP(H872,#REF!,5,0))</f>
        <v/>
      </c>
      <c r="P872" s="83" t="str">
        <f>IF(B872="","",VLOOKUP(B872,#REF!,17,FALSE))</f>
        <v/>
      </c>
      <c r="Q872" s="84" t="str">
        <f>IF(B872="","",VLOOKUP(B872,'Suivi Dates'!C:P,14,FALSE))</f>
        <v/>
      </c>
      <c r="R872" s="85" t="str">
        <f>IF(B872="","",VLOOKUP(B872,'Suivi Dates'!C:S,17,FALSE))</f>
        <v/>
      </c>
      <c r="S872" s="86" t="str">
        <f>IF(B872="","",VLOOKUP(B872,'Suivi Dates'!C:V,20))</f>
        <v/>
      </c>
      <c r="T872" s="87">
        <f t="shared" si="81"/>
        <v>0</v>
      </c>
      <c r="U872" s="88"/>
      <c r="V872" s="85"/>
      <c r="W872" s="86"/>
      <c r="X872" s="87">
        <f t="shared" si="82"/>
        <v>0</v>
      </c>
      <c r="Y872" s="88"/>
      <c r="Z872" s="85"/>
      <c r="AA872" s="86"/>
      <c r="AB872" s="87">
        <f t="shared" si="83"/>
        <v>0</v>
      </c>
      <c r="AC872" s="88"/>
      <c r="AD872" s="85"/>
      <c r="AE872" s="86"/>
      <c r="AF872" s="87">
        <f t="shared" si="84"/>
        <v>0</v>
      </c>
      <c r="AG872" s="89">
        <f t="shared" si="85"/>
        <v>0</v>
      </c>
      <c r="AH872" s="90"/>
      <c r="AI872" s="91" t="str">
        <f>IF(G872="","",VLOOKUP(G872,#REF!,4,0))</f>
        <v/>
      </c>
      <c r="AJ872" s="92" t="str">
        <f>IF(G872="","",VLOOKUP(G872,#REF!,5,FALSE))</f>
        <v/>
      </c>
    </row>
    <row r="873" spans="1:36" x14ac:dyDescent="0.3">
      <c r="A873" s="79" t="str">
        <f>IF(B873="","",IF(G873="","",VLOOKUP(G873,#REF!,3,0)))</f>
        <v/>
      </c>
      <c r="B873" s="52"/>
      <c r="C873" s="52" t="str">
        <f>IF(B873="","",VLOOKUP(B873,#REF!,2,FALSE))</f>
        <v/>
      </c>
      <c r="D873" s="52" t="str">
        <f>IF(B873="","",VLOOKUP(B873,#REF!,3,FALSE))</f>
        <v/>
      </c>
      <c r="E873" s="52" t="str">
        <f>IF(B873="","",VLOOKUP(B873,#REF!,4,FALSE))</f>
        <v/>
      </c>
      <c r="F873" s="80" t="str">
        <f>IF(B873="","",VLOOKUP(B873,#REF!,5,FALSE))</f>
        <v/>
      </c>
      <c r="G873" s="81" t="str">
        <f>IF(B873="","",VLOOKUP(B873,#REF!,6,FALSE))</f>
        <v/>
      </c>
      <c r="H873" s="82" t="str">
        <f>IF(B873="","",VLOOKUP(B873,#REF!,9,FALSE))</f>
        <v/>
      </c>
      <c r="I873" s="20" t="str">
        <f>IF(B873="","",IF(G873="","",VLOOKUP(G873,#REF!,2,0)))</f>
        <v/>
      </c>
      <c r="J873" s="19" t="str">
        <f>IF(B873="","",IF(H873="","",(VLOOKUP(H873,#REF!,6,0))))</f>
        <v/>
      </c>
      <c r="K873" s="20" t="str">
        <f>IF(B873="","",IF(H873="","",VLOOKUP(H873,#REF!,8,0)))</f>
        <v/>
      </c>
      <c r="L873" s="20" t="str">
        <f>IF(H873="","",VLOOKUP(H873,#REF!,7,0))</f>
        <v/>
      </c>
      <c r="M873" s="80" t="str">
        <f>IF(B873="","",VLOOKUP(B873,#REF!,13,FALSE))</f>
        <v/>
      </c>
      <c r="N873" s="19" t="str">
        <f t="shared" si="80"/>
        <v/>
      </c>
      <c r="O873" s="6" t="str">
        <f>IF(H873="","",VLOOKUP(H873,#REF!,5,0))</f>
        <v/>
      </c>
      <c r="P873" s="83" t="str">
        <f>IF(B873="","",VLOOKUP(B873,#REF!,17,FALSE))</f>
        <v/>
      </c>
      <c r="Q873" s="84" t="str">
        <f>IF(B873="","",VLOOKUP(B873,'Suivi Dates'!C:P,14,FALSE))</f>
        <v/>
      </c>
      <c r="R873" s="85" t="str">
        <f>IF(B873="","",VLOOKUP(B873,'Suivi Dates'!C:S,17,FALSE))</f>
        <v/>
      </c>
      <c r="S873" s="86" t="str">
        <f>IF(B873="","",VLOOKUP(B873,'Suivi Dates'!C:V,20))</f>
        <v/>
      </c>
      <c r="T873" s="87">
        <f t="shared" si="81"/>
        <v>0</v>
      </c>
      <c r="U873" s="88"/>
      <c r="V873" s="85"/>
      <c r="W873" s="86"/>
      <c r="X873" s="87">
        <f t="shared" si="82"/>
        <v>0</v>
      </c>
      <c r="Y873" s="88"/>
      <c r="Z873" s="85"/>
      <c r="AA873" s="86"/>
      <c r="AB873" s="87">
        <f t="shared" si="83"/>
        <v>0</v>
      </c>
      <c r="AC873" s="88"/>
      <c r="AD873" s="85"/>
      <c r="AE873" s="86"/>
      <c r="AF873" s="87">
        <f t="shared" si="84"/>
        <v>0</v>
      </c>
      <c r="AG873" s="89">
        <f t="shared" si="85"/>
        <v>0</v>
      </c>
      <c r="AH873" s="90"/>
      <c r="AI873" s="91" t="str">
        <f>IF(G873="","",VLOOKUP(G873,#REF!,4,0))</f>
        <v/>
      </c>
      <c r="AJ873" s="92" t="str">
        <f>IF(G873="","",VLOOKUP(G873,#REF!,5,FALSE))</f>
        <v/>
      </c>
    </row>
    <row r="874" spans="1:36" x14ac:dyDescent="0.3">
      <c r="A874" s="79" t="str">
        <f>IF(B874="","",IF(G874="","",VLOOKUP(G874,#REF!,3,0)))</f>
        <v/>
      </c>
      <c r="B874" s="52"/>
      <c r="C874" s="52" t="str">
        <f>IF(B874="","",VLOOKUP(B874,#REF!,2,FALSE))</f>
        <v/>
      </c>
      <c r="D874" s="52" t="str">
        <f>IF(B874="","",VLOOKUP(B874,#REF!,3,FALSE))</f>
        <v/>
      </c>
      <c r="E874" s="52" t="str">
        <f>IF(B874="","",VLOOKUP(B874,#REF!,4,FALSE))</f>
        <v/>
      </c>
      <c r="F874" s="80" t="str">
        <f>IF(B874="","",VLOOKUP(B874,#REF!,5,FALSE))</f>
        <v/>
      </c>
      <c r="G874" s="81" t="str">
        <f>IF(B874="","",VLOOKUP(B874,#REF!,6,FALSE))</f>
        <v/>
      </c>
      <c r="H874" s="82" t="str">
        <f>IF(B874="","",VLOOKUP(B874,#REF!,9,FALSE))</f>
        <v/>
      </c>
      <c r="I874" s="20" t="str">
        <f>IF(B874="","",IF(G874="","",VLOOKUP(G874,#REF!,2,0)))</f>
        <v/>
      </c>
      <c r="J874" s="19" t="str">
        <f>IF(B874="","",IF(H874="","",(VLOOKUP(H874,#REF!,6,0))))</f>
        <v/>
      </c>
      <c r="K874" s="20" t="str">
        <f>IF(B874="","",IF(H874="","",VLOOKUP(H874,#REF!,8,0)))</f>
        <v/>
      </c>
      <c r="L874" s="20" t="str">
        <f>IF(H874="","",VLOOKUP(H874,#REF!,7,0))</f>
        <v/>
      </c>
      <c r="M874" s="80" t="str">
        <f>IF(B874="","",VLOOKUP(B874,#REF!,13,FALSE))</f>
        <v/>
      </c>
      <c r="N874" s="19" t="str">
        <f t="shared" si="80"/>
        <v/>
      </c>
      <c r="O874" s="6" t="str">
        <f>IF(H874="","",VLOOKUP(H874,#REF!,5,0))</f>
        <v/>
      </c>
      <c r="P874" s="83" t="str">
        <f>IF(B874="","",VLOOKUP(B874,#REF!,17,FALSE))</f>
        <v/>
      </c>
      <c r="Q874" s="84" t="str">
        <f>IF(B874="","",VLOOKUP(B874,'Suivi Dates'!C:P,14,FALSE))</f>
        <v/>
      </c>
      <c r="R874" s="85" t="str">
        <f>IF(B874="","",VLOOKUP(B874,'Suivi Dates'!C:S,17,FALSE))</f>
        <v/>
      </c>
      <c r="S874" s="86" t="str">
        <f>IF(B874="","",VLOOKUP(B874,'Suivi Dates'!C:V,20))</f>
        <v/>
      </c>
      <c r="T874" s="87">
        <f t="shared" si="81"/>
        <v>0</v>
      </c>
      <c r="U874" s="88"/>
      <c r="V874" s="85"/>
      <c r="W874" s="86"/>
      <c r="X874" s="87">
        <f t="shared" si="82"/>
        <v>0</v>
      </c>
      <c r="Y874" s="88"/>
      <c r="Z874" s="85"/>
      <c r="AA874" s="86"/>
      <c r="AB874" s="87">
        <f t="shared" si="83"/>
        <v>0</v>
      </c>
      <c r="AC874" s="88"/>
      <c r="AD874" s="85"/>
      <c r="AE874" s="86"/>
      <c r="AF874" s="87">
        <f t="shared" si="84"/>
        <v>0</v>
      </c>
      <c r="AG874" s="89">
        <f t="shared" si="85"/>
        <v>0</v>
      </c>
      <c r="AH874" s="90"/>
      <c r="AI874" s="91" t="str">
        <f>IF(G874="","",VLOOKUP(G874,#REF!,4,0))</f>
        <v/>
      </c>
      <c r="AJ874" s="92" t="str">
        <f>IF(G874="","",VLOOKUP(G874,#REF!,5,FALSE))</f>
        <v/>
      </c>
    </row>
    <row r="875" spans="1:36" x14ac:dyDescent="0.3">
      <c r="A875" s="79" t="str">
        <f>IF(B875="","",IF(G875="","",VLOOKUP(G875,#REF!,3,0)))</f>
        <v/>
      </c>
      <c r="B875" s="52"/>
      <c r="C875" s="52" t="str">
        <f>IF(B875="","",VLOOKUP(B875,#REF!,2,FALSE))</f>
        <v/>
      </c>
      <c r="D875" s="52" t="str">
        <f>IF(B875="","",VLOOKUP(B875,#REF!,3,FALSE))</f>
        <v/>
      </c>
      <c r="E875" s="52" t="str">
        <f>IF(B875="","",VLOOKUP(B875,#REF!,4,FALSE))</f>
        <v/>
      </c>
      <c r="F875" s="80" t="str">
        <f>IF(B875="","",VLOOKUP(B875,#REF!,5,FALSE))</f>
        <v/>
      </c>
      <c r="G875" s="81" t="str">
        <f>IF(B875="","",VLOOKUP(B875,#REF!,6,FALSE))</f>
        <v/>
      </c>
      <c r="H875" s="82" t="str">
        <f>IF(B875="","",VLOOKUP(B875,#REF!,9,FALSE))</f>
        <v/>
      </c>
      <c r="I875" s="20" t="str">
        <f>IF(B875="","",IF(G875="","",VLOOKUP(G875,#REF!,2,0)))</f>
        <v/>
      </c>
      <c r="J875" s="19" t="str">
        <f>IF(B875="","",IF(H875="","",(VLOOKUP(H875,#REF!,6,0))))</f>
        <v/>
      </c>
      <c r="K875" s="20" t="str">
        <f>IF(B875="","",IF(H875="","",VLOOKUP(H875,#REF!,8,0)))</f>
        <v/>
      </c>
      <c r="L875" s="20" t="str">
        <f>IF(H875="","",VLOOKUP(H875,#REF!,7,0))</f>
        <v/>
      </c>
      <c r="M875" s="80" t="str">
        <f>IF(B875="","",VLOOKUP(B875,#REF!,13,FALSE))</f>
        <v/>
      </c>
      <c r="N875" s="19" t="str">
        <f t="shared" si="80"/>
        <v/>
      </c>
      <c r="O875" s="6" t="str">
        <f>IF(H875="","",VLOOKUP(H875,#REF!,5,0))</f>
        <v/>
      </c>
      <c r="P875" s="83" t="str">
        <f>IF(B875="","",VLOOKUP(B875,#REF!,17,FALSE))</f>
        <v/>
      </c>
      <c r="Q875" s="84" t="str">
        <f>IF(B875="","",VLOOKUP(B875,'Suivi Dates'!C:P,14,FALSE))</f>
        <v/>
      </c>
      <c r="R875" s="85" t="str">
        <f>IF(B875="","",VLOOKUP(B875,'Suivi Dates'!C:S,17,FALSE))</f>
        <v/>
      </c>
      <c r="S875" s="86" t="str">
        <f>IF(B875="","",VLOOKUP(B875,'Suivi Dates'!C:V,20))</f>
        <v/>
      </c>
      <c r="T875" s="87">
        <f t="shared" si="81"/>
        <v>0</v>
      </c>
      <c r="U875" s="88"/>
      <c r="V875" s="85"/>
      <c r="W875" s="86"/>
      <c r="X875" s="87">
        <f t="shared" si="82"/>
        <v>0</v>
      </c>
      <c r="Y875" s="88"/>
      <c r="Z875" s="85"/>
      <c r="AA875" s="86"/>
      <c r="AB875" s="87">
        <f t="shared" si="83"/>
        <v>0</v>
      </c>
      <c r="AC875" s="88"/>
      <c r="AD875" s="85"/>
      <c r="AE875" s="86"/>
      <c r="AF875" s="87">
        <f t="shared" si="84"/>
        <v>0</v>
      </c>
      <c r="AG875" s="89">
        <f t="shared" si="85"/>
        <v>0</v>
      </c>
      <c r="AH875" s="90"/>
      <c r="AI875" s="91" t="str">
        <f>IF(G875="","",VLOOKUP(G875,#REF!,4,0))</f>
        <v/>
      </c>
      <c r="AJ875" s="92" t="str">
        <f>IF(G875="","",VLOOKUP(G875,#REF!,5,FALSE))</f>
        <v/>
      </c>
    </row>
    <row r="876" spans="1:36" x14ac:dyDescent="0.3">
      <c r="A876" s="79" t="str">
        <f>IF(B876="","",IF(G876="","",VLOOKUP(G876,#REF!,3,0)))</f>
        <v/>
      </c>
      <c r="B876" s="52"/>
      <c r="C876" s="52" t="str">
        <f>IF(B876="","",VLOOKUP(B876,#REF!,2,FALSE))</f>
        <v/>
      </c>
      <c r="D876" s="52" t="str">
        <f>IF(B876="","",VLOOKUP(B876,#REF!,3,FALSE))</f>
        <v/>
      </c>
      <c r="E876" s="52" t="str">
        <f>IF(B876="","",VLOOKUP(B876,#REF!,4,FALSE))</f>
        <v/>
      </c>
      <c r="F876" s="80" t="str">
        <f>IF(B876="","",VLOOKUP(B876,#REF!,5,FALSE))</f>
        <v/>
      </c>
      <c r="G876" s="81" t="str">
        <f>IF(B876="","",VLOOKUP(B876,#REF!,6,FALSE))</f>
        <v/>
      </c>
      <c r="H876" s="82" t="str">
        <f>IF(B876="","",VLOOKUP(B876,#REF!,9,FALSE))</f>
        <v/>
      </c>
      <c r="I876" s="20" t="str">
        <f>IF(B876="","",IF(G876="","",VLOOKUP(G876,#REF!,2,0)))</f>
        <v/>
      </c>
      <c r="J876" s="19" t="str">
        <f>IF(B876="","",IF(H876="","",(VLOOKUP(H876,#REF!,6,0))))</f>
        <v/>
      </c>
      <c r="K876" s="20" t="str">
        <f>IF(B876="","",IF(H876="","",VLOOKUP(H876,#REF!,8,0)))</f>
        <v/>
      </c>
      <c r="L876" s="20" t="str">
        <f>IF(H876="","",VLOOKUP(H876,#REF!,7,0))</f>
        <v/>
      </c>
      <c r="M876" s="80" t="str">
        <f>IF(B876="","",VLOOKUP(B876,#REF!,13,FALSE))</f>
        <v/>
      </c>
      <c r="N876" s="19" t="str">
        <f t="shared" si="80"/>
        <v/>
      </c>
      <c r="O876" s="6" t="str">
        <f>IF(H876="","",VLOOKUP(H876,#REF!,5,0))</f>
        <v/>
      </c>
      <c r="P876" s="83" t="str">
        <f>IF(B876="","",VLOOKUP(B876,#REF!,17,FALSE))</f>
        <v/>
      </c>
      <c r="Q876" s="84" t="str">
        <f>IF(B876="","",VLOOKUP(B876,'Suivi Dates'!C:P,14,FALSE))</f>
        <v/>
      </c>
      <c r="R876" s="85" t="str">
        <f>IF(B876="","",VLOOKUP(B876,'Suivi Dates'!C:S,17,FALSE))</f>
        <v/>
      </c>
      <c r="S876" s="86" t="str">
        <f>IF(B876="","",VLOOKUP(B876,'Suivi Dates'!C:V,20))</f>
        <v/>
      </c>
      <c r="T876" s="87">
        <f t="shared" si="81"/>
        <v>0</v>
      </c>
      <c r="U876" s="88"/>
      <c r="V876" s="85"/>
      <c r="W876" s="86"/>
      <c r="X876" s="87">
        <f t="shared" si="82"/>
        <v>0</v>
      </c>
      <c r="Y876" s="88"/>
      <c r="Z876" s="85"/>
      <c r="AA876" s="86"/>
      <c r="AB876" s="87">
        <f t="shared" si="83"/>
        <v>0</v>
      </c>
      <c r="AC876" s="88"/>
      <c r="AD876" s="85"/>
      <c r="AE876" s="86"/>
      <c r="AF876" s="87">
        <f t="shared" si="84"/>
        <v>0</v>
      </c>
      <c r="AG876" s="89">
        <f t="shared" si="85"/>
        <v>0</v>
      </c>
      <c r="AH876" s="90"/>
      <c r="AI876" s="91" t="str">
        <f>IF(G876="","",VLOOKUP(G876,#REF!,4,0))</f>
        <v/>
      </c>
      <c r="AJ876" s="92" t="str">
        <f>IF(G876="","",VLOOKUP(G876,#REF!,5,FALSE))</f>
        <v/>
      </c>
    </row>
    <row r="877" spans="1:36" x14ac:dyDescent="0.3">
      <c r="A877" s="79" t="str">
        <f>IF(B877="","",IF(G877="","",VLOOKUP(G877,#REF!,3,0)))</f>
        <v/>
      </c>
      <c r="B877" s="52"/>
      <c r="C877" s="52" t="str">
        <f>IF(B877="","",VLOOKUP(B877,#REF!,2,FALSE))</f>
        <v/>
      </c>
      <c r="D877" s="52" t="str">
        <f>IF(B877="","",VLOOKUP(B877,#REF!,3,FALSE))</f>
        <v/>
      </c>
      <c r="E877" s="52" t="str">
        <f>IF(B877="","",VLOOKUP(B877,#REF!,4,FALSE))</f>
        <v/>
      </c>
      <c r="F877" s="80" t="str">
        <f>IF(B877="","",VLOOKUP(B877,#REF!,5,FALSE))</f>
        <v/>
      </c>
      <c r="G877" s="81" t="str">
        <f>IF(B877="","",VLOOKUP(B877,#REF!,6,FALSE))</f>
        <v/>
      </c>
      <c r="H877" s="82" t="str">
        <f>IF(B877="","",VLOOKUP(B877,#REF!,9,FALSE))</f>
        <v/>
      </c>
      <c r="I877" s="20" t="str">
        <f>IF(B877="","",IF(G877="","",VLOOKUP(G877,#REF!,2,0)))</f>
        <v/>
      </c>
      <c r="J877" s="19" t="str">
        <f>IF(B877="","",IF(H877="","",(VLOOKUP(H877,#REF!,6,0))))</f>
        <v/>
      </c>
      <c r="K877" s="20" t="str">
        <f>IF(B877="","",IF(H877="","",VLOOKUP(H877,#REF!,8,0)))</f>
        <v/>
      </c>
      <c r="L877" s="20" t="str">
        <f>IF(H877="","",VLOOKUP(H877,#REF!,7,0))</f>
        <v/>
      </c>
      <c r="M877" s="80" t="str">
        <f>IF(B877="","",VLOOKUP(B877,#REF!,13,FALSE))</f>
        <v/>
      </c>
      <c r="N877" s="19" t="str">
        <f t="shared" si="80"/>
        <v/>
      </c>
      <c r="O877" s="6" t="str">
        <f>IF(H877="","",VLOOKUP(H877,#REF!,5,0))</f>
        <v/>
      </c>
      <c r="P877" s="83" t="str">
        <f>IF(B877="","",VLOOKUP(B877,#REF!,17,FALSE))</f>
        <v/>
      </c>
      <c r="Q877" s="84" t="str">
        <f>IF(B877="","",VLOOKUP(B877,'Suivi Dates'!C:P,14,FALSE))</f>
        <v/>
      </c>
      <c r="R877" s="85" t="str">
        <f>IF(B877="","",VLOOKUP(B877,'Suivi Dates'!C:S,17,FALSE))</f>
        <v/>
      </c>
      <c r="S877" s="86" t="str">
        <f>IF(B877="","",VLOOKUP(B877,'Suivi Dates'!C:V,20))</f>
        <v/>
      </c>
      <c r="T877" s="87">
        <f t="shared" si="81"/>
        <v>0</v>
      </c>
      <c r="U877" s="88"/>
      <c r="V877" s="85"/>
      <c r="W877" s="86"/>
      <c r="X877" s="87">
        <f t="shared" si="82"/>
        <v>0</v>
      </c>
      <c r="Y877" s="88"/>
      <c r="Z877" s="85"/>
      <c r="AA877" s="86"/>
      <c r="AB877" s="87">
        <f t="shared" si="83"/>
        <v>0</v>
      </c>
      <c r="AC877" s="88"/>
      <c r="AD877" s="85"/>
      <c r="AE877" s="86"/>
      <c r="AF877" s="87">
        <f t="shared" si="84"/>
        <v>0</v>
      </c>
      <c r="AG877" s="89">
        <f t="shared" si="85"/>
        <v>0</v>
      </c>
      <c r="AH877" s="90"/>
      <c r="AI877" s="91" t="str">
        <f>IF(G877="","",VLOOKUP(G877,#REF!,4,0))</f>
        <v/>
      </c>
      <c r="AJ877" s="92" t="str">
        <f>IF(G877="","",VLOOKUP(G877,#REF!,5,FALSE))</f>
        <v/>
      </c>
    </row>
    <row r="878" spans="1:36" x14ac:dyDescent="0.3">
      <c r="A878" s="79" t="str">
        <f>IF(B878="","",IF(G878="","",VLOOKUP(G878,#REF!,3,0)))</f>
        <v/>
      </c>
      <c r="B878" s="52"/>
      <c r="C878" s="52" t="str">
        <f>IF(B878="","",VLOOKUP(B878,#REF!,2,FALSE))</f>
        <v/>
      </c>
      <c r="D878" s="52" t="str">
        <f>IF(B878="","",VLOOKUP(B878,#REF!,3,FALSE))</f>
        <v/>
      </c>
      <c r="E878" s="52" t="str">
        <f>IF(B878="","",VLOOKUP(B878,#REF!,4,FALSE))</f>
        <v/>
      </c>
      <c r="F878" s="80" t="str">
        <f>IF(B878="","",VLOOKUP(B878,#REF!,5,FALSE))</f>
        <v/>
      </c>
      <c r="G878" s="81" t="str">
        <f>IF(B878="","",VLOOKUP(B878,#REF!,6,FALSE))</f>
        <v/>
      </c>
      <c r="H878" s="82" t="str">
        <f>IF(B878="","",VLOOKUP(B878,#REF!,9,FALSE))</f>
        <v/>
      </c>
      <c r="I878" s="20" t="str">
        <f>IF(B878="","",IF(G878="","",VLOOKUP(G878,#REF!,2,0)))</f>
        <v/>
      </c>
      <c r="J878" s="19" t="str">
        <f>IF(B878="","",IF(H878="","",(VLOOKUP(H878,#REF!,6,0))))</f>
        <v/>
      </c>
      <c r="K878" s="20" t="str">
        <f>IF(B878="","",IF(H878="","",VLOOKUP(H878,#REF!,8,0)))</f>
        <v/>
      </c>
      <c r="L878" s="20" t="str">
        <f>IF(H878="","",VLOOKUP(H878,#REF!,7,0))</f>
        <v/>
      </c>
      <c r="M878" s="80" t="str">
        <f>IF(B878="","",VLOOKUP(B878,#REF!,13,FALSE))</f>
        <v/>
      </c>
      <c r="N878" s="19" t="str">
        <f t="shared" si="80"/>
        <v/>
      </c>
      <c r="O878" s="6" t="str">
        <f>IF(H878="","",VLOOKUP(H878,#REF!,5,0))</f>
        <v/>
      </c>
      <c r="P878" s="83" t="str">
        <f>IF(B878="","",VLOOKUP(B878,#REF!,17,FALSE))</f>
        <v/>
      </c>
      <c r="Q878" s="84" t="str">
        <f>IF(B878="","",VLOOKUP(B878,'Suivi Dates'!C:P,14,FALSE))</f>
        <v/>
      </c>
      <c r="R878" s="85" t="str">
        <f>IF(B878="","",VLOOKUP(B878,'Suivi Dates'!C:S,17,FALSE))</f>
        <v/>
      </c>
      <c r="S878" s="86" t="str">
        <f>IF(B878="","",VLOOKUP(B878,'Suivi Dates'!C:V,20))</f>
        <v/>
      </c>
      <c r="T878" s="87">
        <f t="shared" si="81"/>
        <v>0</v>
      </c>
      <c r="U878" s="88"/>
      <c r="V878" s="85"/>
      <c r="W878" s="86"/>
      <c r="X878" s="87">
        <f t="shared" si="82"/>
        <v>0</v>
      </c>
      <c r="Y878" s="88"/>
      <c r="Z878" s="85"/>
      <c r="AA878" s="86"/>
      <c r="AB878" s="87">
        <f t="shared" si="83"/>
        <v>0</v>
      </c>
      <c r="AC878" s="88"/>
      <c r="AD878" s="85"/>
      <c r="AE878" s="86"/>
      <c r="AF878" s="87">
        <f t="shared" si="84"/>
        <v>0</v>
      </c>
      <c r="AG878" s="89">
        <f t="shared" si="85"/>
        <v>0</v>
      </c>
      <c r="AH878" s="90"/>
      <c r="AI878" s="91" t="str">
        <f>IF(G878="","",VLOOKUP(G878,#REF!,4,0))</f>
        <v/>
      </c>
      <c r="AJ878" s="92" t="str">
        <f>IF(G878="","",VLOOKUP(G878,#REF!,5,FALSE))</f>
        <v/>
      </c>
    </row>
    <row r="879" spans="1:36" x14ac:dyDescent="0.3">
      <c r="A879" s="79" t="str">
        <f>IF(B879="","",IF(G879="","",VLOOKUP(G879,#REF!,3,0)))</f>
        <v/>
      </c>
      <c r="B879" s="52"/>
      <c r="C879" s="52" t="str">
        <f>IF(B879="","",VLOOKUP(B879,#REF!,2,FALSE))</f>
        <v/>
      </c>
      <c r="D879" s="52" t="str">
        <f>IF(B879="","",VLOOKUP(B879,#REF!,3,FALSE))</f>
        <v/>
      </c>
      <c r="E879" s="52" t="str">
        <f>IF(B879="","",VLOOKUP(B879,#REF!,4,FALSE))</f>
        <v/>
      </c>
      <c r="F879" s="80" t="str">
        <f>IF(B879="","",VLOOKUP(B879,#REF!,5,FALSE))</f>
        <v/>
      </c>
      <c r="G879" s="81" t="str">
        <f>IF(B879="","",VLOOKUP(B879,#REF!,6,FALSE))</f>
        <v/>
      </c>
      <c r="H879" s="82" t="str">
        <f>IF(B879="","",VLOOKUP(B879,#REF!,9,FALSE))</f>
        <v/>
      </c>
      <c r="I879" s="20" t="str">
        <f>IF(B879="","",IF(G879="","",VLOOKUP(G879,#REF!,2,0)))</f>
        <v/>
      </c>
      <c r="J879" s="19" t="str">
        <f>IF(B879="","",IF(H879="","",(VLOOKUP(H879,#REF!,6,0))))</f>
        <v/>
      </c>
      <c r="K879" s="20" t="str">
        <f>IF(B879="","",IF(H879="","",VLOOKUP(H879,#REF!,8,0)))</f>
        <v/>
      </c>
      <c r="L879" s="20" t="str">
        <f>IF(H879="","",VLOOKUP(H879,#REF!,7,0))</f>
        <v/>
      </c>
      <c r="M879" s="80" t="str">
        <f>IF(B879="","",VLOOKUP(B879,#REF!,13,FALSE))</f>
        <v/>
      </c>
      <c r="N879" s="19" t="str">
        <f t="shared" si="80"/>
        <v/>
      </c>
      <c r="O879" s="6" t="str">
        <f>IF(H879="","",VLOOKUP(H879,#REF!,5,0))</f>
        <v/>
      </c>
      <c r="P879" s="83" t="str">
        <f>IF(B879="","",VLOOKUP(B879,#REF!,17,FALSE))</f>
        <v/>
      </c>
      <c r="Q879" s="84" t="str">
        <f>IF(B879="","",VLOOKUP(B879,'Suivi Dates'!C:P,14,FALSE))</f>
        <v/>
      </c>
      <c r="R879" s="85" t="str">
        <f>IF(B879="","",VLOOKUP(B879,'Suivi Dates'!C:S,17,FALSE))</f>
        <v/>
      </c>
      <c r="S879" s="86" t="str">
        <f>IF(B879="","",VLOOKUP(B879,'Suivi Dates'!C:V,20))</f>
        <v/>
      </c>
      <c r="T879" s="87">
        <f t="shared" si="81"/>
        <v>0</v>
      </c>
      <c r="U879" s="88"/>
      <c r="V879" s="85"/>
      <c r="W879" s="86"/>
      <c r="X879" s="87">
        <f t="shared" si="82"/>
        <v>0</v>
      </c>
      <c r="Y879" s="88"/>
      <c r="Z879" s="85"/>
      <c r="AA879" s="86"/>
      <c r="AB879" s="87">
        <f t="shared" si="83"/>
        <v>0</v>
      </c>
      <c r="AC879" s="88"/>
      <c r="AD879" s="85"/>
      <c r="AE879" s="86"/>
      <c r="AF879" s="87">
        <f t="shared" si="84"/>
        <v>0</v>
      </c>
      <c r="AG879" s="89">
        <f t="shared" si="85"/>
        <v>0</v>
      </c>
      <c r="AH879" s="90"/>
      <c r="AI879" s="91" t="str">
        <f>IF(G879="","",VLOOKUP(G879,#REF!,4,0))</f>
        <v/>
      </c>
      <c r="AJ879" s="92" t="str">
        <f>IF(G879="","",VLOOKUP(G879,#REF!,5,FALSE))</f>
        <v/>
      </c>
    </row>
    <row r="880" spans="1:36" x14ac:dyDescent="0.3">
      <c r="A880" s="79" t="str">
        <f>IF(B880="","",IF(G880="","",VLOOKUP(G880,#REF!,3,0)))</f>
        <v/>
      </c>
      <c r="B880" s="52"/>
      <c r="C880" s="52" t="str">
        <f>IF(B880="","",VLOOKUP(B880,#REF!,2,FALSE))</f>
        <v/>
      </c>
      <c r="D880" s="52" t="str">
        <f>IF(B880="","",VLOOKUP(B880,#REF!,3,FALSE))</f>
        <v/>
      </c>
      <c r="E880" s="52" t="str">
        <f>IF(B880="","",VLOOKUP(B880,#REF!,4,FALSE))</f>
        <v/>
      </c>
      <c r="F880" s="80" t="str">
        <f>IF(B880="","",VLOOKUP(B880,#REF!,5,FALSE))</f>
        <v/>
      </c>
      <c r="G880" s="81" t="str">
        <f>IF(B880="","",VLOOKUP(B880,#REF!,6,FALSE))</f>
        <v/>
      </c>
      <c r="H880" s="82" t="str">
        <f>IF(B880="","",VLOOKUP(B880,#REF!,9,FALSE))</f>
        <v/>
      </c>
      <c r="I880" s="20" t="str">
        <f>IF(B880="","",IF(G880="","",VLOOKUP(G880,#REF!,2,0)))</f>
        <v/>
      </c>
      <c r="J880" s="19" t="str">
        <f>IF(B880="","",IF(H880="","",(VLOOKUP(H880,#REF!,6,0))))</f>
        <v/>
      </c>
      <c r="K880" s="20" t="str">
        <f>IF(B880="","",IF(H880="","",VLOOKUP(H880,#REF!,8,0)))</f>
        <v/>
      </c>
      <c r="L880" s="20" t="str">
        <f>IF(H880="","",VLOOKUP(H880,#REF!,7,0))</f>
        <v/>
      </c>
      <c r="M880" s="80" t="str">
        <f>IF(B880="","",VLOOKUP(B880,#REF!,13,FALSE))</f>
        <v/>
      </c>
      <c r="N880" s="19" t="str">
        <f t="shared" si="80"/>
        <v/>
      </c>
      <c r="O880" s="6" t="str">
        <f>IF(H880="","",VLOOKUP(H880,#REF!,5,0))</f>
        <v/>
      </c>
      <c r="P880" s="83" t="str">
        <f>IF(B880="","",VLOOKUP(B880,#REF!,17,FALSE))</f>
        <v/>
      </c>
      <c r="Q880" s="84" t="str">
        <f>IF(B880="","",VLOOKUP(B880,'Suivi Dates'!C:P,14,FALSE))</f>
        <v/>
      </c>
      <c r="R880" s="85" t="str">
        <f>IF(B880="","",VLOOKUP(B880,'Suivi Dates'!C:S,17,FALSE))</f>
        <v/>
      </c>
      <c r="S880" s="86" t="str">
        <f>IF(B880="","",VLOOKUP(B880,'Suivi Dates'!C:V,20))</f>
        <v/>
      </c>
      <c r="T880" s="87">
        <f t="shared" si="81"/>
        <v>0</v>
      </c>
      <c r="U880" s="88"/>
      <c r="V880" s="85"/>
      <c r="W880" s="86"/>
      <c r="X880" s="87">
        <f t="shared" si="82"/>
        <v>0</v>
      </c>
      <c r="Y880" s="88"/>
      <c r="Z880" s="85"/>
      <c r="AA880" s="86"/>
      <c r="AB880" s="87">
        <f t="shared" si="83"/>
        <v>0</v>
      </c>
      <c r="AC880" s="88"/>
      <c r="AD880" s="85"/>
      <c r="AE880" s="86"/>
      <c r="AF880" s="87">
        <f t="shared" si="84"/>
        <v>0</v>
      </c>
      <c r="AG880" s="89">
        <f t="shared" si="85"/>
        <v>0</v>
      </c>
      <c r="AH880" s="90"/>
      <c r="AI880" s="91" t="str">
        <f>IF(G880="","",VLOOKUP(G880,#REF!,4,0))</f>
        <v/>
      </c>
      <c r="AJ880" s="92" t="str">
        <f>IF(G880="","",VLOOKUP(G880,#REF!,5,FALSE))</f>
        <v/>
      </c>
    </row>
    <row r="881" spans="1:36" x14ac:dyDescent="0.3">
      <c r="A881" s="79" t="str">
        <f>IF(B881="","",IF(G881="","",VLOOKUP(G881,#REF!,3,0)))</f>
        <v/>
      </c>
      <c r="B881" s="52"/>
      <c r="C881" s="52" t="str">
        <f>IF(B881="","",VLOOKUP(B881,#REF!,2,FALSE))</f>
        <v/>
      </c>
      <c r="D881" s="52" t="str">
        <f>IF(B881="","",VLOOKUP(B881,#REF!,3,FALSE))</f>
        <v/>
      </c>
      <c r="E881" s="52" t="str">
        <f>IF(B881="","",VLOOKUP(B881,#REF!,4,FALSE))</f>
        <v/>
      </c>
      <c r="F881" s="80" t="str">
        <f>IF(B881="","",VLOOKUP(B881,#REF!,5,FALSE))</f>
        <v/>
      </c>
      <c r="G881" s="81" t="str">
        <f>IF(B881="","",VLOOKUP(B881,#REF!,6,FALSE))</f>
        <v/>
      </c>
      <c r="H881" s="82" t="str">
        <f>IF(B881="","",VLOOKUP(B881,#REF!,9,FALSE))</f>
        <v/>
      </c>
      <c r="I881" s="20" t="str">
        <f>IF(B881="","",IF(G881="","",VLOOKUP(G881,#REF!,2,0)))</f>
        <v/>
      </c>
      <c r="J881" s="19" t="str">
        <f>IF(B881="","",IF(H881="","",(VLOOKUP(H881,#REF!,6,0))))</f>
        <v/>
      </c>
      <c r="K881" s="20" t="str">
        <f>IF(B881="","",IF(H881="","",VLOOKUP(H881,#REF!,8,0)))</f>
        <v/>
      </c>
      <c r="L881" s="20" t="str">
        <f>IF(H881="","",VLOOKUP(H881,#REF!,7,0))</f>
        <v/>
      </c>
      <c r="M881" s="80" t="str">
        <f>IF(B881="","",VLOOKUP(B881,#REF!,13,FALSE))</f>
        <v/>
      </c>
      <c r="N881" s="19" t="str">
        <f t="shared" si="80"/>
        <v/>
      </c>
      <c r="O881" s="6" t="str">
        <f>IF(H881="","",VLOOKUP(H881,#REF!,5,0))</f>
        <v/>
      </c>
      <c r="P881" s="83" t="str">
        <f>IF(B881="","",VLOOKUP(B881,#REF!,17,FALSE))</f>
        <v/>
      </c>
      <c r="Q881" s="84" t="str">
        <f>IF(B881="","",VLOOKUP(B881,'Suivi Dates'!C:P,14,FALSE))</f>
        <v/>
      </c>
      <c r="R881" s="85" t="str">
        <f>IF(B881="","",VLOOKUP(B881,'Suivi Dates'!C:S,17,FALSE))</f>
        <v/>
      </c>
      <c r="S881" s="86" t="str">
        <f>IF(B881="","",VLOOKUP(B881,'Suivi Dates'!C:V,20))</f>
        <v/>
      </c>
      <c r="T881" s="87">
        <f t="shared" si="81"/>
        <v>0</v>
      </c>
      <c r="U881" s="88"/>
      <c r="V881" s="85"/>
      <c r="W881" s="86"/>
      <c r="X881" s="87">
        <f t="shared" si="82"/>
        <v>0</v>
      </c>
      <c r="Y881" s="88"/>
      <c r="Z881" s="85"/>
      <c r="AA881" s="86"/>
      <c r="AB881" s="87">
        <f t="shared" si="83"/>
        <v>0</v>
      </c>
      <c r="AC881" s="88"/>
      <c r="AD881" s="85"/>
      <c r="AE881" s="86"/>
      <c r="AF881" s="87">
        <f t="shared" si="84"/>
        <v>0</v>
      </c>
      <c r="AG881" s="89">
        <f t="shared" si="85"/>
        <v>0</v>
      </c>
      <c r="AH881" s="90"/>
      <c r="AI881" s="91" t="str">
        <f>IF(G881="","",VLOOKUP(G881,#REF!,4,0))</f>
        <v/>
      </c>
      <c r="AJ881" s="92" t="str">
        <f>IF(G881="","",VLOOKUP(G881,#REF!,5,FALSE))</f>
        <v/>
      </c>
    </row>
    <row r="882" spans="1:36" x14ac:dyDescent="0.3">
      <c r="A882" s="79" t="str">
        <f>IF(B882="","",IF(G882="","",VLOOKUP(G882,#REF!,3,0)))</f>
        <v/>
      </c>
      <c r="B882" s="52"/>
      <c r="C882" s="52" t="str">
        <f>IF(B882="","",VLOOKUP(B882,#REF!,2,FALSE))</f>
        <v/>
      </c>
      <c r="D882" s="52" t="str">
        <f>IF(B882="","",VLOOKUP(B882,#REF!,3,FALSE))</f>
        <v/>
      </c>
      <c r="E882" s="52" t="str">
        <f>IF(B882="","",VLOOKUP(B882,#REF!,4,FALSE))</f>
        <v/>
      </c>
      <c r="F882" s="80" t="str">
        <f>IF(B882="","",VLOOKUP(B882,#REF!,5,FALSE))</f>
        <v/>
      </c>
      <c r="G882" s="81" t="str">
        <f>IF(B882="","",VLOOKUP(B882,#REF!,6,FALSE))</f>
        <v/>
      </c>
      <c r="H882" s="82" t="str">
        <f>IF(B882="","",VLOOKUP(B882,#REF!,9,FALSE))</f>
        <v/>
      </c>
      <c r="I882" s="20" t="str">
        <f>IF(B882="","",IF(G882="","",VLOOKUP(G882,#REF!,2,0)))</f>
        <v/>
      </c>
      <c r="J882" s="19" t="str">
        <f>IF(B882="","",IF(H882="","",(VLOOKUP(H882,#REF!,6,0))))</f>
        <v/>
      </c>
      <c r="K882" s="20" t="str">
        <f>IF(B882="","",IF(H882="","",VLOOKUP(H882,#REF!,8,0)))</f>
        <v/>
      </c>
      <c r="L882" s="20" t="str">
        <f>IF(H882="","",VLOOKUP(H882,#REF!,7,0))</f>
        <v/>
      </c>
      <c r="M882" s="80" t="str">
        <f>IF(B882="","",VLOOKUP(B882,#REF!,13,FALSE))</f>
        <v/>
      </c>
      <c r="N882" s="19" t="str">
        <f t="shared" si="80"/>
        <v/>
      </c>
      <c r="O882" s="6" t="str">
        <f>IF(H882="","",VLOOKUP(H882,#REF!,5,0))</f>
        <v/>
      </c>
      <c r="P882" s="83" t="str">
        <f>IF(B882="","",VLOOKUP(B882,#REF!,17,FALSE))</f>
        <v/>
      </c>
      <c r="Q882" s="84" t="str">
        <f>IF(B882="","",VLOOKUP(B882,'Suivi Dates'!C:P,14,FALSE))</f>
        <v/>
      </c>
      <c r="R882" s="85" t="str">
        <f>IF(B882="","",VLOOKUP(B882,'Suivi Dates'!C:S,17,FALSE))</f>
        <v/>
      </c>
      <c r="S882" s="86" t="str">
        <f>IF(B882="","",VLOOKUP(B882,'Suivi Dates'!C:V,20))</f>
        <v/>
      </c>
      <c r="T882" s="87">
        <f t="shared" si="81"/>
        <v>0</v>
      </c>
      <c r="U882" s="88"/>
      <c r="V882" s="85"/>
      <c r="W882" s="86"/>
      <c r="X882" s="87">
        <f t="shared" si="82"/>
        <v>0</v>
      </c>
      <c r="Y882" s="88"/>
      <c r="Z882" s="85"/>
      <c r="AA882" s="86"/>
      <c r="AB882" s="87">
        <f t="shared" si="83"/>
        <v>0</v>
      </c>
      <c r="AC882" s="88"/>
      <c r="AD882" s="85"/>
      <c r="AE882" s="86"/>
      <c r="AF882" s="87">
        <f t="shared" si="84"/>
        <v>0</v>
      </c>
      <c r="AG882" s="89">
        <f t="shared" si="85"/>
        <v>0</v>
      </c>
      <c r="AH882" s="90"/>
      <c r="AI882" s="91" t="str">
        <f>IF(G882="","",VLOOKUP(G882,#REF!,4,0))</f>
        <v/>
      </c>
      <c r="AJ882" s="92" t="str">
        <f>IF(G882="","",VLOOKUP(G882,#REF!,5,FALSE))</f>
        <v/>
      </c>
    </row>
    <row r="883" spans="1:36" x14ac:dyDescent="0.3">
      <c r="A883" s="79" t="str">
        <f>IF(B883="","",IF(G883="","",VLOOKUP(G883,#REF!,3,0)))</f>
        <v/>
      </c>
      <c r="B883" s="52"/>
      <c r="C883" s="52" t="str">
        <f>IF(B883="","",VLOOKUP(B883,#REF!,2,FALSE))</f>
        <v/>
      </c>
      <c r="D883" s="52" t="str">
        <f>IF(B883="","",VLOOKUP(B883,#REF!,3,FALSE))</f>
        <v/>
      </c>
      <c r="E883" s="52" t="str">
        <f>IF(B883="","",VLOOKUP(B883,#REF!,4,FALSE))</f>
        <v/>
      </c>
      <c r="F883" s="80" t="str">
        <f>IF(B883="","",VLOOKUP(B883,#REF!,5,FALSE))</f>
        <v/>
      </c>
      <c r="G883" s="81" t="str">
        <f>IF(B883="","",VLOOKUP(B883,#REF!,6,FALSE))</f>
        <v/>
      </c>
      <c r="H883" s="82" t="str">
        <f>IF(B883="","",VLOOKUP(B883,#REF!,9,FALSE))</f>
        <v/>
      </c>
      <c r="I883" s="20" t="str">
        <f>IF(B883="","",IF(G883="","",VLOOKUP(G883,#REF!,2,0)))</f>
        <v/>
      </c>
      <c r="J883" s="19" t="str">
        <f>IF(B883="","",IF(H883="","",(VLOOKUP(H883,#REF!,6,0))))</f>
        <v/>
      </c>
      <c r="K883" s="20" t="str">
        <f>IF(B883="","",IF(H883="","",VLOOKUP(H883,#REF!,8,0)))</f>
        <v/>
      </c>
      <c r="L883" s="20" t="str">
        <f>IF(H883="","",VLOOKUP(H883,#REF!,7,0))</f>
        <v/>
      </c>
      <c r="M883" s="80" t="str">
        <f>IF(B883="","",VLOOKUP(B883,#REF!,13,FALSE))</f>
        <v/>
      </c>
      <c r="N883" s="19" t="str">
        <f t="shared" si="80"/>
        <v/>
      </c>
      <c r="O883" s="6" t="str">
        <f>IF(H883="","",VLOOKUP(H883,#REF!,5,0))</f>
        <v/>
      </c>
      <c r="P883" s="83" t="str">
        <f>IF(B883="","",VLOOKUP(B883,#REF!,17,FALSE))</f>
        <v/>
      </c>
      <c r="Q883" s="84" t="str">
        <f>IF(B883="","",VLOOKUP(B883,'Suivi Dates'!C:P,14,FALSE))</f>
        <v/>
      </c>
      <c r="R883" s="85" t="str">
        <f>IF(B883="","",VLOOKUP(B883,'Suivi Dates'!C:S,17,FALSE))</f>
        <v/>
      </c>
      <c r="S883" s="86" t="str">
        <f>IF(B883="","",VLOOKUP(B883,'Suivi Dates'!C:V,20))</f>
        <v/>
      </c>
      <c r="T883" s="87">
        <f t="shared" si="81"/>
        <v>0</v>
      </c>
      <c r="U883" s="88"/>
      <c r="V883" s="85"/>
      <c r="W883" s="86"/>
      <c r="X883" s="87">
        <f t="shared" si="82"/>
        <v>0</v>
      </c>
      <c r="Y883" s="88"/>
      <c r="Z883" s="85"/>
      <c r="AA883" s="86"/>
      <c r="AB883" s="87">
        <f t="shared" si="83"/>
        <v>0</v>
      </c>
      <c r="AC883" s="88"/>
      <c r="AD883" s="85"/>
      <c r="AE883" s="86"/>
      <c r="AF883" s="87">
        <f t="shared" si="84"/>
        <v>0</v>
      </c>
      <c r="AG883" s="89">
        <f t="shared" si="85"/>
        <v>0</v>
      </c>
      <c r="AH883" s="90"/>
      <c r="AI883" s="91" t="str">
        <f>IF(G883="","",VLOOKUP(G883,#REF!,4,0))</f>
        <v/>
      </c>
      <c r="AJ883" s="92" t="str">
        <f>IF(G883="","",VLOOKUP(G883,#REF!,5,FALSE))</f>
        <v/>
      </c>
    </row>
    <row r="884" spans="1:36" x14ac:dyDescent="0.3">
      <c r="A884" s="79" t="str">
        <f>IF(B884="","",IF(G884="","",VLOOKUP(G884,#REF!,3,0)))</f>
        <v/>
      </c>
      <c r="B884" s="52"/>
      <c r="C884" s="52" t="str">
        <f>IF(B884="","",VLOOKUP(B884,#REF!,2,FALSE))</f>
        <v/>
      </c>
      <c r="D884" s="52" t="str">
        <f>IF(B884="","",VLOOKUP(B884,#REF!,3,FALSE))</f>
        <v/>
      </c>
      <c r="E884" s="52" t="str">
        <f>IF(B884="","",VLOOKUP(B884,#REF!,4,FALSE))</f>
        <v/>
      </c>
      <c r="F884" s="80" t="str">
        <f>IF(B884="","",VLOOKUP(B884,#REF!,5,FALSE))</f>
        <v/>
      </c>
      <c r="G884" s="81" t="str">
        <f>IF(B884="","",VLOOKUP(B884,#REF!,6,FALSE))</f>
        <v/>
      </c>
      <c r="H884" s="82" t="str">
        <f>IF(B884="","",VLOOKUP(B884,#REF!,9,FALSE))</f>
        <v/>
      </c>
      <c r="I884" s="20" t="str">
        <f>IF(B884="","",IF(G884="","",VLOOKUP(G884,#REF!,2,0)))</f>
        <v/>
      </c>
      <c r="J884" s="19" t="str">
        <f>IF(B884="","",IF(H884="","",(VLOOKUP(H884,#REF!,6,0))))</f>
        <v/>
      </c>
      <c r="K884" s="20" t="str">
        <f>IF(B884="","",IF(H884="","",VLOOKUP(H884,#REF!,8,0)))</f>
        <v/>
      </c>
      <c r="L884" s="20" t="str">
        <f>IF(H884="","",VLOOKUP(H884,#REF!,7,0))</f>
        <v/>
      </c>
      <c r="M884" s="80" t="str">
        <f>IF(B884="","",VLOOKUP(B884,#REF!,13,FALSE))</f>
        <v/>
      </c>
      <c r="N884" s="19" t="str">
        <f t="shared" si="80"/>
        <v/>
      </c>
      <c r="O884" s="6" t="str">
        <f>IF(H884="","",VLOOKUP(H884,#REF!,5,0))</f>
        <v/>
      </c>
      <c r="P884" s="83" t="str">
        <f>IF(B884="","",VLOOKUP(B884,#REF!,17,FALSE))</f>
        <v/>
      </c>
      <c r="Q884" s="84" t="str">
        <f>IF(B884="","",VLOOKUP(B884,'Suivi Dates'!C:P,14,FALSE))</f>
        <v/>
      </c>
      <c r="R884" s="85" t="str">
        <f>IF(B884="","",VLOOKUP(B884,'Suivi Dates'!C:S,17,FALSE))</f>
        <v/>
      </c>
      <c r="S884" s="86" t="str">
        <f>IF(B884="","",VLOOKUP(B884,'Suivi Dates'!C:V,20))</f>
        <v/>
      </c>
      <c r="T884" s="87">
        <f t="shared" si="81"/>
        <v>0</v>
      </c>
      <c r="U884" s="88"/>
      <c r="V884" s="85"/>
      <c r="W884" s="86"/>
      <c r="X884" s="87">
        <f t="shared" si="82"/>
        <v>0</v>
      </c>
      <c r="Y884" s="88"/>
      <c r="Z884" s="85"/>
      <c r="AA884" s="86"/>
      <c r="AB884" s="87">
        <f t="shared" si="83"/>
        <v>0</v>
      </c>
      <c r="AC884" s="88"/>
      <c r="AD884" s="85"/>
      <c r="AE884" s="86"/>
      <c r="AF884" s="87">
        <f t="shared" si="84"/>
        <v>0</v>
      </c>
      <c r="AG884" s="89">
        <f t="shared" si="85"/>
        <v>0</v>
      </c>
      <c r="AH884" s="90"/>
      <c r="AI884" s="91" t="str">
        <f>IF(G884="","",VLOOKUP(G884,#REF!,4,0))</f>
        <v/>
      </c>
      <c r="AJ884" s="92" t="str">
        <f>IF(G884="","",VLOOKUP(G884,#REF!,5,FALSE))</f>
        <v/>
      </c>
    </row>
    <row r="885" spans="1:36" x14ac:dyDescent="0.3">
      <c r="A885" s="79" t="str">
        <f>IF(B885="","",IF(G885="","",VLOOKUP(G885,#REF!,3,0)))</f>
        <v/>
      </c>
      <c r="B885" s="52"/>
      <c r="C885" s="52" t="str">
        <f>IF(B885="","",VLOOKUP(B885,#REF!,2,FALSE))</f>
        <v/>
      </c>
      <c r="D885" s="52" t="str">
        <f>IF(B885="","",VLOOKUP(B885,#REF!,3,FALSE))</f>
        <v/>
      </c>
      <c r="E885" s="52" t="str">
        <f>IF(B885="","",VLOOKUP(B885,#REF!,4,FALSE))</f>
        <v/>
      </c>
      <c r="F885" s="80" t="str">
        <f>IF(B885="","",VLOOKUP(B885,#REF!,5,FALSE))</f>
        <v/>
      </c>
      <c r="G885" s="81" t="str">
        <f>IF(B885="","",VLOOKUP(B885,#REF!,6,FALSE))</f>
        <v/>
      </c>
      <c r="H885" s="82" t="str">
        <f>IF(B885="","",VLOOKUP(B885,#REF!,9,FALSE))</f>
        <v/>
      </c>
      <c r="I885" s="20" t="str">
        <f>IF(B885="","",IF(G885="","",VLOOKUP(G885,#REF!,2,0)))</f>
        <v/>
      </c>
      <c r="J885" s="19" t="str">
        <f>IF(B885="","",IF(H885="","",(VLOOKUP(H885,#REF!,6,0))))</f>
        <v/>
      </c>
      <c r="K885" s="20" t="str">
        <f>IF(B885="","",IF(H885="","",VLOOKUP(H885,#REF!,8,0)))</f>
        <v/>
      </c>
      <c r="L885" s="20" t="str">
        <f>IF(H885="","",VLOOKUP(H885,#REF!,7,0))</f>
        <v/>
      </c>
      <c r="M885" s="80" t="str">
        <f>IF(B885="","",VLOOKUP(B885,#REF!,13,FALSE))</f>
        <v/>
      </c>
      <c r="N885" s="19" t="str">
        <f t="shared" si="80"/>
        <v/>
      </c>
      <c r="O885" s="6" t="str">
        <f>IF(H885="","",VLOOKUP(H885,#REF!,5,0))</f>
        <v/>
      </c>
      <c r="P885" s="83" t="str">
        <f>IF(B885="","",VLOOKUP(B885,#REF!,17,FALSE))</f>
        <v/>
      </c>
      <c r="Q885" s="84" t="str">
        <f>IF(B885="","",VLOOKUP(B885,'Suivi Dates'!C:P,14,FALSE))</f>
        <v/>
      </c>
      <c r="R885" s="85" t="str">
        <f>IF(B885="","",VLOOKUP(B885,'Suivi Dates'!C:S,17,FALSE))</f>
        <v/>
      </c>
      <c r="S885" s="86" t="str">
        <f>IF(B885="","",VLOOKUP(B885,'Suivi Dates'!C:V,20))</f>
        <v/>
      </c>
      <c r="T885" s="87">
        <f t="shared" si="81"/>
        <v>0</v>
      </c>
      <c r="U885" s="88"/>
      <c r="V885" s="85"/>
      <c r="W885" s="86"/>
      <c r="X885" s="87">
        <f t="shared" si="82"/>
        <v>0</v>
      </c>
      <c r="Y885" s="88"/>
      <c r="Z885" s="85"/>
      <c r="AA885" s="86"/>
      <c r="AB885" s="87">
        <f t="shared" si="83"/>
        <v>0</v>
      </c>
      <c r="AC885" s="88"/>
      <c r="AD885" s="85"/>
      <c r="AE885" s="86"/>
      <c r="AF885" s="87">
        <f t="shared" si="84"/>
        <v>0</v>
      </c>
      <c r="AG885" s="89">
        <f t="shared" si="85"/>
        <v>0</v>
      </c>
      <c r="AH885" s="90"/>
      <c r="AI885" s="91" t="str">
        <f>IF(G885="","",VLOOKUP(G885,#REF!,4,0))</f>
        <v/>
      </c>
      <c r="AJ885" s="92" t="str">
        <f>IF(G885="","",VLOOKUP(G885,#REF!,5,FALSE))</f>
        <v/>
      </c>
    </row>
    <row r="886" spans="1:36" x14ac:dyDescent="0.3">
      <c r="A886" s="79" t="str">
        <f>IF(B886="","",IF(G886="","",VLOOKUP(G886,#REF!,3,0)))</f>
        <v/>
      </c>
      <c r="B886" s="52"/>
      <c r="C886" s="52" t="str">
        <f>IF(B886="","",VLOOKUP(B886,#REF!,2,FALSE))</f>
        <v/>
      </c>
      <c r="D886" s="52" t="str">
        <f>IF(B886="","",VLOOKUP(B886,#REF!,3,FALSE))</f>
        <v/>
      </c>
      <c r="E886" s="52" t="str">
        <f>IF(B886="","",VLOOKUP(B886,#REF!,4,FALSE))</f>
        <v/>
      </c>
      <c r="F886" s="80" t="str">
        <f>IF(B886="","",VLOOKUP(B886,#REF!,5,FALSE))</f>
        <v/>
      </c>
      <c r="G886" s="81" t="str">
        <f>IF(B886="","",VLOOKUP(B886,#REF!,6,FALSE))</f>
        <v/>
      </c>
      <c r="H886" s="82" t="str">
        <f>IF(B886="","",VLOOKUP(B886,#REF!,9,FALSE))</f>
        <v/>
      </c>
      <c r="I886" s="20" t="str">
        <f>IF(B886="","",IF(G886="","",VLOOKUP(G886,#REF!,2,0)))</f>
        <v/>
      </c>
      <c r="J886" s="19" t="str">
        <f>IF(B886="","",IF(H886="","",(VLOOKUP(H886,#REF!,6,0))))</f>
        <v/>
      </c>
      <c r="K886" s="20" t="str">
        <f>IF(B886="","",IF(H886="","",VLOOKUP(H886,#REF!,8,0)))</f>
        <v/>
      </c>
      <c r="L886" s="20" t="str">
        <f>IF(H886="","",VLOOKUP(H886,#REF!,7,0))</f>
        <v/>
      </c>
      <c r="M886" s="80" t="str">
        <f>IF(B886="","",VLOOKUP(B886,#REF!,13,FALSE))</f>
        <v/>
      </c>
      <c r="N886" s="19" t="str">
        <f t="shared" si="80"/>
        <v/>
      </c>
      <c r="O886" s="6" t="str">
        <f>IF(H886="","",VLOOKUP(H886,#REF!,5,0))</f>
        <v/>
      </c>
      <c r="P886" s="83" t="str">
        <f>IF(B886="","",VLOOKUP(B886,#REF!,17,FALSE))</f>
        <v/>
      </c>
      <c r="Q886" s="84" t="str">
        <f>IF(B886="","",VLOOKUP(B886,'Suivi Dates'!C:P,14,FALSE))</f>
        <v/>
      </c>
      <c r="R886" s="85" t="str">
        <f>IF(B886="","",VLOOKUP(B886,'Suivi Dates'!C:S,17,FALSE))</f>
        <v/>
      </c>
      <c r="S886" s="86" t="str">
        <f>IF(B886="","",VLOOKUP(B886,'Suivi Dates'!C:V,20))</f>
        <v/>
      </c>
      <c r="T886" s="87">
        <f t="shared" si="81"/>
        <v>0</v>
      </c>
      <c r="U886" s="88"/>
      <c r="V886" s="85"/>
      <c r="W886" s="86"/>
      <c r="X886" s="87">
        <f t="shared" si="82"/>
        <v>0</v>
      </c>
      <c r="Y886" s="88"/>
      <c r="Z886" s="85"/>
      <c r="AA886" s="86"/>
      <c r="AB886" s="87">
        <f t="shared" si="83"/>
        <v>0</v>
      </c>
      <c r="AC886" s="88"/>
      <c r="AD886" s="85"/>
      <c r="AE886" s="86"/>
      <c r="AF886" s="87">
        <f t="shared" si="84"/>
        <v>0</v>
      </c>
      <c r="AG886" s="89">
        <f t="shared" si="85"/>
        <v>0</v>
      </c>
      <c r="AH886" s="90"/>
      <c r="AI886" s="91" t="str">
        <f>IF(G886="","",VLOOKUP(G886,#REF!,4,0))</f>
        <v/>
      </c>
      <c r="AJ886" s="92" t="str">
        <f>IF(G886="","",VLOOKUP(G886,#REF!,5,FALSE))</f>
        <v/>
      </c>
    </row>
    <row r="887" spans="1:36" x14ac:dyDescent="0.3">
      <c r="A887" s="79" t="str">
        <f>IF(B887="","",IF(G887="","",VLOOKUP(G887,#REF!,3,0)))</f>
        <v/>
      </c>
      <c r="B887" s="52"/>
      <c r="C887" s="52" t="str">
        <f>IF(B887="","",VLOOKUP(B887,#REF!,2,FALSE))</f>
        <v/>
      </c>
      <c r="D887" s="52" t="str">
        <f>IF(B887="","",VLOOKUP(B887,#REF!,3,FALSE))</f>
        <v/>
      </c>
      <c r="E887" s="52" t="str">
        <f>IF(B887="","",VLOOKUP(B887,#REF!,4,FALSE))</f>
        <v/>
      </c>
      <c r="F887" s="80" t="str">
        <f>IF(B887="","",VLOOKUP(B887,#REF!,5,FALSE))</f>
        <v/>
      </c>
      <c r="G887" s="81" t="str">
        <f>IF(B887="","",VLOOKUP(B887,#REF!,6,FALSE))</f>
        <v/>
      </c>
      <c r="H887" s="82" t="str">
        <f>IF(B887="","",VLOOKUP(B887,#REF!,9,FALSE))</f>
        <v/>
      </c>
      <c r="I887" s="20" t="str">
        <f>IF(B887="","",IF(G887="","",VLOOKUP(G887,#REF!,2,0)))</f>
        <v/>
      </c>
      <c r="J887" s="19" t="str">
        <f>IF(B887="","",IF(H887="","",(VLOOKUP(H887,#REF!,6,0))))</f>
        <v/>
      </c>
      <c r="K887" s="20" t="str">
        <f>IF(B887="","",IF(H887="","",VLOOKUP(H887,#REF!,8,0)))</f>
        <v/>
      </c>
      <c r="L887" s="20" t="str">
        <f>IF(H887="","",VLOOKUP(H887,#REF!,7,0))</f>
        <v/>
      </c>
      <c r="M887" s="80" t="str">
        <f>IF(B887="","",VLOOKUP(B887,#REF!,13,FALSE))</f>
        <v/>
      </c>
      <c r="N887" s="19" t="str">
        <f t="shared" si="80"/>
        <v/>
      </c>
      <c r="O887" s="6" t="str">
        <f>IF(H887="","",VLOOKUP(H887,#REF!,5,0))</f>
        <v/>
      </c>
      <c r="P887" s="83" t="str">
        <f>IF(B887="","",VLOOKUP(B887,#REF!,17,FALSE))</f>
        <v/>
      </c>
      <c r="Q887" s="84" t="str">
        <f>IF(B887="","",VLOOKUP(B887,'Suivi Dates'!C:P,14,FALSE))</f>
        <v/>
      </c>
      <c r="R887" s="85" t="str">
        <f>IF(B887="","",VLOOKUP(B887,'Suivi Dates'!C:S,17,FALSE))</f>
        <v/>
      </c>
      <c r="S887" s="86" t="str">
        <f>IF(B887="","",VLOOKUP(B887,'Suivi Dates'!C:V,20))</f>
        <v/>
      </c>
      <c r="T887" s="87">
        <f t="shared" si="81"/>
        <v>0</v>
      </c>
      <c r="U887" s="88"/>
      <c r="V887" s="85"/>
      <c r="W887" s="86"/>
      <c r="X887" s="87">
        <f t="shared" si="82"/>
        <v>0</v>
      </c>
      <c r="Y887" s="88"/>
      <c r="Z887" s="85"/>
      <c r="AA887" s="86"/>
      <c r="AB887" s="87">
        <f t="shared" si="83"/>
        <v>0</v>
      </c>
      <c r="AC887" s="88"/>
      <c r="AD887" s="85"/>
      <c r="AE887" s="86"/>
      <c r="AF887" s="87">
        <f t="shared" si="84"/>
        <v>0</v>
      </c>
      <c r="AG887" s="89">
        <f t="shared" si="85"/>
        <v>0</v>
      </c>
      <c r="AH887" s="90"/>
      <c r="AI887" s="91" t="str">
        <f>IF(G887="","",VLOOKUP(G887,#REF!,4,0))</f>
        <v/>
      </c>
      <c r="AJ887" s="92" t="str">
        <f>IF(G887="","",VLOOKUP(G887,#REF!,5,FALSE))</f>
        <v/>
      </c>
    </row>
    <row r="888" spans="1:36" x14ac:dyDescent="0.3">
      <c r="A888" s="79" t="str">
        <f>IF(B888="","",IF(G888="","",VLOOKUP(G888,#REF!,3,0)))</f>
        <v/>
      </c>
      <c r="B888" s="52"/>
      <c r="C888" s="52" t="str">
        <f>IF(B888="","",VLOOKUP(B888,#REF!,2,FALSE))</f>
        <v/>
      </c>
      <c r="D888" s="52" t="str">
        <f>IF(B888="","",VLOOKUP(B888,#REF!,3,FALSE))</f>
        <v/>
      </c>
      <c r="E888" s="52" t="str">
        <f>IF(B888="","",VLOOKUP(B888,#REF!,4,FALSE))</f>
        <v/>
      </c>
      <c r="F888" s="80" t="str">
        <f>IF(B888="","",VLOOKUP(B888,#REF!,5,FALSE))</f>
        <v/>
      </c>
      <c r="G888" s="81" t="str">
        <f>IF(B888="","",VLOOKUP(B888,#REF!,6,FALSE))</f>
        <v/>
      </c>
      <c r="H888" s="82" t="str">
        <f>IF(B888="","",VLOOKUP(B888,#REF!,9,FALSE))</f>
        <v/>
      </c>
      <c r="I888" s="20" t="str">
        <f>IF(B888="","",IF(G888="","",VLOOKUP(G888,#REF!,2,0)))</f>
        <v/>
      </c>
      <c r="J888" s="19" t="str">
        <f>IF(B888="","",IF(H888="","",(VLOOKUP(H888,#REF!,6,0))))</f>
        <v/>
      </c>
      <c r="K888" s="20" t="str">
        <f>IF(B888="","",IF(H888="","",VLOOKUP(H888,#REF!,8,0)))</f>
        <v/>
      </c>
      <c r="L888" s="20" t="str">
        <f>IF(H888="","",VLOOKUP(H888,#REF!,7,0))</f>
        <v/>
      </c>
      <c r="M888" s="80" t="str">
        <f>IF(B888="","",VLOOKUP(B888,#REF!,13,FALSE))</f>
        <v/>
      </c>
      <c r="N888" s="19" t="str">
        <f t="shared" si="80"/>
        <v/>
      </c>
      <c r="O888" s="6" t="str">
        <f>IF(H888="","",VLOOKUP(H888,#REF!,5,0))</f>
        <v/>
      </c>
      <c r="P888" s="83" t="str">
        <f>IF(B888="","",VLOOKUP(B888,#REF!,17,FALSE))</f>
        <v/>
      </c>
      <c r="Q888" s="84" t="str">
        <f>IF(B888="","",VLOOKUP(B888,'Suivi Dates'!C:P,14,FALSE))</f>
        <v/>
      </c>
      <c r="R888" s="85" t="str">
        <f>IF(B888="","",VLOOKUP(B888,'Suivi Dates'!C:S,17,FALSE))</f>
        <v/>
      </c>
      <c r="S888" s="86" t="str">
        <f>IF(B888="","",VLOOKUP(B888,'Suivi Dates'!C:V,20))</f>
        <v/>
      </c>
      <c r="T888" s="87">
        <f t="shared" si="81"/>
        <v>0</v>
      </c>
      <c r="U888" s="88"/>
      <c r="V888" s="85"/>
      <c r="W888" s="86"/>
      <c r="X888" s="87">
        <f t="shared" si="82"/>
        <v>0</v>
      </c>
      <c r="Y888" s="88"/>
      <c r="Z888" s="85"/>
      <c r="AA888" s="86"/>
      <c r="AB888" s="87">
        <f t="shared" si="83"/>
        <v>0</v>
      </c>
      <c r="AC888" s="88"/>
      <c r="AD888" s="85"/>
      <c r="AE888" s="86"/>
      <c r="AF888" s="87">
        <f t="shared" si="84"/>
        <v>0</v>
      </c>
      <c r="AG888" s="89">
        <f t="shared" si="85"/>
        <v>0</v>
      </c>
      <c r="AH888" s="90"/>
      <c r="AI888" s="91" t="str">
        <f>IF(G888="","",VLOOKUP(G888,#REF!,4,0))</f>
        <v/>
      </c>
      <c r="AJ888" s="92" t="str">
        <f>IF(G888="","",VLOOKUP(G888,#REF!,5,FALSE))</f>
        <v/>
      </c>
    </row>
    <row r="889" spans="1:36" x14ac:dyDescent="0.3">
      <c r="A889" s="79" t="str">
        <f>IF(B889="","",IF(G889="","",VLOOKUP(G889,#REF!,3,0)))</f>
        <v/>
      </c>
      <c r="B889" s="52"/>
      <c r="C889" s="52" t="str">
        <f>IF(B889="","",VLOOKUP(B889,#REF!,2,FALSE))</f>
        <v/>
      </c>
      <c r="D889" s="52" t="str">
        <f>IF(B889="","",VLOOKUP(B889,#REF!,3,FALSE))</f>
        <v/>
      </c>
      <c r="E889" s="52" t="str">
        <f>IF(B889="","",VLOOKUP(B889,#REF!,4,FALSE))</f>
        <v/>
      </c>
      <c r="F889" s="80" t="str">
        <f>IF(B889="","",VLOOKUP(B889,#REF!,5,FALSE))</f>
        <v/>
      </c>
      <c r="G889" s="81" t="str">
        <f>IF(B889="","",VLOOKUP(B889,#REF!,6,FALSE))</f>
        <v/>
      </c>
      <c r="H889" s="82" t="str">
        <f>IF(B889="","",VLOOKUP(B889,#REF!,9,FALSE))</f>
        <v/>
      </c>
      <c r="I889" s="20" t="str">
        <f>IF(B889="","",IF(G889="","",VLOOKUP(G889,#REF!,2,0)))</f>
        <v/>
      </c>
      <c r="J889" s="19" t="str">
        <f>IF(B889="","",IF(H889="","",(VLOOKUP(H889,#REF!,6,0))))</f>
        <v/>
      </c>
      <c r="K889" s="20" t="str">
        <f>IF(B889="","",IF(H889="","",VLOOKUP(H889,#REF!,8,0)))</f>
        <v/>
      </c>
      <c r="L889" s="20" t="str">
        <f>IF(H889="","",VLOOKUP(H889,#REF!,7,0))</f>
        <v/>
      </c>
      <c r="M889" s="80" t="str">
        <f>IF(B889="","",VLOOKUP(B889,#REF!,13,FALSE))</f>
        <v/>
      </c>
      <c r="N889" s="19" t="str">
        <f t="shared" si="80"/>
        <v/>
      </c>
      <c r="O889" s="6" t="str">
        <f>IF(H889="","",VLOOKUP(H889,#REF!,5,0))</f>
        <v/>
      </c>
      <c r="P889" s="83" t="str">
        <f>IF(B889="","",VLOOKUP(B889,#REF!,17,FALSE))</f>
        <v/>
      </c>
      <c r="Q889" s="84" t="str">
        <f>IF(B889="","",VLOOKUP(B889,'Suivi Dates'!C:P,14,FALSE))</f>
        <v/>
      </c>
      <c r="R889" s="85" t="str">
        <f>IF(B889="","",VLOOKUP(B889,'Suivi Dates'!C:S,17,FALSE))</f>
        <v/>
      </c>
      <c r="S889" s="86" t="str">
        <f>IF(B889="","",VLOOKUP(B889,'Suivi Dates'!C:V,20))</f>
        <v/>
      </c>
      <c r="T889" s="87">
        <f t="shared" si="81"/>
        <v>0</v>
      </c>
      <c r="U889" s="88"/>
      <c r="V889" s="85"/>
      <c r="W889" s="86"/>
      <c r="X889" s="87">
        <f t="shared" si="82"/>
        <v>0</v>
      </c>
      <c r="Y889" s="88"/>
      <c r="Z889" s="85"/>
      <c r="AA889" s="86"/>
      <c r="AB889" s="87">
        <f t="shared" si="83"/>
        <v>0</v>
      </c>
      <c r="AC889" s="88"/>
      <c r="AD889" s="85"/>
      <c r="AE889" s="86"/>
      <c r="AF889" s="87">
        <f t="shared" si="84"/>
        <v>0</v>
      </c>
      <c r="AG889" s="89">
        <f t="shared" si="85"/>
        <v>0</v>
      </c>
      <c r="AH889" s="90"/>
      <c r="AI889" s="91" t="str">
        <f>IF(G889="","",VLOOKUP(G889,#REF!,4,0))</f>
        <v/>
      </c>
      <c r="AJ889" s="92" t="str">
        <f>IF(G889="","",VLOOKUP(G889,#REF!,5,FALSE))</f>
        <v/>
      </c>
    </row>
    <row r="890" spans="1:36" x14ac:dyDescent="0.3">
      <c r="A890" s="79" t="str">
        <f>IF(B890="","",IF(G890="","",VLOOKUP(G890,#REF!,3,0)))</f>
        <v/>
      </c>
      <c r="B890" s="52"/>
      <c r="C890" s="52" t="str">
        <f>IF(B890="","",VLOOKUP(B890,#REF!,2,FALSE))</f>
        <v/>
      </c>
      <c r="D890" s="52" t="str">
        <f>IF(B890="","",VLOOKUP(B890,#REF!,3,FALSE))</f>
        <v/>
      </c>
      <c r="E890" s="52" t="str">
        <f>IF(B890="","",VLOOKUP(B890,#REF!,4,FALSE))</f>
        <v/>
      </c>
      <c r="F890" s="80" t="str">
        <f>IF(B890="","",VLOOKUP(B890,#REF!,5,FALSE))</f>
        <v/>
      </c>
      <c r="G890" s="81" t="str">
        <f>IF(B890="","",VLOOKUP(B890,#REF!,6,FALSE))</f>
        <v/>
      </c>
      <c r="H890" s="82" t="str">
        <f>IF(B890="","",VLOOKUP(B890,#REF!,9,FALSE))</f>
        <v/>
      </c>
      <c r="I890" s="20" t="str">
        <f>IF(B890="","",IF(G890="","",VLOOKUP(G890,#REF!,2,0)))</f>
        <v/>
      </c>
      <c r="J890" s="19" t="str">
        <f>IF(B890="","",IF(H890="","",(VLOOKUP(H890,#REF!,6,0))))</f>
        <v/>
      </c>
      <c r="K890" s="20" t="str">
        <f>IF(B890="","",IF(H890="","",VLOOKUP(H890,#REF!,8,0)))</f>
        <v/>
      </c>
      <c r="L890" s="20" t="str">
        <f>IF(H890="","",VLOOKUP(H890,#REF!,7,0))</f>
        <v/>
      </c>
      <c r="M890" s="80" t="str">
        <f>IF(B890="","",VLOOKUP(B890,#REF!,13,FALSE))</f>
        <v/>
      </c>
      <c r="N890" s="19" t="str">
        <f t="shared" si="80"/>
        <v/>
      </c>
      <c r="O890" s="6" t="str">
        <f>IF(H890="","",VLOOKUP(H890,#REF!,5,0))</f>
        <v/>
      </c>
      <c r="P890" s="83" t="str">
        <f>IF(B890="","",VLOOKUP(B890,#REF!,17,FALSE))</f>
        <v/>
      </c>
      <c r="Q890" s="84" t="str">
        <f>IF(B890="","",VLOOKUP(B890,'Suivi Dates'!C:P,14,FALSE))</f>
        <v/>
      </c>
      <c r="R890" s="85" t="str">
        <f>IF(B890="","",VLOOKUP(B890,'Suivi Dates'!C:S,17,FALSE))</f>
        <v/>
      </c>
      <c r="S890" s="86" t="str">
        <f>IF(B890="","",VLOOKUP(B890,'Suivi Dates'!C:V,20))</f>
        <v/>
      </c>
      <c r="T890" s="87">
        <f t="shared" si="81"/>
        <v>0</v>
      </c>
      <c r="U890" s="88"/>
      <c r="V890" s="85"/>
      <c r="W890" s="86"/>
      <c r="X890" s="87">
        <f t="shared" si="82"/>
        <v>0</v>
      </c>
      <c r="Y890" s="88"/>
      <c r="Z890" s="85"/>
      <c r="AA890" s="86"/>
      <c r="AB890" s="87">
        <f t="shared" si="83"/>
        <v>0</v>
      </c>
      <c r="AC890" s="88"/>
      <c r="AD890" s="85"/>
      <c r="AE890" s="86"/>
      <c r="AF890" s="87">
        <f t="shared" si="84"/>
        <v>0</v>
      </c>
      <c r="AG890" s="89">
        <f t="shared" si="85"/>
        <v>0</v>
      </c>
      <c r="AH890" s="90"/>
      <c r="AI890" s="91" t="str">
        <f>IF(G890="","",VLOOKUP(G890,#REF!,4,0))</f>
        <v/>
      </c>
      <c r="AJ890" s="92" t="str">
        <f>IF(G890="","",VLOOKUP(G890,#REF!,5,FALSE))</f>
        <v/>
      </c>
    </row>
    <row r="891" spans="1:36" x14ac:dyDescent="0.3">
      <c r="A891" s="79" t="str">
        <f>IF(B891="","",IF(G891="","",VLOOKUP(G891,#REF!,3,0)))</f>
        <v/>
      </c>
      <c r="B891" s="52"/>
      <c r="C891" s="52" t="str">
        <f>IF(B891="","",VLOOKUP(B891,#REF!,2,FALSE))</f>
        <v/>
      </c>
      <c r="D891" s="52" t="str">
        <f>IF(B891="","",VLOOKUP(B891,#REF!,3,FALSE))</f>
        <v/>
      </c>
      <c r="E891" s="52" t="str">
        <f>IF(B891="","",VLOOKUP(B891,#REF!,4,FALSE))</f>
        <v/>
      </c>
      <c r="F891" s="80" t="str">
        <f>IF(B891="","",VLOOKUP(B891,#REF!,5,FALSE))</f>
        <v/>
      </c>
      <c r="G891" s="81" t="str">
        <f>IF(B891="","",VLOOKUP(B891,#REF!,6,FALSE))</f>
        <v/>
      </c>
      <c r="H891" s="82" t="str">
        <f>IF(B891="","",VLOOKUP(B891,#REF!,9,FALSE))</f>
        <v/>
      </c>
      <c r="I891" s="20" t="str">
        <f>IF(B891="","",IF(G891="","",VLOOKUP(G891,#REF!,2,0)))</f>
        <v/>
      </c>
      <c r="J891" s="19" t="str">
        <f>IF(B891="","",IF(H891="","",(VLOOKUP(H891,#REF!,6,0))))</f>
        <v/>
      </c>
      <c r="K891" s="20" t="str">
        <f>IF(B891="","",IF(H891="","",VLOOKUP(H891,#REF!,8,0)))</f>
        <v/>
      </c>
      <c r="L891" s="20" t="str">
        <f>IF(H891="","",VLOOKUP(H891,#REF!,7,0))</f>
        <v/>
      </c>
      <c r="M891" s="80" t="str">
        <f>IF(B891="","",VLOOKUP(B891,#REF!,13,FALSE))</f>
        <v/>
      </c>
      <c r="N891" s="19" t="str">
        <f t="shared" si="80"/>
        <v/>
      </c>
      <c r="O891" s="6" t="str">
        <f>IF(H891="","",VLOOKUP(H891,#REF!,5,0))</f>
        <v/>
      </c>
      <c r="P891" s="83" t="str">
        <f>IF(B891="","",VLOOKUP(B891,#REF!,17,FALSE))</f>
        <v/>
      </c>
      <c r="Q891" s="84" t="str">
        <f>IF(B891="","",VLOOKUP(B891,'Suivi Dates'!C:P,14,FALSE))</f>
        <v/>
      </c>
      <c r="R891" s="85" t="str">
        <f>IF(B891="","",VLOOKUP(B891,'Suivi Dates'!C:S,17,FALSE))</f>
        <v/>
      </c>
      <c r="S891" s="86" t="str">
        <f>IF(B891="","",VLOOKUP(B891,'Suivi Dates'!C:V,20))</f>
        <v/>
      </c>
      <c r="T891" s="87">
        <f t="shared" si="81"/>
        <v>0</v>
      </c>
      <c r="U891" s="88"/>
      <c r="V891" s="85"/>
      <c r="W891" s="86"/>
      <c r="X891" s="87">
        <f t="shared" si="82"/>
        <v>0</v>
      </c>
      <c r="Y891" s="88"/>
      <c r="Z891" s="85"/>
      <c r="AA891" s="86"/>
      <c r="AB891" s="87">
        <f t="shared" si="83"/>
        <v>0</v>
      </c>
      <c r="AC891" s="88"/>
      <c r="AD891" s="85"/>
      <c r="AE891" s="86"/>
      <c r="AF891" s="87">
        <f t="shared" si="84"/>
        <v>0</v>
      </c>
      <c r="AG891" s="89">
        <f t="shared" si="85"/>
        <v>0</v>
      </c>
      <c r="AH891" s="90"/>
      <c r="AI891" s="91" t="str">
        <f>IF(G891="","",VLOOKUP(G891,#REF!,4,0))</f>
        <v/>
      </c>
      <c r="AJ891" s="92" t="str">
        <f>IF(G891="","",VLOOKUP(G891,#REF!,5,FALSE))</f>
        <v/>
      </c>
    </row>
    <row r="892" spans="1:36" x14ac:dyDescent="0.3">
      <c r="A892" s="79" t="str">
        <f>IF(B892="","",IF(G892="","",VLOOKUP(G892,#REF!,3,0)))</f>
        <v/>
      </c>
      <c r="B892" s="52"/>
      <c r="C892" s="52" t="str">
        <f>IF(B892="","",VLOOKUP(B892,#REF!,2,FALSE))</f>
        <v/>
      </c>
      <c r="D892" s="52" t="str">
        <f>IF(B892="","",VLOOKUP(B892,#REF!,3,FALSE))</f>
        <v/>
      </c>
      <c r="E892" s="52" t="str">
        <f>IF(B892="","",VLOOKUP(B892,#REF!,4,FALSE))</f>
        <v/>
      </c>
      <c r="F892" s="80" t="str">
        <f>IF(B892="","",VLOOKUP(B892,#REF!,5,FALSE))</f>
        <v/>
      </c>
      <c r="G892" s="81" t="str">
        <f>IF(B892="","",VLOOKUP(B892,#REF!,6,FALSE))</f>
        <v/>
      </c>
      <c r="H892" s="82" t="str">
        <f>IF(B892="","",VLOOKUP(B892,#REF!,9,FALSE))</f>
        <v/>
      </c>
      <c r="I892" s="20" t="str">
        <f>IF(B892="","",IF(G892="","",VLOOKUP(G892,#REF!,2,0)))</f>
        <v/>
      </c>
      <c r="J892" s="19" t="str">
        <f>IF(B892="","",IF(H892="","",(VLOOKUP(H892,#REF!,6,0))))</f>
        <v/>
      </c>
      <c r="K892" s="20" t="str">
        <f>IF(B892="","",IF(H892="","",VLOOKUP(H892,#REF!,8,0)))</f>
        <v/>
      </c>
      <c r="L892" s="20" t="str">
        <f>IF(H892="","",VLOOKUP(H892,#REF!,7,0))</f>
        <v/>
      </c>
      <c r="M892" s="80" t="str">
        <f>IF(B892="","",VLOOKUP(B892,#REF!,13,FALSE))</f>
        <v/>
      </c>
      <c r="N892" s="19" t="str">
        <f t="shared" si="80"/>
        <v/>
      </c>
      <c r="O892" s="6" t="str">
        <f>IF(H892="","",VLOOKUP(H892,#REF!,5,0))</f>
        <v/>
      </c>
      <c r="P892" s="83" t="str">
        <f>IF(B892="","",VLOOKUP(B892,#REF!,17,FALSE))</f>
        <v/>
      </c>
      <c r="Q892" s="84" t="str">
        <f>IF(B892="","",VLOOKUP(B892,'Suivi Dates'!C:P,14,FALSE))</f>
        <v/>
      </c>
      <c r="R892" s="85" t="str">
        <f>IF(B892="","",VLOOKUP(B892,'Suivi Dates'!C:S,17,FALSE))</f>
        <v/>
      </c>
      <c r="S892" s="86" t="str">
        <f>IF(B892="","",VLOOKUP(B892,'Suivi Dates'!C:V,20))</f>
        <v/>
      </c>
      <c r="T892" s="87">
        <f t="shared" si="81"/>
        <v>0</v>
      </c>
      <c r="U892" s="88"/>
      <c r="V892" s="85"/>
      <c r="W892" s="86"/>
      <c r="X892" s="87">
        <f t="shared" si="82"/>
        <v>0</v>
      </c>
      <c r="Y892" s="88"/>
      <c r="Z892" s="85"/>
      <c r="AA892" s="86"/>
      <c r="AB892" s="87">
        <f t="shared" si="83"/>
        <v>0</v>
      </c>
      <c r="AC892" s="88"/>
      <c r="AD892" s="85"/>
      <c r="AE892" s="86"/>
      <c r="AF892" s="87">
        <f t="shared" si="84"/>
        <v>0</v>
      </c>
      <c r="AG892" s="89">
        <f t="shared" si="85"/>
        <v>0</v>
      </c>
      <c r="AH892" s="90"/>
      <c r="AI892" s="91" t="str">
        <f>IF(G892="","",VLOOKUP(G892,#REF!,4,0))</f>
        <v/>
      </c>
      <c r="AJ892" s="92" t="str">
        <f>IF(G892="","",VLOOKUP(G892,#REF!,5,FALSE))</f>
        <v/>
      </c>
    </row>
    <row r="893" spans="1:36" x14ac:dyDescent="0.3">
      <c r="A893" s="79" t="str">
        <f>IF(B893="","",IF(G893="","",VLOOKUP(G893,#REF!,3,0)))</f>
        <v/>
      </c>
      <c r="B893" s="52"/>
      <c r="C893" s="52" t="str">
        <f>IF(B893="","",VLOOKUP(B893,#REF!,2,FALSE))</f>
        <v/>
      </c>
      <c r="D893" s="52" t="str">
        <f>IF(B893="","",VLOOKUP(B893,#REF!,3,FALSE))</f>
        <v/>
      </c>
      <c r="E893" s="52" t="str">
        <f>IF(B893="","",VLOOKUP(B893,#REF!,4,FALSE))</f>
        <v/>
      </c>
      <c r="F893" s="80" t="str">
        <f>IF(B893="","",VLOOKUP(B893,#REF!,5,FALSE))</f>
        <v/>
      </c>
      <c r="G893" s="81" t="str">
        <f>IF(B893="","",VLOOKUP(B893,#REF!,6,FALSE))</f>
        <v/>
      </c>
      <c r="H893" s="82" t="str">
        <f>IF(B893="","",VLOOKUP(B893,#REF!,9,FALSE))</f>
        <v/>
      </c>
      <c r="I893" s="20" t="str">
        <f>IF(B893="","",IF(G893="","",VLOOKUP(G893,#REF!,2,0)))</f>
        <v/>
      </c>
      <c r="J893" s="19" t="str">
        <f>IF(B893="","",IF(H893="","",(VLOOKUP(H893,#REF!,6,0))))</f>
        <v/>
      </c>
      <c r="K893" s="20" t="str">
        <f>IF(B893="","",IF(H893="","",VLOOKUP(H893,#REF!,8,0)))</f>
        <v/>
      </c>
      <c r="L893" s="20" t="str">
        <f>IF(H893="","",VLOOKUP(H893,#REF!,7,0))</f>
        <v/>
      </c>
      <c r="M893" s="80" t="str">
        <f>IF(B893="","",VLOOKUP(B893,#REF!,13,FALSE))</f>
        <v/>
      </c>
      <c r="N893" s="19" t="str">
        <f t="shared" si="80"/>
        <v/>
      </c>
      <c r="O893" s="6" t="str">
        <f>IF(H893="","",VLOOKUP(H893,#REF!,5,0))</f>
        <v/>
      </c>
      <c r="P893" s="83" t="str">
        <f>IF(B893="","",VLOOKUP(B893,#REF!,17,FALSE))</f>
        <v/>
      </c>
      <c r="Q893" s="84" t="str">
        <f>IF(B893="","",VLOOKUP(B893,'Suivi Dates'!C:P,14,FALSE))</f>
        <v/>
      </c>
      <c r="R893" s="85" t="str">
        <f>IF(B893="","",VLOOKUP(B893,'Suivi Dates'!C:S,17,FALSE))</f>
        <v/>
      </c>
      <c r="S893" s="86" t="str">
        <f>IF(B893="","",VLOOKUP(B893,'Suivi Dates'!C:V,20))</f>
        <v/>
      </c>
      <c r="T893" s="87">
        <f t="shared" si="81"/>
        <v>0</v>
      </c>
      <c r="U893" s="88"/>
      <c r="V893" s="85"/>
      <c r="W893" s="86"/>
      <c r="X893" s="87">
        <f t="shared" si="82"/>
        <v>0</v>
      </c>
      <c r="Y893" s="88"/>
      <c r="Z893" s="85"/>
      <c r="AA893" s="86"/>
      <c r="AB893" s="87">
        <f t="shared" si="83"/>
        <v>0</v>
      </c>
      <c r="AC893" s="88"/>
      <c r="AD893" s="85"/>
      <c r="AE893" s="86"/>
      <c r="AF893" s="87">
        <f t="shared" si="84"/>
        <v>0</v>
      </c>
      <c r="AG893" s="89">
        <f t="shared" si="85"/>
        <v>0</v>
      </c>
      <c r="AH893" s="90"/>
      <c r="AI893" s="91" t="str">
        <f>IF(G893="","",VLOOKUP(G893,#REF!,4,0))</f>
        <v/>
      </c>
      <c r="AJ893" s="92" t="str">
        <f>IF(G893="","",VLOOKUP(G893,#REF!,5,FALSE))</f>
        <v/>
      </c>
    </row>
    <row r="894" spans="1:36" x14ac:dyDescent="0.3">
      <c r="A894" s="79" t="str">
        <f>IF(B894="","",IF(G894="","",VLOOKUP(G894,#REF!,3,0)))</f>
        <v/>
      </c>
      <c r="B894" s="52"/>
      <c r="C894" s="52" t="str">
        <f>IF(B894="","",VLOOKUP(B894,#REF!,2,FALSE))</f>
        <v/>
      </c>
      <c r="D894" s="52" t="str">
        <f>IF(B894="","",VLOOKUP(B894,#REF!,3,FALSE))</f>
        <v/>
      </c>
      <c r="E894" s="52" t="str">
        <f>IF(B894="","",VLOOKUP(B894,#REF!,4,FALSE))</f>
        <v/>
      </c>
      <c r="F894" s="80" t="str">
        <f>IF(B894="","",VLOOKUP(B894,#REF!,5,FALSE))</f>
        <v/>
      </c>
      <c r="G894" s="81" t="str">
        <f>IF(B894="","",VLOOKUP(B894,#REF!,6,FALSE))</f>
        <v/>
      </c>
      <c r="H894" s="82" t="str">
        <f>IF(B894="","",VLOOKUP(B894,#REF!,9,FALSE))</f>
        <v/>
      </c>
      <c r="I894" s="20" t="str">
        <f>IF(B894="","",IF(G894="","",VLOOKUP(G894,#REF!,2,0)))</f>
        <v/>
      </c>
      <c r="J894" s="19" t="str">
        <f>IF(B894="","",IF(H894="","",(VLOOKUP(H894,#REF!,6,0))))</f>
        <v/>
      </c>
      <c r="K894" s="20" t="str">
        <f>IF(B894="","",IF(H894="","",VLOOKUP(H894,#REF!,8,0)))</f>
        <v/>
      </c>
      <c r="L894" s="20" t="str">
        <f>IF(H894="","",VLOOKUP(H894,#REF!,7,0))</f>
        <v/>
      </c>
      <c r="M894" s="80" t="str">
        <f>IF(B894="","",VLOOKUP(B894,#REF!,13,FALSE))</f>
        <v/>
      </c>
      <c r="N894" s="19" t="str">
        <f t="shared" si="80"/>
        <v/>
      </c>
      <c r="O894" s="6" t="str">
        <f>IF(H894="","",VLOOKUP(H894,#REF!,5,0))</f>
        <v/>
      </c>
      <c r="P894" s="83" t="str">
        <f>IF(B894="","",VLOOKUP(B894,#REF!,17,FALSE))</f>
        <v/>
      </c>
      <c r="Q894" s="84" t="str">
        <f>IF(B894="","",VLOOKUP(B894,'Suivi Dates'!C:P,14,FALSE))</f>
        <v/>
      </c>
      <c r="R894" s="85" t="str">
        <f>IF(B894="","",VLOOKUP(B894,'Suivi Dates'!C:S,17,FALSE))</f>
        <v/>
      </c>
      <c r="S894" s="86" t="str">
        <f>IF(B894="","",VLOOKUP(B894,'Suivi Dates'!C:V,20))</f>
        <v/>
      </c>
      <c r="T894" s="87">
        <f t="shared" si="81"/>
        <v>0</v>
      </c>
      <c r="U894" s="88"/>
      <c r="V894" s="85"/>
      <c r="W894" s="86"/>
      <c r="X894" s="87">
        <f t="shared" si="82"/>
        <v>0</v>
      </c>
      <c r="Y894" s="88"/>
      <c r="Z894" s="85"/>
      <c r="AA894" s="86"/>
      <c r="AB894" s="87">
        <f t="shared" si="83"/>
        <v>0</v>
      </c>
      <c r="AC894" s="88"/>
      <c r="AD894" s="85"/>
      <c r="AE894" s="86"/>
      <c r="AF894" s="87">
        <f t="shared" si="84"/>
        <v>0</v>
      </c>
      <c r="AG894" s="89">
        <f t="shared" si="85"/>
        <v>0</v>
      </c>
      <c r="AH894" s="90"/>
      <c r="AI894" s="91" t="str">
        <f>IF(G894="","",VLOOKUP(G894,#REF!,4,0))</f>
        <v/>
      </c>
      <c r="AJ894" s="92" t="str">
        <f>IF(G894="","",VLOOKUP(G894,#REF!,5,FALSE))</f>
        <v/>
      </c>
    </row>
    <row r="895" spans="1:36" x14ac:dyDescent="0.3">
      <c r="A895" s="79" t="str">
        <f>IF(B895="","",IF(G895="","",VLOOKUP(G895,#REF!,3,0)))</f>
        <v/>
      </c>
      <c r="B895" s="52"/>
      <c r="C895" s="52" t="str">
        <f>IF(B895="","",VLOOKUP(B895,#REF!,2,FALSE))</f>
        <v/>
      </c>
      <c r="D895" s="52" t="str">
        <f>IF(B895="","",VLOOKUP(B895,#REF!,3,FALSE))</f>
        <v/>
      </c>
      <c r="E895" s="52" t="str">
        <f>IF(B895="","",VLOOKUP(B895,#REF!,4,FALSE))</f>
        <v/>
      </c>
      <c r="F895" s="80" t="str">
        <f>IF(B895="","",VLOOKUP(B895,#REF!,5,FALSE))</f>
        <v/>
      </c>
      <c r="G895" s="81" t="str">
        <f>IF(B895="","",VLOOKUP(B895,#REF!,6,FALSE))</f>
        <v/>
      </c>
      <c r="H895" s="82" t="str">
        <f>IF(B895="","",VLOOKUP(B895,#REF!,9,FALSE))</f>
        <v/>
      </c>
      <c r="I895" s="20" t="str">
        <f>IF(B895="","",IF(G895="","",VLOOKUP(G895,#REF!,2,0)))</f>
        <v/>
      </c>
      <c r="J895" s="19" t="str">
        <f>IF(B895="","",IF(H895="","",(VLOOKUP(H895,#REF!,6,0))))</f>
        <v/>
      </c>
      <c r="K895" s="20" t="str">
        <f>IF(B895="","",IF(H895="","",VLOOKUP(H895,#REF!,8,0)))</f>
        <v/>
      </c>
      <c r="L895" s="20" t="str">
        <f>IF(H895="","",VLOOKUP(H895,#REF!,7,0))</f>
        <v/>
      </c>
      <c r="M895" s="80" t="str">
        <f>IF(B895="","",VLOOKUP(B895,#REF!,13,FALSE))</f>
        <v/>
      </c>
      <c r="N895" s="19" t="str">
        <f t="shared" si="80"/>
        <v/>
      </c>
      <c r="O895" s="6" t="str">
        <f>IF(H895="","",VLOOKUP(H895,#REF!,5,0))</f>
        <v/>
      </c>
      <c r="P895" s="83" t="str">
        <f>IF(B895="","",VLOOKUP(B895,#REF!,17,FALSE))</f>
        <v/>
      </c>
      <c r="Q895" s="84" t="str">
        <f>IF(B895="","",VLOOKUP(B895,'Suivi Dates'!C:P,14,FALSE))</f>
        <v/>
      </c>
      <c r="R895" s="85" t="str">
        <f>IF(B895="","",VLOOKUP(B895,'Suivi Dates'!C:S,17,FALSE))</f>
        <v/>
      </c>
      <c r="S895" s="86" t="str">
        <f>IF(B895="","",VLOOKUP(B895,'Suivi Dates'!C:V,20))</f>
        <v/>
      </c>
      <c r="T895" s="87">
        <f t="shared" si="81"/>
        <v>0</v>
      </c>
      <c r="U895" s="88"/>
      <c r="V895" s="85"/>
      <c r="W895" s="86"/>
      <c r="X895" s="87">
        <f t="shared" si="82"/>
        <v>0</v>
      </c>
      <c r="Y895" s="88"/>
      <c r="Z895" s="85"/>
      <c r="AA895" s="86"/>
      <c r="AB895" s="87">
        <f t="shared" si="83"/>
        <v>0</v>
      </c>
      <c r="AC895" s="88"/>
      <c r="AD895" s="85"/>
      <c r="AE895" s="86"/>
      <c r="AF895" s="87">
        <f t="shared" si="84"/>
        <v>0</v>
      </c>
      <c r="AG895" s="89">
        <f t="shared" si="85"/>
        <v>0</v>
      </c>
      <c r="AH895" s="90"/>
      <c r="AI895" s="91" t="str">
        <f>IF(G895="","",VLOOKUP(G895,#REF!,4,0))</f>
        <v/>
      </c>
      <c r="AJ895" s="92" t="str">
        <f>IF(G895="","",VLOOKUP(G895,#REF!,5,FALSE))</f>
        <v/>
      </c>
    </row>
    <row r="896" spans="1:36" x14ac:dyDescent="0.3">
      <c r="A896" s="79" t="str">
        <f>IF(B896="","",IF(G896="","",VLOOKUP(G896,#REF!,3,0)))</f>
        <v/>
      </c>
      <c r="B896" s="52"/>
      <c r="C896" s="52" t="str">
        <f>IF(B896="","",VLOOKUP(B896,#REF!,2,FALSE))</f>
        <v/>
      </c>
      <c r="D896" s="52" t="str">
        <f>IF(B896="","",VLOOKUP(B896,#REF!,3,FALSE))</f>
        <v/>
      </c>
      <c r="E896" s="52" t="str">
        <f>IF(B896="","",VLOOKUP(B896,#REF!,4,FALSE))</f>
        <v/>
      </c>
      <c r="F896" s="80" t="str">
        <f>IF(B896="","",VLOOKUP(B896,#REF!,5,FALSE))</f>
        <v/>
      </c>
      <c r="G896" s="81" t="str">
        <f>IF(B896="","",VLOOKUP(B896,#REF!,6,FALSE))</f>
        <v/>
      </c>
      <c r="H896" s="82" t="str">
        <f>IF(B896="","",VLOOKUP(B896,#REF!,9,FALSE))</f>
        <v/>
      </c>
      <c r="I896" s="20" t="str">
        <f>IF(B896="","",IF(G896="","",VLOOKUP(G896,#REF!,2,0)))</f>
        <v/>
      </c>
      <c r="J896" s="19" t="str">
        <f>IF(B896="","",IF(H896="","",(VLOOKUP(H896,#REF!,6,0))))</f>
        <v/>
      </c>
      <c r="K896" s="20" t="str">
        <f>IF(B896="","",IF(H896="","",VLOOKUP(H896,#REF!,8,0)))</f>
        <v/>
      </c>
      <c r="L896" s="20" t="str">
        <f>IF(H896="","",VLOOKUP(H896,#REF!,7,0))</f>
        <v/>
      </c>
      <c r="M896" s="80" t="str">
        <f>IF(B896="","",VLOOKUP(B896,#REF!,13,FALSE))</f>
        <v/>
      </c>
      <c r="N896" s="19" t="str">
        <f t="shared" si="80"/>
        <v/>
      </c>
      <c r="O896" s="6" t="str">
        <f>IF(H896="","",VLOOKUP(H896,#REF!,5,0))</f>
        <v/>
      </c>
      <c r="P896" s="83" t="str">
        <f>IF(B896="","",VLOOKUP(B896,#REF!,17,FALSE))</f>
        <v/>
      </c>
      <c r="Q896" s="84" t="str">
        <f>IF(B896="","",VLOOKUP(B896,'Suivi Dates'!C:P,14,FALSE))</f>
        <v/>
      </c>
      <c r="R896" s="85" t="str">
        <f>IF(B896="","",VLOOKUP(B896,'Suivi Dates'!C:S,17,FALSE))</f>
        <v/>
      </c>
      <c r="S896" s="86" t="str">
        <f>IF(B896="","",VLOOKUP(B896,'Suivi Dates'!C:V,20))</f>
        <v/>
      </c>
      <c r="T896" s="87">
        <f t="shared" si="81"/>
        <v>0</v>
      </c>
      <c r="U896" s="88"/>
      <c r="V896" s="85"/>
      <c r="W896" s="86"/>
      <c r="X896" s="87">
        <f t="shared" si="82"/>
        <v>0</v>
      </c>
      <c r="Y896" s="88"/>
      <c r="Z896" s="85"/>
      <c r="AA896" s="86"/>
      <c r="AB896" s="87">
        <f t="shared" si="83"/>
        <v>0</v>
      </c>
      <c r="AC896" s="88"/>
      <c r="AD896" s="85"/>
      <c r="AE896" s="86"/>
      <c r="AF896" s="87">
        <f t="shared" si="84"/>
        <v>0</v>
      </c>
      <c r="AG896" s="89">
        <f t="shared" si="85"/>
        <v>0</v>
      </c>
      <c r="AH896" s="90"/>
      <c r="AI896" s="91" t="str">
        <f>IF(G896="","",VLOOKUP(G896,#REF!,4,0))</f>
        <v/>
      </c>
      <c r="AJ896" s="92" t="str">
        <f>IF(G896="","",VLOOKUP(G896,#REF!,5,FALSE))</f>
        <v/>
      </c>
    </row>
    <row r="897" spans="1:36" x14ac:dyDescent="0.3">
      <c r="A897" s="79" t="str">
        <f>IF(B897="","",IF(G897="","",VLOOKUP(G897,#REF!,3,0)))</f>
        <v/>
      </c>
      <c r="B897" s="52"/>
      <c r="C897" s="52" t="str">
        <f>IF(B897="","",VLOOKUP(B897,#REF!,2,FALSE))</f>
        <v/>
      </c>
      <c r="D897" s="52" t="str">
        <f>IF(B897="","",VLOOKUP(B897,#REF!,3,FALSE))</f>
        <v/>
      </c>
      <c r="E897" s="52" t="str">
        <f>IF(B897="","",VLOOKUP(B897,#REF!,4,FALSE))</f>
        <v/>
      </c>
      <c r="F897" s="80" t="str">
        <f>IF(B897="","",VLOOKUP(B897,#REF!,5,FALSE))</f>
        <v/>
      </c>
      <c r="G897" s="81" t="str">
        <f>IF(B897="","",VLOOKUP(B897,#REF!,6,FALSE))</f>
        <v/>
      </c>
      <c r="H897" s="82" t="str">
        <f>IF(B897="","",VLOOKUP(B897,#REF!,9,FALSE))</f>
        <v/>
      </c>
      <c r="I897" s="20" t="str">
        <f>IF(B897="","",IF(G897="","",VLOOKUP(G897,#REF!,2,0)))</f>
        <v/>
      </c>
      <c r="J897" s="19" t="str">
        <f>IF(B897="","",IF(H897="","",(VLOOKUP(H897,#REF!,6,0))))</f>
        <v/>
      </c>
      <c r="K897" s="20" t="str">
        <f>IF(B897="","",IF(H897="","",VLOOKUP(H897,#REF!,8,0)))</f>
        <v/>
      </c>
      <c r="L897" s="20" t="str">
        <f>IF(H897="","",VLOOKUP(H897,#REF!,7,0))</f>
        <v/>
      </c>
      <c r="M897" s="80" t="str">
        <f>IF(B897="","",VLOOKUP(B897,#REF!,13,FALSE))</f>
        <v/>
      </c>
      <c r="N897" s="19" t="str">
        <f t="shared" si="80"/>
        <v/>
      </c>
      <c r="O897" s="6" t="str">
        <f>IF(H897="","",VLOOKUP(H897,#REF!,5,0))</f>
        <v/>
      </c>
      <c r="P897" s="83" t="str">
        <f>IF(B897="","",VLOOKUP(B897,#REF!,17,FALSE))</f>
        <v/>
      </c>
      <c r="Q897" s="84" t="str">
        <f>IF(B897="","",VLOOKUP(B897,'Suivi Dates'!C:P,14,FALSE))</f>
        <v/>
      </c>
      <c r="R897" s="85" t="str">
        <f>IF(B897="","",VLOOKUP(B897,'Suivi Dates'!C:S,17,FALSE))</f>
        <v/>
      </c>
      <c r="S897" s="86" t="str">
        <f>IF(B897="","",VLOOKUP(B897,'Suivi Dates'!C:V,20))</f>
        <v/>
      </c>
      <c r="T897" s="87">
        <f t="shared" si="81"/>
        <v>0</v>
      </c>
      <c r="U897" s="88"/>
      <c r="V897" s="85"/>
      <c r="W897" s="86"/>
      <c r="X897" s="87">
        <f t="shared" si="82"/>
        <v>0</v>
      </c>
      <c r="Y897" s="88"/>
      <c r="Z897" s="85"/>
      <c r="AA897" s="86"/>
      <c r="AB897" s="87">
        <f t="shared" si="83"/>
        <v>0</v>
      </c>
      <c r="AC897" s="88"/>
      <c r="AD897" s="85"/>
      <c r="AE897" s="86"/>
      <c r="AF897" s="87">
        <f t="shared" si="84"/>
        <v>0</v>
      </c>
      <c r="AG897" s="89">
        <f t="shared" si="85"/>
        <v>0</v>
      </c>
      <c r="AH897" s="90"/>
      <c r="AI897" s="91" t="str">
        <f>IF(G897="","",VLOOKUP(G897,#REF!,4,0))</f>
        <v/>
      </c>
      <c r="AJ897" s="92" t="str">
        <f>IF(G897="","",VLOOKUP(G897,#REF!,5,FALSE))</f>
        <v/>
      </c>
    </row>
    <row r="898" spans="1:36" x14ac:dyDescent="0.3">
      <c r="A898" s="79" t="str">
        <f>IF(B898="","",IF(G898="","",VLOOKUP(G898,#REF!,3,0)))</f>
        <v/>
      </c>
      <c r="B898" s="52"/>
      <c r="C898" s="52" t="str">
        <f>IF(B898="","",VLOOKUP(B898,#REF!,2,FALSE))</f>
        <v/>
      </c>
      <c r="D898" s="52" t="str">
        <f>IF(B898="","",VLOOKUP(B898,#REF!,3,FALSE))</f>
        <v/>
      </c>
      <c r="E898" s="52" t="str">
        <f>IF(B898="","",VLOOKUP(B898,#REF!,4,FALSE))</f>
        <v/>
      </c>
      <c r="F898" s="80" t="str">
        <f>IF(B898="","",VLOOKUP(B898,#REF!,5,FALSE))</f>
        <v/>
      </c>
      <c r="G898" s="81" t="str">
        <f>IF(B898="","",VLOOKUP(B898,#REF!,6,FALSE))</f>
        <v/>
      </c>
      <c r="H898" s="82" t="str">
        <f>IF(B898="","",VLOOKUP(B898,#REF!,9,FALSE))</f>
        <v/>
      </c>
      <c r="I898" s="20" t="str">
        <f>IF(B898="","",IF(G898="","",VLOOKUP(G898,#REF!,2,0)))</f>
        <v/>
      </c>
      <c r="J898" s="19" t="str">
        <f>IF(B898="","",IF(H898="","",(VLOOKUP(H898,#REF!,6,0))))</f>
        <v/>
      </c>
      <c r="K898" s="20" t="str">
        <f>IF(B898="","",IF(H898="","",VLOOKUP(H898,#REF!,8,0)))</f>
        <v/>
      </c>
      <c r="L898" s="20" t="str">
        <f>IF(H898="","",VLOOKUP(H898,#REF!,7,0))</f>
        <v/>
      </c>
      <c r="M898" s="80" t="str">
        <f>IF(B898="","",VLOOKUP(B898,#REF!,13,FALSE))</f>
        <v/>
      </c>
      <c r="N898" s="19" t="str">
        <f t="shared" si="80"/>
        <v/>
      </c>
      <c r="O898" s="6" t="str">
        <f>IF(H898="","",VLOOKUP(H898,#REF!,5,0))</f>
        <v/>
      </c>
      <c r="P898" s="83" t="str">
        <f>IF(B898="","",VLOOKUP(B898,#REF!,17,FALSE))</f>
        <v/>
      </c>
      <c r="Q898" s="84" t="str">
        <f>IF(B898="","",VLOOKUP(B898,'Suivi Dates'!C:P,14,FALSE))</f>
        <v/>
      </c>
      <c r="R898" s="85" t="str">
        <f>IF(B898="","",VLOOKUP(B898,'Suivi Dates'!C:S,17,FALSE))</f>
        <v/>
      </c>
      <c r="S898" s="86" t="str">
        <f>IF(B898="","",VLOOKUP(B898,'Suivi Dates'!C:V,20))</f>
        <v/>
      </c>
      <c r="T898" s="87">
        <f t="shared" si="81"/>
        <v>0</v>
      </c>
      <c r="U898" s="88"/>
      <c r="V898" s="85"/>
      <c r="W898" s="86"/>
      <c r="X898" s="87">
        <f t="shared" si="82"/>
        <v>0</v>
      </c>
      <c r="Y898" s="88"/>
      <c r="Z898" s="85"/>
      <c r="AA898" s="86"/>
      <c r="AB898" s="87">
        <f t="shared" si="83"/>
        <v>0</v>
      </c>
      <c r="AC898" s="88"/>
      <c r="AD898" s="85"/>
      <c r="AE898" s="86"/>
      <c r="AF898" s="87">
        <f t="shared" si="84"/>
        <v>0</v>
      </c>
      <c r="AG898" s="89">
        <f t="shared" si="85"/>
        <v>0</v>
      </c>
      <c r="AH898" s="90"/>
      <c r="AI898" s="91" t="str">
        <f>IF(G898="","",VLOOKUP(G898,#REF!,4,0))</f>
        <v/>
      </c>
      <c r="AJ898" s="92" t="str">
        <f>IF(G898="","",VLOOKUP(G898,#REF!,5,FALSE))</f>
        <v/>
      </c>
    </row>
    <row r="899" spans="1:36" x14ac:dyDescent="0.3">
      <c r="A899" s="79" t="str">
        <f>IF(B899="","",IF(G899="","",VLOOKUP(G899,#REF!,3,0)))</f>
        <v/>
      </c>
      <c r="B899" s="52"/>
      <c r="C899" s="52" t="str">
        <f>IF(B899="","",VLOOKUP(B899,#REF!,2,FALSE))</f>
        <v/>
      </c>
      <c r="D899" s="52" t="str">
        <f>IF(B899="","",VLOOKUP(B899,#REF!,3,FALSE))</f>
        <v/>
      </c>
      <c r="E899" s="52" t="str">
        <f>IF(B899="","",VLOOKUP(B899,#REF!,4,FALSE))</f>
        <v/>
      </c>
      <c r="F899" s="80" t="str">
        <f>IF(B899="","",VLOOKUP(B899,#REF!,5,FALSE))</f>
        <v/>
      </c>
      <c r="G899" s="81" t="str">
        <f>IF(B899="","",VLOOKUP(B899,#REF!,6,FALSE))</f>
        <v/>
      </c>
      <c r="H899" s="82" t="str">
        <f>IF(B899="","",VLOOKUP(B899,#REF!,9,FALSE))</f>
        <v/>
      </c>
      <c r="I899" s="20" t="str">
        <f>IF(B899="","",IF(G899="","",VLOOKUP(G899,#REF!,2,0)))</f>
        <v/>
      </c>
      <c r="J899" s="19" t="str">
        <f>IF(B899="","",IF(H899="","",(VLOOKUP(H899,#REF!,6,0))))</f>
        <v/>
      </c>
      <c r="K899" s="20" t="str">
        <f>IF(B899="","",IF(H899="","",VLOOKUP(H899,#REF!,8,0)))</f>
        <v/>
      </c>
      <c r="L899" s="20" t="str">
        <f>IF(H899="","",VLOOKUP(H899,#REF!,7,0))</f>
        <v/>
      </c>
      <c r="M899" s="80" t="str">
        <f>IF(B899="","",VLOOKUP(B899,#REF!,13,FALSE))</f>
        <v/>
      </c>
      <c r="N899" s="19" t="str">
        <f t="shared" si="80"/>
        <v/>
      </c>
      <c r="O899" s="6" t="str">
        <f>IF(H899="","",VLOOKUP(H899,#REF!,5,0))</f>
        <v/>
      </c>
      <c r="P899" s="83" t="str">
        <f>IF(B899="","",VLOOKUP(B899,#REF!,17,FALSE))</f>
        <v/>
      </c>
      <c r="Q899" s="84" t="str">
        <f>IF(B899="","",VLOOKUP(B899,'Suivi Dates'!C:P,14,FALSE))</f>
        <v/>
      </c>
      <c r="R899" s="85" t="str">
        <f>IF(B899="","",VLOOKUP(B899,'Suivi Dates'!C:S,17,FALSE))</f>
        <v/>
      </c>
      <c r="S899" s="86" t="str">
        <f>IF(B899="","",VLOOKUP(B899,'Suivi Dates'!C:V,20))</f>
        <v/>
      </c>
      <c r="T899" s="87">
        <f t="shared" si="81"/>
        <v>0</v>
      </c>
      <c r="U899" s="88"/>
      <c r="V899" s="85"/>
      <c r="W899" s="86"/>
      <c r="X899" s="87">
        <f t="shared" si="82"/>
        <v>0</v>
      </c>
      <c r="Y899" s="88"/>
      <c r="Z899" s="85"/>
      <c r="AA899" s="86"/>
      <c r="AB899" s="87">
        <f t="shared" si="83"/>
        <v>0</v>
      </c>
      <c r="AC899" s="88"/>
      <c r="AD899" s="85"/>
      <c r="AE899" s="86"/>
      <c r="AF899" s="87">
        <f t="shared" si="84"/>
        <v>0</v>
      </c>
      <c r="AG899" s="89">
        <f t="shared" si="85"/>
        <v>0</v>
      </c>
      <c r="AH899" s="90"/>
      <c r="AI899" s="91" t="str">
        <f>IF(G899="","",VLOOKUP(G899,#REF!,4,0))</f>
        <v/>
      </c>
      <c r="AJ899" s="92" t="str">
        <f>IF(G899="","",VLOOKUP(G899,#REF!,5,FALSE))</f>
        <v/>
      </c>
    </row>
    <row r="900" spans="1:36" x14ac:dyDescent="0.3">
      <c r="A900" s="79" t="str">
        <f>IF(B900="","",IF(G900="","",VLOOKUP(G900,#REF!,3,0)))</f>
        <v/>
      </c>
      <c r="B900" s="52"/>
      <c r="C900" s="52" t="str">
        <f>IF(B900="","",VLOOKUP(B900,#REF!,2,FALSE))</f>
        <v/>
      </c>
      <c r="D900" s="52" t="str">
        <f>IF(B900="","",VLOOKUP(B900,#REF!,3,FALSE))</f>
        <v/>
      </c>
      <c r="E900" s="52" t="str">
        <f>IF(B900="","",VLOOKUP(B900,#REF!,4,FALSE))</f>
        <v/>
      </c>
      <c r="F900" s="80" t="str">
        <f>IF(B900="","",VLOOKUP(B900,#REF!,5,FALSE))</f>
        <v/>
      </c>
      <c r="G900" s="81" t="str">
        <f>IF(B900="","",VLOOKUP(B900,#REF!,6,FALSE))</f>
        <v/>
      </c>
      <c r="H900" s="82" t="str">
        <f>IF(B900="","",VLOOKUP(B900,#REF!,9,FALSE))</f>
        <v/>
      </c>
      <c r="I900" s="20" t="str">
        <f>IF(B900="","",IF(G900="","",VLOOKUP(G900,#REF!,2,0)))</f>
        <v/>
      </c>
      <c r="J900" s="19" t="str">
        <f>IF(B900="","",IF(H900="","",(VLOOKUP(H900,#REF!,6,0))))</f>
        <v/>
      </c>
      <c r="K900" s="20" t="str">
        <f>IF(B900="","",IF(H900="","",VLOOKUP(H900,#REF!,8,0)))</f>
        <v/>
      </c>
      <c r="L900" s="20" t="str">
        <f>IF(H900="","",VLOOKUP(H900,#REF!,7,0))</f>
        <v/>
      </c>
      <c r="M900" s="80" t="str">
        <f>IF(B900="","",VLOOKUP(B900,#REF!,13,FALSE))</f>
        <v/>
      </c>
      <c r="N900" s="19" t="str">
        <f t="shared" si="80"/>
        <v/>
      </c>
      <c r="O900" s="6" t="str">
        <f>IF(H900="","",VLOOKUP(H900,#REF!,5,0))</f>
        <v/>
      </c>
      <c r="P900" s="83" t="str">
        <f>IF(B900="","",VLOOKUP(B900,#REF!,17,FALSE))</f>
        <v/>
      </c>
      <c r="Q900" s="84" t="str">
        <f>IF(B900="","",VLOOKUP(B900,'Suivi Dates'!C:P,14,FALSE))</f>
        <v/>
      </c>
      <c r="R900" s="85" t="str">
        <f>IF(B900="","",VLOOKUP(B900,'Suivi Dates'!C:S,17,FALSE))</f>
        <v/>
      </c>
      <c r="S900" s="86" t="str">
        <f>IF(B900="","",VLOOKUP(B900,'Suivi Dates'!C:V,20))</f>
        <v/>
      </c>
      <c r="T900" s="87">
        <f t="shared" si="81"/>
        <v>0</v>
      </c>
      <c r="U900" s="88"/>
      <c r="V900" s="85"/>
      <c r="W900" s="86"/>
      <c r="X900" s="87">
        <f t="shared" si="82"/>
        <v>0</v>
      </c>
      <c r="Y900" s="88"/>
      <c r="Z900" s="85"/>
      <c r="AA900" s="86"/>
      <c r="AB900" s="87">
        <f t="shared" si="83"/>
        <v>0</v>
      </c>
      <c r="AC900" s="88"/>
      <c r="AD900" s="85"/>
      <c r="AE900" s="86"/>
      <c r="AF900" s="87">
        <f t="shared" si="84"/>
        <v>0</v>
      </c>
      <c r="AG900" s="89">
        <f t="shared" si="85"/>
        <v>0</v>
      </c>
      <c r="AH900" s="90"/>
      <c r="AI900" s="91" t="str">
        <f>IF(G900="","",VLOOKUP(G900,#REF!,4,0))</f>
        <v/>
      </c>
      <c r="AJ900" s="92" t="str">
        <f>IF(G900="","",VLOOKUP(G900,#REF!,5,FALSE))</f>
        <v/>
      </c>
    </row>
    <row r="901" spans="1:36" x14ac:dyDescent="0.3">
      <c r="A901" s="79" t="str">
        <f>IF(B901="","",IF(G901="","",VLOOKUP(G901,#REF!,3,0)))</f>
        <v/>
      </c>
      <c r="B901" s="52"/>
      <c r="C901" s="52" t="str">
        <f>IF(B901="","",VLOOKUP(B901,#REF!,2,FALSE))</f>
        <v/>
      </c>
      <c r="D901" s="52" t="str">
        <f>IF(B901="","",VLOOKUP(B901,#REF!,3,FALSE))</f>
        <v/>
      </c>
      <c r="E901" s="52" t="str">
        <f>IF(B901="","",VLOOKUP(B901,#REF!,4,FALSE))</f>
        <v/>
      </c>
      <c r="F901" s="80" t="str">
        <f>IF(B901="","",VLOOKUP(B901,#REF!,5,FALSE))</f>
        <v/>
      </c>
      <c r="G901" s="81" t="str">
        <f>IF(B901="","",VLOOKUP(B901,#REF!,6,FALSE))</f>
        <v/>
      </c>
      <c r="H901" s="82" t="str">
        <f>IF(B901="","",VLOOKUP(B901,#REF!,9,FALSE))</f>
        <v/>
      </c>
      <c r="I901" s="20" t="str">
        <f>IF(B901="","",IF(G901="","",VLOOKUP(G901,#REF!,2,0)))</f>
        <v/>
      </c>
      <c r="J901" s="19" t="str">
        <f>IF(B901="","",IF(H901="","",(VLOOKUP(H901,#REF!,6,0))))</f>
        <v/>
      </c>
      <c r="K901" s="20" t="str">
        <f>IF(B901="","",IF(H901="","",VLOOKUP(H901,#REF!,8,0)))</f>
        <v/>
      </c>
      <c r="L901" s="20" t="str">
        <f>IF(H901="","",VLOOKUP(H901,#REF!,7,0))</f>
        <v/>
      </c>
      <c r="M901" s="80" t="str">
        <f>IF(B901="","",VLOOKUP(B901,#REF!,13,FALSE))</f>
        <v/>
      </c>
      <c r="N901" s="19" t="str">
        <f t="shared" ref="N901:N964" si="86">IF(B901="","",IF(COUNTIF(G901,"*UEMO*")=1,"MO",IF(COUNTIF(G901,"*STEMOI*")=1,"MO",IF(COUNTIF(G901,"*STEMO*")=1,"MO",IF(COUNTIF(G901,"*UEHD*")=1,"HEB",IF(COUNTIF(G901,"*UEAJ*")=1,"INS",IF(COUNTIF(G901,"*UEHC*")=1,"HEB",IF(COUNTIF(G901,"*CEF*")=1,"HEB",IF(COUNTIF(G901,"*CER*")=1,"HEB",IF(COUNTIF(G901,"*EPE*")=1,"HEB",IF(COUNTIF(G901,"*USEEPM*")=1,"EPM",IF(COUNTIF(G901,"*UESEEPM*")=1,"EPM",IF(COUNTIF(G901,"*DIR*")=1,"SUP",IF(COUNTIF(G901,"*DIP*")=1,"SUP",IF(COUNTIF(G901,"*DT*")=1,"SUP",IF(COUNTIF(G901,"*DT*")=1,"SUP",IF(COUNTIF(G901,"*UEAT*")=1,"MO")))))))))))))))))</f>
        <v/>
      </c>
      <c r="O901" s="6" t="str">
        <f>IF(H901="","",VLOOKUP(H901,#REF!,5,0))</f>
        <v/>
      </c>
      <c r="P901" s="83" t="str">
        <f>IF(B901="","",VLOOKUP(B901,#REF!,17,FALSE))</f>
        <v/>
      </c>
      <c r="Q901" s="84" t="str">
        <f>IF(B901="","",VLOOKUP(B901,'Suivi Dates'!C:P,14,FALSE))</f>
        <v/>
      </c>
      <c r="R901" s="85" t="str">
        <f>IF(B901="","",VLOOKUP(B901,'Suivi Dates'!C:S,17,FALSE))</f>
        <v/>
      </c>
      <c r="S901" s="86" t="str">
        <f>IF(B901="","",VLOOKUP(B901,'Suivi Dates'!C:V,20))</f>
        <v/>
      </c>
      <c r="T901" s="87">
        <f t="shared" ref="T901:T964" si="87">SUM(Q901:S901)</f>
        <v>0</v>
      </c>
      <c r="U901" s="88"/>
      <c r="V901" s="85"/>
      <c r="W901" s="86"/>
      <c r="X901" s="87">
        <f t="shared" ref="X901:X964" si="88">SUM(U901:W901)</f>
        <v>0</v>
      </c>
      <c r="Y901" s="88"/>
      <c r="Z901" s="85"/>
      <c r="AA901" s="86"/>
      <c r="AB901" s="87">
        <f t="shared" ref="AB901:AB964" si="89">SUM(Y901:AA901)</f>
        <v>0</v>
      </c>
      <c r="AC901" s="88"/>
      <c r="AD901" s="85"/>
      <c r="AE901" s="86"/>
      <c r="AF901" s="87">
        <f t="shared" ref="AF901:AF964" si="90">SUM(AC901:AE901)</f>
        <v>0</v>
      </c>
      <c r="AG901" s="89">
        <f t="shared" ref="AG901:AG964" si="91">T901+X901+AB901+AF901</f>
        <v>0</v>
      </c>
      <c r="AH901" s="90"/>
      <c r="AI901" s="91" t="str">
        <f>IF(G901="","",VLOOKUP(G901,#REF!,4,0))</f>
        <v/>
      </c>
      <c r="AJ901" s="92" t="str">
        <f>IF(G901="","",VLOOKUP(G901,#REF!,5,FALSE))</f>
        <v/>
      </c>
    </row>
    <row r="902" spans="1:36" x14ac:dyDescent="0.3">
      <c r="A902" s="79" t="str">
        <f>IF(B902="","",IF(G902="","",VLOOKUP(G902,#REF!,3,0)))</f>
        <v/>
      </c>
      <c r="B902" s="52"/>
      <c r="C902" s="52" t="str">
        <f>IF(B902="","",VLOOKUP(B902,#REF!,2,FALSE))</f>
        <v/>
      </c>
      <c r="D902" s="52" t="str">
        <f>IF(B902="","",VLOOKUP(B902,#REF!,3,FALSE))</f>
        <v/>
      </c>
      <c r="E902" s="52" t="str">
        <f>IF(B902="","",VLOOKUP(B902,#REF!,4,FALSE))</f>
        <v/>
      </c>
      <c r="F902" s="80" t="str">
        <f>IF(B902="","",VLOOKUP(B902,#REF!,5,FALSE))</f>
        <v/>
      </c>
      <c r="G902" s="81" t="str">
        <f>IF(B902="","",VLOOKUP(B902,#REF!,6,FALSE))</f>
        <v/>
      </c>
      <c r="H902" s="82" t="str">
        <f>IF(B902="","",VLOOKUP(B902,#REF!,9,FALSE))</f>
        <v/>
      </c>
      <c r="I902" s="20" t="str">
        <f>IF(B902="","",IF(G902="","",VLOOKUP(G902,#REF!,2,0)))</f>
        <v/>
      </c>
      <c r="J902" s="19" t="str">
        <f>IF(B902="","",IF(H902="","",(VLOOKUP(H902,#REF!,6,0))))</f>
        <v/>
      </c>
      <c r="K902" s="20" t="str">
        <f>IF(B902="","",IF(H902="","",VLOOKUP(H902,#REF!,8,0)))</f>
        <v/>
      </c>
      <c r="L902" s="20" t="str">
        <f>IF(H902="","",VLOOKUP(H902,#REF!,7,0))</f>
        <v/>
      </c>
      <c r="M902" s="80" t="str">
        <f>IF(B902="","",VLOOKUP(B902,#REF!,13,FALSE))</f>
        <v/>
      </c>
      <c r="N902" s="19" t="str">
        <f t="shared" si="86"/>
        <v/>
      </c>
      <c r="O902" s="6" t="str">
        <f>IF(H902="","",VLOOKUP(H902,#REF!,5,0))</f>
        <v/>
      </c>
      <c r="P902" s="83" t="str">
        <f>IF(B902="","",VLOOKUP(B902,#REF!,17,FALSE))</f>
        <v/>
      </c>
      <c r="Q902" s="84" t="str">
        <f>IF(B902="","",VLOOKUP(B902,'Suivi Dates'!C:P,14,FALSE))</f>
        <v/>
      </c>
      <c r="R902" s="85" t="str">
        <f>IF(B902="","",VLOOKUP(B902,'Suivi Dates'!C:S,17,FALSE))</f>
        <v/>
      </c>
      <c r="S902" s="86" t="str">
        <f>IF(B902="","",VLOOKUP(B902,'Suivi Dates'!C:V,20))</f>
        <v/>
      </c>
      <c r="T902" s="87">
        <f t="shared" si="87"/>
        <v>0</v>
      </c>
      <c r="U902" s="88"/>
      <c r="V902" s="85"/>
      <c r="W902" s="86"/>
      <c r="X902" s="87">
        <f t="shared" si="88"/>
        <v>0</v>
      </c>
      <c r="Y902" s="88"/>
      <c r="Z902" s="85"/>
      <c r="AA902" s="86"/>
      <c r="AB902" s="87">
        <f t="shared" si="89"/>
        <v>0</v>
      </c>
      <c r="AC902" s="88"/>
      <c r="AD902" s="85"/>
      <c r="AE902" s="86"/>
      <c r="AF902" s="87">
        <f t="shared" si="90"/>
        <v>0</v>
      </c>
      <c r="AG902" s="89">
        <f t="shared" si="91"/>
        <v>0</v>
      </c>
      <c r="AH902" s="90"/>
      <c r="AI902" s="91" t="str">
        <f>IF(G902="","",VLOOKUP(G902,#REF!,4,0))</f>
        <v/>
      </c>
      <c r="AJ902" s="92" t="str">
        <f>IF(G902="","",VLOOKUP(G902,#REF!,5,FALSE))</f>
        <v/>
      </c>
    </row>
    <row r="903" spans="1:36" x14ac:dyDescent="0.3">
      <c r="A903" s="79" t="str">
        <f>IF(B903="","",IF(G903="","",VLOOKUP(G903,#REF!,3,0)))</f>
        <v/>
      </c>
      <c r="B903" s="52"/>
      <c r="C903" s="52" t="str">
        <f>IF(B903="","",VLOOKUP(B903,#REF!,2,FALSE))</f>
        <v/>
      </c>
      <c r="D903" s="52" t="str">
        <f>IF(B903="","",VLOOKUP(B903,#REF!,3,FALSE))</f>
        <v/>
      </c>
      <c r="E903" s="52" t="str">
        <f>IF(B903="","",VLOOKUP(B903,#REF!,4,FALSE))</f>
        <v/>
      </c>
      <c r="F903" s="80" t="str">
        <f>IF(B903="","",VLOOKUP(B903,#REF!,5,FALSE))</f>
        <v/>
      </c>
      <c r="G903" s="81" t="str">
        <f>IF(B903="","",VLOOKUP(B903,#REF!,6,FALSE))</f>
        <v/>
      </c>
      <c r="H903" s="82" t="str">
        <f>IF(B903="","",VLOOKUP(B903,#REF!,9,FALSE))</f>
        <v/>
      </c>
      <c r="I903" s="20" t="str">
        <f>IF(B903="","",IF(G903="","",VLOOKUP(G903,#REF!,2,0)))</f>
        <v/>
      </c>
      <c r="J903" s="19" t="str">
        <f>IF(B903="","",IF(H903="","",(VLOOKUP(H903,#REF!,6,0))))</f>
        <v/>
      </c>
      <c r="K903" s="20" t="str">
        <f>IF(B903="","",IF(H903="","",VLOOKUP(H903,#REF!,8,0)))</f>
        <v/>
      </c>
      <c r="L903" s="20" t="str">
        <f>IF(H903="","",VLOOKUP(H903,#REF!,7,0))</f>
        <v/>
      </c>
      <c r="M903" s="80" t="str">
        <f>IF(B903="","",VLOOKUP(B903,#REF!,13,FALSE))</f>
        <v/>
      </c>
      <c r="N903" s="19" t="str">
        <f t="shared" si="86"/>
        <v/>
      </c>
      <c r="O903" s="6" t="str">
        <f>IF(H903="","",VLOOKUP(H903,#REF!,5,0))</f>
        <v/>
      </c>
      <c r="P903" s="83" t="str">
        <f>IF(B903="","",VLOOKUP(B903,#REF!,17,FALSE))</f>
        <v/>
      </c>
      <c r="Q903" s="84" t="str">
        <f>IF(B903="","",VLOOKUP(B903,'Suivi Dates'!C:P,14,FALSE))</f>
        <v/>
      </c>
      <c r="R903" s="85" t="str">
        <f>IF(B903="","",VLOOKUP(B903,'Suivi Dates'!C:S,17,FALSE))</f>
        <v/>
      </c>
      <c r="S903" s="86" t="str">
        <f>IF(B903="","",VLOOKUP(B903,'Suivi Dates'!C:V,20))</f>
        <v/>
      </c>
      <c r="T903" s="87">
        <f t="shared" si="87"/>
        <v>0</v>
      </c>
      <c r="U903" s="88"/>
      <c r="V903" s="85"/>
      <c r="W903" s="86"/>
      <c r="X903" s="87">
        <f t="shared" si="88"/>
        <v>0</v>
      </c>
      <c r="Y903" s="88"/>
      <c r="Z903" s="85"/>
      <c r="AA903" s="86"/>
      <c r="AB903" s="87">
        <f t="shared" si="89"/>
        <v>0</v>
      </c>
      <c r="AC903" s="88"/>
      <c r="AD903" s="85"/>
      <c r="AE903" s="86"/>
      <c r="AF903" s="87">
        <f t="shared" si="90"/>
        <v>0</v>
      </c>
      <c r="AG903" s="89">
        <f t="shared" si="91"/>
        <v>0</v>
      </c>
      <c r="AH903" s="90"/>
      <c r="AI903" s="91" t="str">
        <f>IF(G903="","",VLOOKUP(G903,#REF!,4,0))</f>
        <v/>
      </c>
      <c r="AJ903" s="92" t="str">
        <f>IF(G903="","",VLOOKUP(G903,#REF!,5,FALSE))</f>
        <v/>
      </c>
    </row>
    <row r="904" spans="1:36" x14ac:dyDescent="0.3">
      <c r="A904" s="79" t="str">
        <f>IF(B904="","",IF(G904="","",VLOOKUP(G904,#REF!,3,0)))</f>
        <v/>
      </c>
      <c r="B904" s="52"/>
      <c r="C904" s="52" t="str">
        <f>IF(B904="","",VLOOKUP(B904,#REF!,2,FALSE))</f>
        <v/>
      </c>
      <c r="D904" s="52" t="str">
        <f>IF(B904="","",VLOOKUP(B904,#REF!,3,FALSE))</f>
        <v/>
      </c>
      <c r="E904" s="52" t="str">
        <f>IF(B904="","",VLOOKUP(B904,#REF!,4,FALSE))</f>
        <v/>
      </c>
      <c r="F904" s="80" t="str">
        <f>IF(B904="","",VLOOKUP(B904,#REF!,5,FALSE))</f>
        <v/>
      </c>
      <c r="G904" s="81" t="str">
        <f>IF(B904="","",VLOOKUP(B904,#REF!,6,FALSE))</f>
        <v/>
      </c>
      <c r="H904" s="82" t="str">
        <f>IF(B904="","",VLOOKUP(B904,#REF!,9,FALSE))</f>
        <v/>
      </c>
      <c r="I904" s="20" t="str">
        <f>IF(B904="","",IF(G904="","",VLOOKUP(G904,#REF!,2,0)))</f>
        <v/>
      </c>
      <c r="J904" s="19" t="str">
        <f>IF(B904="","",IF(H904="","",(VLOOKUP(H904,#REF!,6,0))))</f>
        <v/>
      </c>
      <c r="K904" s="20" t="str">
        <f>IF(B904="","",IF(H904="","",VLOOKUP(H904,#REF!,8,0)))</f>
        <v/>
      </c>
      <c r="L904" s="20" t="str">
        <f>IF(H904="","",VLOOKUP(H904,#REF!,7,0))</f>
        <v/>
      </c>
      <c r="M904" s="80" t="str">
        <f>IF(B904="","",VLOOKUP(B904,#REF!,13,FALSE))</f>
        <v/>
      </c>
      <c r="N904" s="19" t="str">
        <f t="shared" si="86"/>
        <v/>
      </c>
      <c r="O904" s="6" t="str">
        <f>IF(H904="","",VLOOKUP(H904,#REF!,5,0))</f>
        <v/>
      </c>
      <c r="P904" s="83" t="str">
        <f>IF(B904="","",VLOOKUP(B904,#REF!,17,FALSE))</f>
        <v/>
      </c>
      <c r="Q904" s="84" t="str">
        <f>IF(B904="","",VLOOKUP(B904,'Suivi Dates'!C:P,14,FALSE))</f>
        <v/>
      </c>
      <c r="R904" s="85" t="str">
        <f>IF(B904="","",VLOOKUP(B904,'Suivi Dates'!C:S,17,FALSE))</f>
        <v/>
      </c>
      <c r="S904" s="86" t="str">
        <f>IF(B904="","",VLOOKUP(B904,'Suivi Dates'!C:V,20))</f>
        <v/>
      </c>
      <c r="T904" s="87">
        <f t="shared" si="87"/>
        <v>0</v>
      </c>
      <c r="U904" s="88"/>
      <c r="V904" s="85"/>
      <c r="W904" s="86"/>
      <c r="X904" s="87">
        <f t="shared" si="88"/>
        <v>0</v>
      </c>
      <c r="Y904" s="88"/>
      <c r="Z904" s="85"/>
      <c r="AA904" s="86"/>
      <c r="AB904" s="87">
        <f t="shared" si="89"/>
        <v>0</v>
      </c>
      <c r="AC904" s="88"/>
      <c r="AD904" s="85"/>
      <c r="AE904" s="86"/>
      <c r="AF904" s="87">
        <f t="shared" si="90"/>
        <v>0</v>
      </c>
      <c r="AG904" s="89">
        <f t="shared" si="91"/>
        <v>0</v>
      </c>
      <c r="AH904" s="90"/>
      <c r="AI904" s="91" t="str">
        <f>IF(G904="","",VLOOKUP(G904,#REF!,4,0))</f>
        <v/>
      </c>
      <c r="AJ904" s="92" t="str">
        <f>IF(G904="","",VLOOKUP(G904,#REF!,5,FALSE))</f>
        <v/>
      </c>
    </row>
    <row r="905" spans="1:36" x14ac:dyDescent="0.3">
      <c r="A905" s="79" t="str">
        <f>IF(B905="","",IF(G905="","",VLOOKUP(G905,#REF!,3,0)))</f>
        <v/>
      </c>
      <c r="B905" s="52"/>
      <c r="C905" s="52" t="str">
        <f>IF(B905="","",VLOOKUP(B905,#REF!,2,FALSE))</f>
        <v/>
      </c>
      <c r="D905" s="52" t="str">
        <f>IF(B905="","",VLOOKUP(B905,#REF!,3,FALSE))</f>
        <v/>
      </c>
      <c r="E905" s="52" t="str">
        <f>IF(B905="","",VLOOKUP(B905,#REF!,4,FALSE))</f>
        <v/>
      </c>
      <c r="F905" s="80" t="str">
        <f>IF(B905="","",VLOOKUP(B905,#REF!,5,FALSE))</f>
        <v/>
      </c>
      <c r="G905" s="81" t="str">
        <f>IF(B905="","",VLOOKUP(B905,#REF!,6,FALSE))</f>
        <v/>
      </c>
      <c r="H905" s="82" t="str">
        <f>IF(B905="","",VLOOKUP(B905,#REF!,9,FALSE))</f>
        <v/>
      </c>
      <c r="I905" s="20" t="str">
        <f>IF(B905="","",IF(G905="","",VLOOKUP(G905,#REF!,2,0)))</f>
        <v/>
      </c>
      <c r="J905" s="19" t="str">
        <f>IF(B905="","",IF(H905="","",(VLOOKUP(H905,#REF!,6,0))))</f>
        <v/>
      </c>
      <c r="K905" s="20" t="str">
        <f>IF(B905="","",IF(H905="","",VLOOKUP(H905,#REF!,8,0)))</f>
        <v/>
      </c>
      <c r="L905" s="20" t="str">
        <f>IF(H905="","",VLOOKUP(H905,#REF!,7,0))</f>
        <v/>
      </c>
      <c r="M905" s="80" t="str">
        <f>IF(B905="","",VLOOKUP(B905,#REF!,13,FALSE))</f>
        <v/>
      </c>
      <c r="N905" s="19" t="str">
        <f t="shared" si="86"/>
        <v/>
      </c>
      <c r="O905" s="6" t="str">
        <f>IF(H905="","",VLOOKUP(H905,#REF!,5,0))</f>
        <v/>
      </c>
      <c r="P905" s="83" t="str">
        <f>IF(B905="","",VLOOKUP(B905,#REF!,17,FALSE))</f>
        <v/>
      </c>
      <c r="Q905" s="84" t="str">
        <f>IF(B905="","",VLOOKUP(B905,'Suivi Dates'!C:P,14,FALSE))</f>
        <v/>
      </c>
      <c r="R905" s="85" t="str">
        <f>IF(B905="","",VLOOKUP(B905,'Suivi Dates'!C:S,17,FALSE))</f>
        <v/>
      </c>
      <c r="S905" s="86" t="str">
        <f>IF(B905="","",VLOOKUP(B905,'Suivi Dates'!C:V,20))</f>
        <v/>
      </c>
      <c r="T905" s="87">
        <f t="shared" si="87"/>
        <v>0</v>
      </c>
      <c r="U905" s="88"/>
      <c r="V905" s="85"/>
      <c r="W905" s="86"/>
      <c r="X905" s="87">
        <f t="shared" si="88"/>
        <v>0</v>
      </c>
      <c r="Y905" s="88"/>
      <c r="Z905" s="85"/>
      <c r="AA905" s="86"/>
      <c r="AB905" s="87">
        <f t="shared" si="89"/>
        <v>0</v>
      </c>
      <c r="AC905" s="88"/>
      <c r="AD905" s="85"/>
      <c r="AE905" s="86"/>
      <c r="AF905" s="87">
        <f t="shared" si="90"/>
        <v>0</v>
      </c>
      <c r="AG905" s="89">
        <f t="shared" si="91"/>
        <v>0</v>
      </c>
      <c r="AH905" s="90"/>
      <c r="AI905" s="91" t="str">
        <f>IF(G905="","",VLOOKUP(G905,#REF!,4,0))</f>
        <v/>
      </c>
      <c r="AJ905" s="92" t="str">
        <f>IF(G905="","",VLOOKUP(G905,#REF!,5,FALSE))</f>
        <v/>
      </c>
    </row>
    <row r="906" spans="1:36" x14ac:dyDescent="0.3">
      <c r="A906" s="79" t="str">
        <f>IF(B906="","",IF(G906="","",VLOOKUP(G906,#REF!,3,0)))</f>
        <v/>
      </c>
      <c r="B906" s="52"/>
      <c r="C906" s="52" t="str">
        <f>IF(B906="","",VLOOKUP(B906,#REF!,2,FALSE))</f>
        <v/>
      </c>
      <c r="D906" s="52" t="str">
        <f>IF(B906="","",VLOOKUP(B906,#REF!,3,FALSE))</f>
        <v/>
      </c>
      <c r="E906" s="52" t="str">
        <f>IF(B906="","",VLOOKUP(B906,#REF!,4,FALSE))</f>
        <v/>
      </c>
      <c r="F906" s="80" t="str">
        <f>IF(B906="","",VLOOKUP(B906,#REF!,5,FALSE))</f>
        <v/>
      </c>
      <c r="G906" s="81" t="str">
        <f>IF(B906="","",VLOOKUP(B906,#REF!,6,FALSE))</f>
        <v/>
      </c>
      <c r="H906" s="82" t="str">
        <f>IF(B906="","",VLOOKUP(B906,#REF!,9,FALSE))</f>
        <v/>
      </c>
      <c r="I906" s="20" t="str">
        <f>IF(B906="","",IF(G906="","",VLOOKUP(G906,#REF!,2,0)))</f>
        <v/>
      </c>
      <c r="J906" s="19" t="str">
        <f>IF(B906="","",IF(H906="","",(VLOOKUP(H906,#REF!,6,0))))</f>
        <v/>
      </c>
      <c r="K906" s="20" t="str">
        <f>IF(B906="","",IF(H906="","",VLOOKUP(H906,#REF!,8,0)))</f>
        <v/>
      </c>
      <c r="L906" s="20" t="str">
        <f>IF(H906="","",VLOOKUP(H906,#REF!,7,0))</f>
        <v/>
      </c>
      <c r="M906" s="80" t="str">
        <f>IF(B906="","",VLOOKUP(B906,#REF!,13,FALSE))</f>
        <v/>
      </c>
      <c r="N906" s="19" t="str">
        <f t="shared" si="86"/>
        <v/>
      </c>
      <c r="O906" s="6" t="str">
        <f>IF(H906="","",VLOOKUP(H906,#REF!,5,0))</f>
        <v/>
      </c>
      <c r="P906" s="83" t="str">
        <f>IF(B906="","",VLOOKUP(B906,#REF!,17,FALSE))</f>
        <v/>
      </c>
      <c r="Q906" s="84" t="str">
        <f>IF(B906="","",VLOOKUP(B906,'Suivi Dates'!C:P,14,FALSE))</f>
        <v/>
      </c>
      <c r="R906" s="85" t="str">
        <f>IF(B906="","",VLOOKUP(B906,'Suivi Dates'!C:S,17,FALSE))</f>
        <v/>
      </c>
      <c r="S906" s="86" t="str">
        <f>IF(B906="","",VLOOKUP(B906,'Suivi Dates'!C:V,20))</f>
        <v/>
      </c>
      <c r="T906" s="87">
        <f t="shared" si="87"/>
        <v>0</v>
      </c>
      <c r="U906" s="88"/>
      <c r="V906" s="85"/>
      <c r="W906" s="86"/>
      <c r="X906" s="87">
        <f t="shared" si="88"/>
        <v>0</v>
      </c>
      <c r="Y906" s="88"/>
      <c r="Z906" s="85"/>
      <c r="AA906" s="86"/>
      <c r="AB906" s="87">
        <f t="shared" si="89"/>
        <v>0</v>
      </c>
      <c r="AC906" s="88"/>
      <c r="AD906" s="85"/>
      <c r="AE906" s="86"/>
      <c r="AF906" s="87">
        <f t="shared" si="90"/>
        <v>0</v>
      </c>
      <c r="AG906" s="89">
        <f t="shared" si="91"/>
        <v>0</v>
      </c>
      <c r="AH906" s="90"/>
      <c r="AI906" s="91" t="str">
        <f>IF(G906="","",VLOOKUP(G906,#REF!,4,0))</f>
        <v/>
      </c>
      <c r="AJ906" s="92" t="str">
        <f>IF(G906="","",VLOOKUP(G906,#REF!,5,FALSE))</f>
        <v/>
      </c>
    </row>
    <row r="907" spans="1:36" x14ac:dyDescent="0.3">
      <c r="A907" s="79" t="str">
        <f>IF(B907="","",IF(G907="","",VLOOKUP(G907,#REF!,3,0)))</f>
        <v/>
      </c>
      <c r="B907" s="52"/>
      <c r="C907" s="52" t="str">
        <f>IF(B907="","",VLOOKUP(B907,#REF!,2,FALSE))</f>
        <v/>
      </c>
      <c r="D907" s="52" t="str">
        <f>IF(B907="","",VLOOKUP(B907,#REF!,3,FALSE))</f>
        <v/>
      </c>
      <c r="E907" s="52" t="str">
        <f>IF(B907="","",VLOOKUP(B907,#REF!,4,FALSE))</f>
        <v/>
      </c>
      <c r="F907" s="80" t="str">
        <f>IF(B907="","",VLOOKUP(B907,#REF!,5,FALSE))</f>
        <v/>
      </c>
      <c r="G907" s="81" t="str">
        <f>IF(B907="","",VLOOKUP(B907,#REF!,6,FALSE))</f>
        <v/>
      </c>
      <c r="H907" s="82" t="str">
        <f>IF(B907="","",VLOOKUP(B907,#REF!,9,FALSE))</f>
        <v/>
      </c>
      <c r="I907" s="20" t="str">
        <f>IF(B907="","",IF(G907="","",VLOOKUP(G907,#REF!,2,0)))</f>
        <v/>
      </c>
      <c r="J907" s="19" t="str">
        <f>IF(B907="","",IF(H907="","",(VLOOKUP(H907,#REF!,6,0))))</f>
        <v/>
      </c>
      <c r="K907" s="20" t="str">
        <f>IF(B907="","",IF(H907="","",VLOOKUP(H907,#REF!,8,0)))</f>
        <v/>
      </c>
      <c r="L907" s="20" t="str">
        <f>IF(H907="","",VLOOKUP(H907,#REF!,7,0))</f>
        <v/>
      </c>
      <c r="M907" s="80" t="str">
        <f>IF(B907="","",VLOOKUP(B907,#REF!,13,FALSE))</f>
        <v/>
      </c>
      <c r="N907" s="19" t="str">
        <f t="shared" si="86"/>
        <v/>
      </c>
      <c r="O907" s="6" t="str">
        <f>IF(H907="","",VLOOKUP(H907,#REF!,5,0))</f>
        <v/>
      </c>
      <c r="P907" s="83" t="str">
        <f>IF(B907="","",VLOOKUP(B907,#REF!,17,FALSE))</f>
        <v/>
      </c>
      <c r="Q907" s="84" t="str">
        <f>IF(B907="","",VLOOKUP(B907,'Suivi Dates'!C:P,14,FALSE))</f>
        <v/>
      </c>
      <c r="R907" s="85" t="str">
        <f>IF(B907="","",VLOOKUP(B907,'Suivi Dates'!C:S,17,FALSE))</f>
        <v/>
      </c>
      <c r="S907" s="86" t="str">
        <f>IF(B907="","",VLOOKUP(B907,'Suivi Dates'!C:V,20))</f>
        <v/>
      </c>
      <c r="T907" s="87">
        <f t="shared" si="87"/>
        <v>0</v>
      </c>
      <c r="U907" s="88"/>
      <c r="V907" s="85"/>
      <c r="W907" s="86"/>
      <c r="X907" s="87">
        <f t="shared" si="88"/>
        <v>0</v>
      </c>
      <c r="Y907" s="88"/>
      <c r="Z907" s="85"/>
      <c r="AA907" s="86"/>
      <c r="AB907" s="87">
        <f t="shared" si="89"/>
        <v>0</v>
      </c>
      <c r="AC907" s="88"/>
      <c r="AD907" s="85"/>
      <c r="AE907" s="86"/>
      <c r="AF907" s="87">
        <f t="shared" si="90"/>
        <v>0</v>
      </c>
      <c r="AG907" s="89">
        <f t="shared" si="91"/>
        <v>0</v>
      </c>
      <c r="AH907" s="90"/>
      <c r="AI907" s="91" t="str">
        <f>IF(G907="","",VLOOKUP(G907,#REF!,4,0))</f>
        <v/>
      </c>
      <c r="AJ907" s="92" t="str">
        <f>IF(G907="","",VLOOKUP(G907,#REF!,5,FALSE))</f>
        <v/>
      </c>
    </row>
    <row r="908" spans="1:36" x14ac:dyDescent="0.3">
      <c r="A908" s="79" t="str">
        <f>IF(B908="","",IF(G908="","",VLOOKUP(G908,#REF!,3,0)))</f>
        <v/>
      </c>
      <c r="B908" s="52"/>
      <c r="C908" s="52" t="str">
        <f>IF(B908="","",VLOOKUP(B908,#REF!,2,FALSE))</f>
        <v/>
      </c>
      <c r="D908" s="52" t="str">
        <f>IF(B908="","",VLOOKUP(B908,#REF!,3,FALSE))</f>
        <v/>
      </c>
      <c r="E908" s="52" t="str">
        <f>IF(B908="","",VLOOKUP(B908,#REF!,4,FALSE))</f>
        <v/>
      </c>
      <c r="F908" s="80" t="str">
        <f>IF(B908="","",VLOOKUP(B908,#REF!,5,FALSE))</f>
        <v/>
      </c>
      <c r="G908" s="81" t="str">
        <f>IF(B908="","",VLOOKUP(B908,#REF!,6,FALSE))</f>
        <v/>
      </c>
      <c r="H908" s="82" t="str">
        <f>IF(B908="","",VLOOKUP(B908,#REF!,9,FALSE))</f>
        <v/>
      </c>
      <c r="I908" s="20" t="str">
        <f>IF(B908="","",IF(G908="","",VLOOKUP(G908,#REF!,2,0)))</f>
        <v/>
      </c>
      <c r="J908" s="19" t="str">
        <f>IF(B908="","",IF(H908="","",(VLOOKUP(H908,#REF!,6,0))))</f>
        <v/>
      </c>
      <c r="K908" s="20" t="str">
        <f>IF(B908="","",IF(H908="","",VLOOKUP(H908,#REF!,8,0)))</f>
        <v/>
      </c>
      <c r="L908" s="20" t="str">
        <f>IF(H908="","",VLOOKUP(H908,#REF!,7,0))</f>
        <v/>
      </c>
      <c r="M908" s="80" t="str">
        <f>IF(B908="","",VLOOKUP(B908,#REF!,13,FALSE))</f>
        <v/>
      </c>
      <c r="N908" s="19" t="str">
        <f t="shared" si="86"/>
        <v/>
      </c>
      <c r="O908" s="6" t="str">
        <f>IF(H908="","",VLOOKUP(H908,#REF!,5,0))</f>
        <v/>
      </c>
      <c r="P908" s="83" t="str">
        <f>IF(B908="","",VLOOKUP(B908,#REF!,17,FALSE))</f>
        <v/>
      </c>
      <c r="Q908" s="84" t="str">
        <f>IF(B908="","",VLOOKUP(B908,'Suivi Dates'!C:P,14,FALSE))</f>
        <v/>
      </c>
      <c r="R908" s="85" t="str">
        <f>IF(B908="","",VLOOKUP(B908,'Suivi Dates'!C:S,17,FALSE))</f>
        <v/>
      </c>
      <c r="S908" s="86" t="str">
        <f>IF(B908="","",VLOOKUP(B908,'Suivi Dates'!C:V,20))</f>
        <v/>
      </c>
      <c r="T908" s="87">
        <f t="shared" si="87"/>
        <v>0</v>
      </c>
      <c r="U908" s="88"/>
      <c r="V908" s="85"/>
      <c r="W908" s="86"/>
      <c r="X908" s="87">
        <f t="shared" si="88"/>
        <v>0</v>
      </c>
      <c r="Y908" s="88"/>
      <c r="Z908" s="85"/>
      <c r="AA908" s="86"/>
      <c r="AB908" s="87">
        <f t="shared" si="89"/>
        <v>0</v>
      </c>
      <c r="AC908" s="88"/>
      <c r="AD908" s="85"/>
      <c r="AE908" s="86"/>
      <c r="AF908" s="87">
        <f t="shared" si="90"/>
        <v>0</v>
      </c>
      <c r="AG908" s="89">
        <f t="shared" si="91"/>
        <v>0</v>
      </c>
      <c r="AH908" s="90"/>
      <c r="AI908" s="91" t="str">
        <f>IF(G908="","",VLOOKUP(G908,#REF!,4,0))</f>
        <v/>
      </c>
      <c r="AJ908" s="92" t="str">
        <f>IF(G908="","",VLOOKUP(G908,#REF!,5,FALSE))</f>
        <v/>
      </c>
    </row>
    <row r="909" spans="1:36" x14ac:dyDescent="0.3">
      <c r="A909" s="79" t="str">
        <f>IF(B909="","",IF(G909="","",VLOOKUP(G909,#REF!,3,0)))</f>
        <v/>
      </c>
      <c r="B909" s="52"/>
      <c r="C909" s="52" t="str">
        <f>IF(B909="","",VLOOKUP(B909,#REF!,2,FALSE))</f>
        <v/>
      </c>
      <c r="D909" s="52" t="str">
        <f>IF(B909="","",VLOOKUP(B909,#REF!,3,FALSE))</f>
        <v/>
      </c>
      <c r="E909" s="52" t="str">
        <f>IF(B909="","",VLOOKUP(B909,#REF!,4,FALSE))</f>
        <v/>
      </c>
      <c r="F909" s="80" t="str">
        <f>IF(B909="","",VLOOKUP(B909,#REF!,5,FALSE))</f>
        <v/>
      </c>
      <c r="G909" s="81" t="str">
        <f>IF(B909="","",VLOOKUP(B909,#REF!,6,FALSE))</f>
        <v/>
      </c>
      <c r="H909" s="82" t="str">
        <f>IF(B909="","",VLOOKUP(B909,#REF!,9,FALSE))</f>
        <v/>
      </c>
      <c r="I909" s="20" t="str">
        <f>IF(B909="","",IF(G909="","",VLOOKUP(G909,#REF!,2,0)))</f>
        <v/>
      </c>
      <c r="J909" s="19" t="str">
        <f>IF(B909="","",IF(H909="","",(VLOOKUP(H909,#REF!,6,0))))</f>
        <v/>
      </c>
      <c r="K909" s="20" t="str">
        <f>IF(B909="","",IF(H909="","",VLOOKUP(H909,#REF!,8,0)))</f>
        <v/>
      </c>
      <c r="L909" s="20" t="str">
        <f>IF(H909="","",VLOOKUP(H909,#REF!,7,0))</f>
        <v/>
      </c>
      <c r="M909" s="80" t="str">
        <f>IF(B909="","",VLOOKUP(B909,#REF!,13,FALSE))</f>
        <v/>
      </c>
      <c r="N909" s="19" t="str">
        <f t="shared" si="86"/>
        <v/>
      </c>
      <c r="O909" s="6" t="str">
        <f>IF(H909="","",VLOOKUP(H909,#REF!,5,0))</f>
        <v/>
      </c>
      <c r="P909" s="83" t="str">
        <f>IF(B909="","",VLOOKUP(B909,#REF!,17,FALSE))</f>
        <v/>
      </c>
      <c r="Q909" s="84" t="str">
        <f>IF(B909="","",VLOOKUP(B909,'Suivi Dates'!C:P,14,FALSE))</f>
        <v/>
      </c>
      <c r="R909" s="85" t="str">
        <f>IF(B909="","",VLOOKUP(B909,'Suivi Dates'!C:S,17,FALSE))</f>
        <v/>
      </c>
      <c r="S909" s="86" t="str">
        <f>IF(B909="","",VLOOKUP(B909,'Suivi Dates'!C:V,20))</f>
        <v/>
      </c>
      <c r="T909" s="87">
        <f t="shared" si="87"/>
        <v>0</v>
      </c>
      <c r="U909" s="88"/>
      <c r="V909" s="85"/>
      <c r="W909" s="86"/>
      <c r="X909" s="87">
        <f t="shared" si="88"/>
        <v>0</v>
      </c>
      <c r="Y909" s="88"/>
      <c r="Z909" s="85"/>
      <c r="AA909" s="86"/>
      <c r="AB909" s="87">
        <f t="shared" si="89"/>
        <v>0</v>
      </c>
      <c r="AC909" s="88"/>
      <c r="AD909" s="85"/>
      <c r="AE909" s="86"/>
      <c r="AF909" s="87">
        <f t="shared" si="90"/>
        <v>0</v>
      </c>
      <c r="AG909" s="89">
        <f t="shared" si="91"/>
        <v>0</v>
      </c>
      <c r="AH909" s="90"/>
      <c r="AI909" s="91" t="str">
        <f>IF(G909="","",VLOOKUP(G909,#REF!,4,0))</f>
        <v/>
      </c>
      <c r="AJ909" s="92" t="str">
        <f>IF(G909="","",VLOOKUP(G909,#REF!,5,FALSE))</f>
        <v/>
      </c>
    </row>
    <row r="910" spans="1:36" x14ac:dyDescent="0.3">
      <c r="A910" s="79" t="str">
        <f>IF(B910="","",IF(G910="","",VLOOKUP(G910,#REF!,3,0)))</f>
        <v/>
      </c>
      <c r="B910" s="52"/>
      <c r="C910" s="52" t="str">
        <f>IF(B910="","",VLOOKUP(B910,#REF!,2,FALSE))</f>
        <v/>
      </c>
      <c r="D910" s="52" t="str">
        <f>IF(B910="","",VLOOKUP(B910,#REF!,3,FALSE))</f>
        <v/>
      </c>
      <c r="E910" s="52" t="str">
        <f>IF(B910="","",VLOOKUP(B910,#REF!,4,FALSE))</f>
        <v/>
      </c>
      <c r="F910" s="80" t="str">
        <f>IF(B910="","",VLOOKUP(B910,#REF!,5,FALSE))</f>
        <v/>
      </c>
      <c r="G910" s="81" t="str">
        <f>IF(B910="","",VLOOKUP(B910,#REF!,6,FALSE))</f>
        <v/>
      </c>
      <c r="H910" s="82" t="str">
        <f>IF(B910="","",VLOOKUP(B910,#REF!,9,FALSE))</f>
        <v/>
      </c>
      <c r="I910" s="20" t="str">
        <f>IF(B910="","",IF(G910="","",VLOOKUP(G910,#REF!,2,0)))</f>
        <v/>
      </c>
      <c r="J910" s="19" t="str">
        <f>IF(B910="","",IF(H910="","",(VLOOKUP(H910,#REF!,6,0))))</f>
        <v/>
      </c>
      <c r="K910" s="20" t="str">
        <f>IF(B910="","",IF(H910="","",VLOOKUP(H910,#REF!,8,0)))</f>
        <v/>
      </c>
      <c r="L910" s="20" t="str">
        <f>IF(H910="","",VLOOKUP(H910,#REF!,7,0))</f>
        <v/>
      </c>
      <c r="M910" s="80" t="str">
        <f>IF(B910="","",VLOOKUP(B910,#REF!,13,FALSE))</f>
        <v/>
      </c>
      <c r="N910" s="19" t="str">
        <f t="shared" si="86"/>
        <v/>
      </c>
      <c r="O910" s="6" t="str">
        <f>IF(H910="","",VLOOKUP(H910,#REF!,5,0))</f>
        <v/>
      </c>
      <c r="P910" s="83" t="str">
        <f>IF(B910="","",VLOOKUP(B910,#REF!,17,FALSE))</f>
        <v/>
      </c>
      <c r="Q910" s="84" t="str">
        <f>IF(B910="","",VLOOKUP(B910,'Suivi Dates'!C:P,14,FALSE))</f>
        <v/>
      </c>
      <c r="R910" s="85" t="str">
        <f>IF(B910="","",VLOOKUP(B910,'Suivi Dates'!C:S,17,FALSE))</f>
        <v/>
      </c>
      <c r="S910" s="86" t="str">
        <f>IF(B910="","",VLOOKUP(B910,'Suivi Dates'!C:V,20))</f>
        <v/>
      </c>
      <c r="T910" s="87">
        <f t="shared" si="87"/>
        <v>0</v>
      </c>
      <c r="U910" s="88"/>
      <c r="V910" s="85"/>
      <c r="W910" s="86"/>
      <c r="X910" s="87">
        <f t="shared" si="88"/>
        <v>0</v>
      </c>
      <c r="Y910" s="88"/>
      <c r="Z910" s="85"/>
      <c r="AA910" s="86"/>
      <c r="AB910" s="87">
        <f t="shared" si="89"/>
        <v>0</v>
      </c>
      <c r="AC910" s="88"/>
      <c r="AD910" s="85"/>
      <c r="AE910" s="86"/>
      <c r="AF910" s="87">
        <f t="shared" si="90"/>
        <v>0</v>
      </c>
      <c r="AG910" s="89">
        <f t="shared" si="91"/>
        <v>0</v>
      </c>
      <c r="AH910" s="90"/>
      <c r="AI910" s="91" t="str">
        <f>IF(G910="","",VLOOKUP(G910,#REF!,4,0))</f>
        <v/>
      </c>
      <c r="AJ910" s="92" t="str">
        <f>IF(G910="","",VLOOKUP(G910,#REF!,5,FALSE))</f>
        <v/>
      </c>
    </row>
    <row r="911" spans="1:36" x14ac:dyDescent="0.3">
      <c r="A911" s="79" t="str">
        <f>IF(B911="","",IF(G911="","",VLOOKUP(G911,#REF!,3,0)))</f>
        <v/>
      </c>
      <c r="B911" s="52"/>
      <c r="C911" s="52" t="str">
        <f>IF(B911="","",VLOOKUP(B911,#REF!,2,FALSE))</f>
        <v/>
      </c>
      <c r="D911" s="52" t="str">
        <f>IF(B911="","",VLOOKUP(B911,#REF!,3,FALSE))</f>
        <v/>
      </c>
      <c r="E911" s="52" t="str">
        <f>IF(B911="","",VLOOKUP(B911,#REF!,4,FALSE))</f>
        <v/>
      </c>
      <c r="F911" s="80" t="str">
        <f>IF(B911="","",VLOOKUP(B911,#REF!,5,FALSE))</f>
        <v/>
      </c>
      <c r="G911" s="81" t="str">
        <f>IF(B911="","",VLOOKUP(B911,#REF!,6,FALSE))</f>
        <v/>
      </c>
      <c r="H911" s="82" t="str">
        <f>IF(B911="","",VLOOKUP(B911,#REF!,9,FALSE))</f>
        <v/>
      </c>
      <c r="I911" s="20" t="str">
        <f>IF(B911="","",IF(G911="","",VLOOKUP(G911,#REF!,2,0)))</f>
        <v/>
      </c>
      <c r="J911" s="19" t="str">
        <f>IF(B911="","",IF(H911="","",(VLOOKUP(H911,#REF!,6,0))))</f>
        <v/>
      </c>
      <c r="K911" s="20" t="str">
        <f>IF(B911="","",IF(H911="","",VLOOKUP(H911,#REF!,8,0)))</f>
        <v/>
      </c>
      <c r="L911" s="20" t="str">
        <f>IF(H911="","",VLOOKUP(H911,#REF!,7,0))</f>
        <v/>
      </c>
      <c r="M911" s="80" t="str">
        <f>IF(B911="","",VLOOKUP(B911,#REF!,13,FALSE))</f>
        <v/>
      </c>
      <c r="N911" s="19" t="str">
        <f t="shared" si="86"/>
        <v/>
      </c>
      <c r="O911" s="6" t="str">
        <f>IF(H911="","",VLOOKUP(H911,#REF!,5,0))</f>
        <v/>
      </c>
      <c r="P911" s="83" t="str">
        <f>IF(B911="","",VLOOKUP(B911,#REF!,17,FALSE))</f>
        <v/>
      </c>
      <c r="Q911" s="84" t="str">
        <f>IF(B911="","",VLOOKUP(B911,'Suivi Dates'!C:P,14,FALSE))</f>
        <v/>
      </c>
      <c r="R911" s="85" t="str">
        <f>IF(B911="","",VLOOKUP(B911,'Suivi Dates'!C:S,17,FALSE))</f>
        <v/>
      </c>
      <c r="S911" s="86" t="str">
        <f>IF(B911="","",VLOOKUP(B911,'Suivi Dates'!C:V,20))</f>
        <v/>
      </c>
      <c r="T911" s="87">
        <f t="shared" si="87"/>
        <v>0</v>
      </c>
      <c r="U911" s="88"/>
      <c r="V911" s="85"/>
      <c r="W911" s="86"/>
      <c r="X911" s="87">
        <f t="shared" si="88"/>
        <v>0</v>
      </c>
      <c r="Y911" s="88"/>
      <c r="Z911" s="85"/>
      <c r="AA911" s="86"/>
      <c r="AB911" s="87">
        <f t="shared" si="89"/>
        <v>0</v>
      </c>
      <c r="AC911" s="88"/>
      <c r="AD911" s="85"/>
      <c r="AE911" s="86"/>
      <c r="AF911" s="87">
        <f t="shared" si="90"/>
        <v>0</v>
      </c>
      <c r="AG911" s="89">
        <f t="shared" si="91"/>
        <v>0</v>
      </c>
      <c r="AH911" s="90"/>
      <c r="AI911" s="91" t="str">
        <f>IF(G911="","",VLOOKUP(G911,#REF!,4,0))</f>
        <v/>
      </c>
      <c r="AJ911" s="92" t="str">
        <f>IF(G911="","",VLOOKUP(G911,#REF!,5,FALSE))</f>
        <v/>
      </c>
    </row>
    <row r="912" spans="1:36" x14ac:dyDescent="0.3">
      <c r="A912" s="79" t="str">
        <f>IF(B912="","",IF(G912="","",VLOOKUP(G912,#REF!,3,0)))</f>
        <v/>
      </c>
      <c r="B912" s="52"/>
      <c r="C912" s="52" t="str">
        <f>IF(B912="","",VLOOKUP(B912,#REF!,2,FALSE))</f>
        <v/>
      </c>
      <c r="D912" s="52" t="str">
        <f>IF(B912="","",VLOOKUP(B912,#REF!,3,FALSE))</f>
        <v/>
      </c>
      <c r="E912" s="52" t="str">
        <f>IF(B912="","",VLOOKUP(B912,#REF!,4,FALSE))</f>
        <v/>
      </c>
      <c r="F912" s="80" t="str">
        <f>IF(B912="","",VLOOKUP(B912,#REF!,5,FALSE))</f>
        <v/>
      </c>
      <c r="G912" s="81" t="str">
        <f>IF(B912="","",VLOOKUP(B912,#REF!,6,FALSE))</f>
        <v/>
      </c>
      <c r="H912" s="82" t="str">
        <f>IF(B912="","",VLOOKUP(B912,#REF!,9,FALSE))</f>
        <v/>
      </c>
      <c r="I912" s="20" t="str">
        <f>IF(B912="","",IF(G912="","",VLOOKUP(G912,#REF!,2,0)))</f>
        <v/>
      </c>
      <c r="J912" s="19" t="str">
        <f>IF(B912="","",IF(H912="","",(VLOOKUP(H912,#REF!,6,0))))</f>
        <v/>
      </c>
      <c r="K912" s="20" t="str">
        <f>IF(B912="","",IF(H912="","",VLOOKUP(H912,#REF!,8,0)))</f>
        <v/>
      </c>
      <c r="L912" s="20" t="str">
        <f>IF(H912="","",VLOOKUP(H912,#REF!,7,0))</f>
        <v/>
      </c>
      <c r="M912" s="80" t="str">
        <f>IF(B912="","",VLOOKUP(B912,#REF!,13,FALSE))</f>
        <v/>
      </c>
      <c r="N912" s="19" t="str">
        <f t="shared" si="86"/>
        <v/>
      </c>
      <c r="O912" s="6" t="str">
        <f>IF(H912="","",VLOOKUP(H912,#REF!,5,0))</f>
        <v/>
      </c>
      <c r="P912" s="83" t="str">
        <f>IF(B912="","",VLOOKUP(B912,#REF!,17,FALSE))</f>
        <v/>
      </c>
      <c r="Q912" s="84" t="str">
        <f>IF(B912="","",VLOOKUP(B912,'Suivi Dates'!C:P,14,FALSE))</f>
        <v/>
      </c>
      <c r="R912" s="85" t="str">
        <f>IF(B912="","",VLOOKUP(B912,'Suivi Dates'!C:S,17,FALSE))</f>
        <v/>
      </c>
      <c r="S912" s="86" t="str">
        <f>IF(B912="","",VLOOKUP(B912,'Suivi Dates'!C:V,20))</f>
        <v/>
      </c>
      <c r="T912" s="87">
        <f t="shared" si="87"/>
        <v>0</v>
      </c>
      <c r="U912" s="88"/>
      <c r="V912" s="85"/>
      <c r="W912" s="86"/>
      <c r="X912" s="87">
        <f t="shared" si="88"/>
        <v>0</v>
      </c>
      <c r="Y912" s="88"/>
      <c r="Z912" s="85"/>
      <c r="AA912" s="86"/>
      <c r="AB912" s="87">
        <f t="shared" si="89"/>
        <v>0</v>
      </c>
      <c r="AC912" s="88"/>
      <c r="AD912" s="85"/>
      <c r="AE912" s="86"/>
      <c r="AF912" s="87">
        <f t="shared" si="90"/>
        <v>0</v>
      </c>
      <c r="AG912" s="89">
        <f t="shared" si="91"/>
        <v>0</v>
      </c>
      <c r="AH912" s="90"/>
      <c r="AI912" s="91" t="str">
        <f>IF(G912="","",VLOOKUP(G912,#REF!,4,0))</f>
        <v/>
      </c>
      <c r="AJ912" s="92" t="str">
        <f>IF(G912="","",VLOOKUP(G912,#REF!,5,FALSE))</f>
        <v/>
      </c>
    </row>
    <row r="913" spans="1:36" x14ac:dyDescent="0.3">
      <c r="A913" s="79" t="str">
        <f>IF(B913="","",IF(G913="","",VLOOKUP(G913,#REF!,3,0)))</f>
        <v/>
      </c>
      <c r="B913" s="52"/>
      <c r="C913" s="52" t="str">
        <f>IF(B913="","",VLOOKUP(B913,#REF!,2,FALSE))</f>
        <v/>
      </c>
      <c r="D913" s="52" t="str">
        <f>IF(B913="","",VLOOKUP(B913,#REF!,3,FALSE))</f>
        <v/>
      </c>
      <c r="E913" s="52" t="str">
        <f>IF(B913="","",VLOOKUP(B913,#REF!,4,FALSE))</f>
        <v/>
      </c>
      <c r="F913" s="80" t="str">
        <f>IF(B913="","",VLOOKUP(B913,#REF!,5,FALSE))</f>
        <v/>
      </c>
      <c r="G913" s="81" t="str">
        <f>IF(B913="","",VLOOKUP(B913,#REF!,6,FALSE))</f>
        <v/>
      </c>
      <c r="H913" s="82" t="str">
        <f>IF(B913="","",VLOOKUP(B913,#REF!,9,FALSE))</f>
        <v/>
      </c>
      <c r="I913" s="20" t="str">
        <f>IF(B913="","",IF(G913="","",VLOOKUP(G913,#REF!,2,0)))</f>
        <v/>
      </c>
      <c r="J913" s="19" t="str">
        <f>IF(B913="","",IF(H913="","",(VLOOKUP(H913,#REF!,6,0))))</f>
        <v/>
      </c>
      <c r="K913" s="20" t="str">
        <f>IF(B913="","",IF(H913="","",VLOOKUP(H913,#REF!,8,0)))</f>
        <v/>
      </c>
      <c r="L913" s="20" t="str">
        <f>IF(H913="","",VLOOKUP(H913,#REF!,7,0))</f>
        <v/>
      </c>
      <c r="M913" s="80" t="str">
        <f>IF(B913="","",VLOOKUP(B913,#REF!,13,FALSE))</f>
        <v/>
      </c>
      <c r="N913" s="19" t="str">
        <f t="shared" si="86"/>
        <v/>
      </c>
      <c r="O913" s="6" t="str">
        <f>IF(H913="","",VLOOKUP(H913,#REF!,5,0))</f>
        <v/>
      </c>
      <c r="P913" s="83" t="str">
        <f>IF(B913="","",VLOOKUP(B913,#REF!,17,FALSE))</f>
        <v/>
      </c>
      <c r="Q913" s="84" t="str">
        <f>IF(B913="","",VLOOKUP(B913,'Suivi Dates'!C:P,14,FALSE))</f>
        <v/>
      </c>
      <c r="R913" s="85" t="str">
        <f>IF(B913="","",VLOOKUP(B913,'Suivi Dates'!C:S,17,FALSE))</f>
        <v/>
      </c>
      <c r="S913" s="86" t="str">
        <f>IF(B913="","",VLOOKUP(B913,'Suivi Dates'!C:V,20))</f>
        <v/>
      </c>
      <c r="T913" s="87">
        <f t="shared" si="87"/>
        <v>0</v>
      </c>
      <c r="U913" s="88"/>
      <c r="V913" s="85"/>
      <c r="W913" s="86"/>
      <c r="X913" s="87">
        <f t="shared" si="88"/>
        <v>0</v>
      </c>
      <c r="Y913" s="88"/>
      <c r="Z913" s="85"/>
      <c r="AA913" s="86"/>
      <c r="AB913" s="87">
        <f t="shared" si="89"/>
        <v>0</v>
      </c>
      <c r="AC913" s="88"/>
      <c r="AD913" s="85"/>
      <c r="AE913" s="86"/>
      <c r="AF913" s="87">
        <f t="shared" si="90"/>
        <v>0</v>
      </c>
      <c r="AG913" s="89">
        <f t="shared" si="91"/>
        <v>0</v>
      </c>
      <c r="AH913" s="90"/>
      <c r="AI913" s="91" t="str">
        <f>IF(G913="","",VLOOKUP(G913,#REF!,4,0))</f>
        <v/>
      </c>
      <c r="AJ913" s="92" t="str">
        <f>IF(G913="","",VLOOKUP(G913,#REF!,5,FALSE))</f>
        <v/>
      </c>
    </row>
    <row r="914" spans="1:36" x14ac:dyDescent="0.3">
      <c r="A914" s="79" t="str">
        <f>IF(B914="","",IF(G914="","",VLOOKUP(G914,#REF!,3,0)))</f>
        <v/>
      </c>
      <c r="B914" s="52"/>
      <c r="C914" s="52" t="str">
        <f>IF(B914="","",VLOOKUP(B914,#REF!,2,FALSE))</f>
        <v/>
      </c>
      <c r="D914" s="52" t="str">
        <f>IF(B914="","",VLOOKUP(B914,#REF!,3,FALSE))</f>
        <v/>
      </c>
      <c r="E914" s="52" t="str">
        <f>IF(B914="","",VLOOKUP(B914,#REF!,4,FALSE))</f>
        <v/>
      </c>
      <c r="F914" s="80" t="str">
        <f>IF(B914="","",VLOOKUP(B914,#REF!,5,FALSE))</f>
        <v/>
      </c>
      <c r="G914" s="81" t="str">
        <f>IF(B914="","",VLOOKUP(B914,#REF!,6,FALSE))</f>
        <v/>
      </c>
      <c r="H914" s="82" t="str">
        <f>IF(B914="","",VLOOKUP(B914,#REF!,9,FALSE))</f>
        <v/>
      </c>
      <c r="I914" s="20" t="str">
        <f>IF(B914="","",IF(G914="","",VLOOKUP(G914,#REF!,2,0)))</f>
        <v/>
      </c>
      <c r="J914" s="19" t="str">
        <f>IF(B914="","",IF(H914="","",(VLOOKUP(H914,#REF!,6,0))))</f>
        <v/>
      </c>
      <c r="K914" s="20" t="str">
        <f>IF(B914="","",IF(H914="","",VLOOKUP(H914,#REF!,8,0)))</f>
        <v/>
      </c>
      <c r="L914" s="20" t="str">
        <f>IF(H914="","",VLOOKUP(H914,#REF!,7,0))</f>
        <v/>
      </c>
      <c r="M914" s="80" t="str">
        <f>IF(B914="","",VLOOKUP(B914,#REF!,13,FALSE))</f>
        <v/>
      </c>
      <c r="N914" s="19" t="str">
        <f t="shared" si="86"/>
        <v/>
      </c>
      <c r="O914" s="6" t="str">
        <f>IF(H914="","",VLOOKUP(H914,#REF!,5,0))</f>
        <v/>
      </c>
      <c r="P914" s="83" t="str">
        <f>IF(B914="","",VLOOKUP(B914,#REF!,17,FALSE))</f>
        <v/>
      </c>
      <c r="Q914" s="84" t="str">
        <f>IF(B914="","",VLOOKUP(B914,'Suivi Dates'!C:P,14,FALSE))</f>
        <v/>
      </c>
      <c r="R914" s="85" t="str">
        <f>IF(B914="","",VLOOKUP(B914,'Suivi Dates'!C:S,17,FALSE))</f>
        <v/>
      </c>
      <c r="S914" s="86" t="str">
        <f>IF(B914="","",VLOOKUP(B914,'Suivi Dates'!C:V,20))</f>
        <v/>
      </c>
      <c r="T914" s="87">
        <f t="shared" si="87"/>
        <v>0</v>
      </c>
      <c r="U914" s="88"/>
      <c r="V914" s="85"/>
      <c r="W914" s="86"/>
      <c r="X914" s="87">
        <f t="shared" si="88"/>
        <v>0</v>
      </c>
      <c r="Y914" s="88"/>
      <c r="Z914" s="85"/>
      <c r="AA914" s="86"/>
      <c r="AB914" s="87">
        <f t="shared" si="89"/>
        <v>0</v>
      </c>
      <c r="AC914" s="88"/>
      <c r="AD914" s="85"/>
      <c r="AE914" s="86"/>
      <c r="AF914" s="87">
        <f t="shared" si="90"/>
        <v>0</v>
      </c>
      <c r="AG914" s="89">
        <f t="shared" si="91"/>
        <v>0</v>
      </c>
      <c r="AH914" s="90"/>
      <c r="AI914" s="91" t="str">
        <f>IF(G914="","",VLOOKUP(G914,#REF!,4,0))</f>
        <v/>
      </c>
      <c r="AJ914" s="92" t="str">
        <f>IF(G914="","",VLOOKUP(G914,#REF!,5,FALSE))</f>
        <v/>
      </c>
    </row>
    <row r="915" spans="1:36" x14ac:dyDescent="0.3">
      <c r="A915" s="79" t="str">
        <f>IF(B915="","",IF(G915="","",VLOOKUP(G915,#REF!,3,0)))</f>
        <v/>
      </c>
      <c r="B915" s="52"/>
      <c r="C915" s="52" t="str">
        <f>IF(B915="","",VLOOKUP(B915,#REF!,2,FALSE))</f>
        <v/>
      </c>
      <c r="D915" s="52" t="str">
        <f>IF(B915="","",VLOOKUP(B915,#REF!,3,FALSE))</f>
        <v/>
      </c>
      <c r="E915" s="52" t="str">
        <f>IF(B915="","",VLOOKUP(B915,#REF!,4,FALSE))</f>
        <v/>
      </c>
      <c r="F915" s="80" t="str">
        <f>IF(B915="","",VLOOKUP(B915,#REF!,5,FALSE))</f>
        <v/>
      </c>
      <c r="G915" s="81" t="str">
        <f>IF(B915="","",VLOOKUP(B915,#REF!,6,FALSE))</f>
        <v/>
      </c>
      <c r="H915" s="82" t="str">
        <f>IF(B915="","",VLOOKUP(B915,#REF!,9,FALSE))</f>
        <v/>
      </c>
      <c r="I915" s="20" t="str">
        <f>IF(B915="","",IF(G915="","",VLOOKUP(G915,#REF!,2,0)))</f>
        <v/>
      </c>
      <c r="J915" s="19" t="str">
        <f>IF(B915="","",IF(H915="","",(VLOOKUP(H915,#REF!,6,0))))</f>
        <v/>
      </c>
      <c r="K915" s="20" t="str">
        <f>IF(B915="","",IF(H915="","",VLOOKUP(H915,#REF!,8,0)))</f>
        <v/>
      </c>
      <c r="L915" s="20" t="str">
        <f>IF(H915="","",VLOOKUP(H915,#REF!,7,0))</f>
        <v/>
      </c>
      <c r="M915" s="80" t="str">
        <f>IF(B915="","",VLOOKUP(B915,#REF!,13,FALSE))</f>
        <v/>
      </c>
      <c r="N915" s="19" t="str">
        <f t="shared" si="86"/>
        <v/>
      </c>
      <c r="O915" s="6" t="str">
        <f>IF(H915="","",VLOOKUP(H915,#REF!,5,0))</f>
        <v/>
      </c>
      <c r="P915" s="83" t="str">
        <f>IF(B915="","",VLOOKUP(B915,#REF!,17,FALSE))</f>
        <v/>
      </c>
      <c r="Q915" s="84" t="str">
        <f>IF(B915="","",VLOOKUP(B915,'Suivi Dates'!C:P,14,FALSE))</f>
        <v/>
      </c>
      <c r="R915" s="85" t="str">
        <f>IF(B915="","",VLOOKUP(B915,'Suivi Dates'!C:S,17,FALSE))</f>
        <v/>
      </c>
      <c r="S915" s="86" t="str">
        <f>IF(B915="","",VLOOKUP(B915,'Suivi Dates'!C:V,20))</f>
        <v/>
      </c>
      <c r="T915" s="87">
        <f t="shared" si="87"/>
        <v>0</v>
      </c>
      <c r="U915" s="88"/>
      <c r="V915" s="85"/>
      <c r="W915" s="86"/>
      <c r="X915" s="87">
        <f t="shared" si="88"/>
        <v>0</v>
      </c>
      <c r="Y915" s="88"/>
      <c r="Z915" s="85"/>
      <c r="AA915" s="86"/>
      <c r="AB915" s="87">
        <f t="shared" si="89"/>
        <v>0</v>
      </c>
      <c r="AC915" s="88"/>
      <c r="AD915" s="85"/>
      <c r="AE915" s="86"/>
      <c r="AF915" s="87">
        <f t="shared" si="90"/>
        <v>0</v>
      </c>
      <c r="AG915" s="89">
        <f t="shared" si="91"/>
        <v>0</v>
      </c>
      <c r="AH915" s="90"/>
      <c r="AI915" s="91" t="str">
        <f>IF(G915="","",VLOOKUP(G915,#REF!,4,0))</f>
        <v/>
      </c>
      <c r="AJ915" s="92" t="str">
        <f>IF(G915="","",VLOOKUP(G915,#REF!,5,FALSE))</f>
        <v/>
      </c>
    </row>
    <row r="916" spans="1:36" x14ac:dyDescent="0.3">
      <c r="A916" s="79" t="str">
        <f>IF(B916="","",IF(G916="","",VLOOKUP(G916,#REF!,3,0)))</f>
        <v/>
      </c>
      <c r="B916" s="52"/>
      <c r="C916" s="52" t="str">
        <f>IF(B916="","",VLOOKUP(B916,#REF!,2,FALSE))</f>
        <v/>
      </c>
      <c r="D916" s="52" t="str">
        <f>IF(B916="","",VLOOKUP(B916,#REF!,3,FALSE))</f>
        <v/>
      </c>
      <c r="E916" s="52" t="str">
        <f>IF(B916="","",VLOOKUP(B916,#REF!,4,FALSE))</f>
        <v/>
      </c>
      <c r="F916" s="80" t="str">
        <f>IF(B916="","",VLOOKUP(B916,#REF!,5,FALSE))</f>
        <v/>
      </c>
      <c r="G916" s="81" t="str">
        <f>IF(B916="","",VLOOKUP(B916,#REF!,6,FALSE))</f>
        <v/>
      </c>
      <c r="H916" s="82" t="str">
        <f>IF(B916="","",VLOOKUP(B916,#REF!,9,FALSE))</f>
        <v/>
      </c>
      <c r="I916" s="20" t="str">
        <f>IF(B916="","",IF(G916="","",VLOOKUP(G916,#REF!,2,0)))</f>
        <v/>
      </c>
      <c r="J916" s="19" t="str">
        <f>IF(B916="","",IF(H916="","",(VLOOKUP(H916,#REF!,6,0))))</f>
        <v/>
      </c>
      <c r="K916" s="20" t="str">
        <f>IF(B916="","",IF(H916="","",VLOOKUP(H916,#REF!,8,0)))</f>
        <v/>
      </c>
      <c r="L916" s="20" t="str">
        <f>IF(H916="","",VLOOKUP(H916,#REF!,7,0))</f>
        <v/>
      </c>
      <c r="M916" s="80" t="str">
        <f>IF(B916="","",VLOOKUP(B916,#REF!,13,FALSE))</f>
        <v/>
      </c>
      <c r="N916" s="19" t="str">
        <f t="shared" si="86"/>
        <v/>
      </c>
      <c r="O916" s="6" t="str">
        <f>IF(H916="","",VLOOKUP(H916,#REF!,5,0))</f>
        <v/>
      </c>
      <c r="P916" s="83" t="str">
        <f>IF(B916="","",VLOOKUP(B916,#REF!,17,FALSE))</f>
        <v/>
      </c>
      <c r="Q916" s="84" t="str">
        <f>IF(B916="","",VLOOKUP(B916,'Suivi Dates'!C:P,14,FALSE))</f>
        <v/>
      </c>
      <c r="R916" s="85" t="str">
        <f>IF(B916="","",VLOOKUP(B916,'Suivi Dates'!C:S,17,FALSE))</f>
        <v/>
      </c>
      <c r="S916" s="86" t="str">
        <f>IF(B916="","",VLOOKUP(B916,'Suivi Dates'!C:V,20))</f>
        <v/>
      </c>
      <c r="T916" s="87">
        <f t="shared" si="87"/>
        <v>0</v>
      </c>
      <c r="U916" s="88"/>
      <c r="V916" s="85"/>
      <c r="W916" s="86"/>
      <c r="X916" s="87">
        <f t="shared" si="88"/>
        <v>0</v>
      </c>
      <c r="Y916" s="88"/>
      <c r="Z916" s="85"/>
      <c r="AA916" s="86"/>
      <c r="AB916" s="87">
        <f t="shared" si="89"/>
        <v>0</v>
      </c>
      <c r="AC916" s="88"/>
      <c r="AD916" s="85"/>
      <c r="AE916" s="86"/>
      <c r="AF916" s="87">
        <f t="shared" si="90"/>
        <v>0</v>
      </c>
      <c r="AG916" s="89">
        <f t="shared" si="91"/>
        <v>0</v>
      </c>
      <c r="AH916" s="90"/>
      <c r="AI916" s="91" t="str">
        <f>IF(G916="","",VLOOKUP(G916,#REF!,4,0))</f>
        <v/>
      </c>
      <c r="AJ916" s="92" t="str">
        <f>IF(G916="","",VLOOKUP(G916,#REF!,5,FALSE))</f>
        <v/>
      </c>
    </row>
    <row r="917" spans="1:36" x14ac:dyDescent="0.3">
      <c r="A917" s="79" t="str">
        <f>IF(B917="","",IF(G917="","",VLOOKUP(G917,#REF!,3,0)))</f>
        <v/>
      </c>
      <c r="B917" s="52"/>
      <c r="C917" s="52" t="str">
        <f>IF(B917="","",VLOOKUP(B917,#REF!,2,FALSE))</f>
        <v/>
      </c>
      <c r="D917" s="52" t="str">
        <f>IF(B917="","",VLOOKUP(B917,#REF!,3,FALSE))</f>
        <v/>
      </c>
      <c r="E917" s="52" t="str">
        <f>IF(B917="","",VLOOKUP(B917,#REF!,4,FALSE))</f>
        <v/>
      </c>
      <c r="F917" s="80" t="str">
        <f>IF(B917="","",VLOOKUP(B917,#REF!,5,FALSE))</f>
        <v/>
      </c>
      <c r="G917" s="81" t="str">
        <f>IF(B917="","",VLOOKUP(B917,#REF!,6,FALSE))</f>
        <v/>
      </c>
      <c r="H917" s="82" t="str">
        <f>IF(B917="","",VLOOKUP(B917,#REF!,9,FALSE))</f>
        <v/>
      </c>
      <c r="I917" s="20" t="str">
        <f>IF(B917="","",IF(G917="","",VLOOKUP(G917,#REF!,2,0)))</f>
        <v/>
      </c>
      <c r="J917" s="19" t="str">
        <f>IF(B917="","",IF(H917="","",(VLOOKUP(H917,#REF!,6,0))))</f>
        <v/>
      </c>
      <c r="K917" s="20" t="str">
        <f>IF(B917="","",IF(H917="","",VLOOKUP(H917,#REF!,8,0)))</f>
        <v/>
      </c>
      <c r="L917" s="20" t="str">
        <f>IF(H917="","",VLOOKUP(H917,#REF!,7,0))</f>
        <v/>
      </c>
      <c r="M917" s="80" t="str">
        <f>IF(B917="","",VLOOKUP(B917,#REF!,13,FALSE))</f>
        <v/>
      </c>
      <c r="N917" s="19" t="str">
        <f t="shared" si="86"/>
        <v/>
      </c>
      <c r="O917" s="6" t="str">
        <f>IF(H917="","",VLOOKUP(H917,#REF!,5,0))</f>
        <v/>
      </c>
      <c r="P917" s="83" t="str">
        <f>IF(B917="","",VLOOKUP(B917,#REF!,17,FALSE))</f>
        <v/>
      </c>
      <c r="Q917" s="84" t="str">
        <f>IF(B917="","",VLOOKUP(B917,'Suivi Dates'!C:P,14,FALSE))</f>
        <v/>
      </c>
      <c r="R917" s="85" t="str">
        <f>IF(B917="","",VLOOKUP(B917,'Suivi Dates'!C:S,17,FALSE))</f>
        <v/>
      </c>
      <c r="S917" s="86" t="str">
        <f>IF(B917="","",VLOOKUP(B917,'Suivi Dates'!C:V,20))</f>
        <v/>
      </c>
      <c r="T917" s="87">
        <f t="shared" si="87"/>
        <v>0</v>
      </c>
      <c r="U917" s="88"/>
      <c r="V917" s="85"/>
      <c r="W917" s="86"/>
      <c r="X917" s="87">
        <f t="shared" si="88"/>
        <v>0</v>
      </c>
      <c r="Y917" s="88"/>
      <c r="Z917" s="85"/>
      <c r="AA917" s="86"/>
      <c r="AB917" s="87">
        <f t="shared" si="89"/>
        <v>0</v>
      </c>
      <c r="AC917" s="88"/>
      <c r="AD917" s="85"/>
      <c r="AE917" s="86"/>
      <c r="AF917" s="87">
        <f t="shared" si="90"/>
        <v>0</v>
      </c>
      <c r="AG917" s="89">
        <f t="shared" si="91"/>
        <v>0</v>
      </c>
      <c r="AH917" s="90"/>
      <c r="AI917" s="91" t="str">
        <f>IF(G917="","",VLOOKUP(G917,#REF!,4,0))</f>
        <v/>
      </c>
      <c r="AJ917" s="92" t="str">
        <f>IF(G917="","",VLOOKUP(G917,#REF!,5,FALSE))</f>
        <v/>
      </c>
    </row>
    <row r="918" spans="1:36" x14ac:dyDescent="0.3">
      <c r="A918" s="79" t="str">
        <f>IF(B918="","",IF(G918="","",VLOOKUP(G918,#REF!,3,0)))</f>
        <v/>
      </c>
      <c r="B918" s="52"/>
      <c r="C918" s="52" t="str">
        <f>IF(B918="","",VLOOKUP(B918,#REF!,2,FALSE))</f>
        <v/>
      </c>
      <c r="D918" s="52" t="str">
        <f>IF(B918="","",VLOOKUP(B918,#REF!,3,FALSE))</f>
        <v/>
      </c>
      <c r="E918" s="52" t="str">
        <f>IF(B918="","",VLOOKUP(B918,#REF!,4,FALSE))</f>
        <v/>
      </c>
      <c r="F918" s="80" t="str">
        <f>IF(B918="","",VLOOKUP(B918,#REF!,5,FALSE))</f>
        <v/>
      </c>
      <c r="G918" s="81" t="str">
        <f>IF(B918="","",VLOOKUP(B918,#REF!,6,FALSE))</f>
        <v/>
      </c>
      <c r="H918" s="82" t="str">
        <f>IF(B918="","",VLOOKUP(B918,#REF!,9,FALSE))</f>
        <v/>
      </c>
      <c r="I918" s="20" t="str">
        <f>IF(B918="","",IF(G918="","",VLOOKUP(G918,#REF!,2,0)))</f>
        <v/>
      </c>
      <c r="J918" s="19" t="str">
        <f>IF(B918="","",IF(H918="","",(VLOOKUP(H918,#REF!,6,0))))</f>
        <v/>
      </c>
      <c r="K918" s="20" t="str">
        <f>IF(B918="","",IF(H918="","",VLOOKUP(H918,#REF!,8,0)))</f>
        <v/>
      </c>
      <c r="L918" s="20" t="str">
        <f>IF(H918="","",VLOOKUP(H918,#REF!,7,0))</f>
        <v/>
      </c>
      <c r="M918" s="80" t="str">
        <f>IF(B918="","",VLOOKUP(B918,#REF!,13,FALSE))</f>
        <v/>
      </c>
      <c r="N918" s="19" t="str">
        <f t="shared" si="86"/>
        <v/>
      </c>
      <c r="O918" s="6" t="str">
        <f>IF(H918="","",VLOOKUP(H918,#REF!,5,0))</f>
        <v/>
      </c>
      <c r="P918" s="83" t="str">
        <f>IF(B918="","",VLOOKUP(B918,#REF!,17,FALSE))</f>
        <v/>
      </c>
      <c r="Q918" s="84" t="str">
        <f>IF(B918="","",VLOOKUP(B918,'Suivi Dates'!C:P,14,FALSE))</f>
        <v/>
      </c>
      <c r="R918" s="85" t="str">
        <f>IF(B918="","",VLOOKUP(B918,'Suivi Dates'!C:S,17,FALSE))</f>
        <v/>
      </c>
      <c r="S918" s="86" t="str">
        <f>IF(B918="","",VLOOKUP(B918,'Suivi Dates'!C:V,20))</f>
        <v/>
      </c>
      <c r="T918" s="87">
        <f t="shared" si="87"/>
        <v>0</v>
      </c>
      <c r="U918" s="88"/>
      <c r="V918" s="85"/>
      <c r="W918" s="86"/>
      <c r="X918" s="87">
        <f t="shared" si="88"/>
        <v>0</v>
      </c>
      <c r="Y918" s="88"/>
      <c r="Z918" s="85"/>
      <c r="AA918" s="86"/>
      <c r="AB918" s="87">
        <f t="shared" si="89"/>
        <v>0</v>
      </c>
      <c r="AC918" s="88"/>
      <c r="AD918" s="85"/>
      <c r="AE918" s="86"/>
      <c r="AF918" s="87">
        <f t="shared" si="90"/>
        <v>0</v>
      </c>
      <c r="AG918" s="89">
        <f t="shared" si="91"/>
        <v>0</v>
      </c>
      <c r="AH918" s="90"/>
      <c r="AI918" s="91" t="str">
        <f>IF(G918="","",VLOOKUP(G918,#REF!,4,0))</f>
        <v/>
      </c>
      <c r="AJ918" s="92" t="str">
        <f>IF(G918="","",VLOOKUP(G918,#REF!,5,FALSE))</f>
        <v/>
      </c>
    </row>
    <row r="919" spans="1:36" x14ac:dyDescent="0.3">
      <c r="A919" s="79" t="str">
        <f>IF(B919="","",IF(G919="","",VLOOKUP(G919,#REF!,3,0)))</f>
        <v/>
      </c>
      <c r="B919" s="52"/>
      <c r="C919" s="52" t="str">
        <f>IF(B919="","",VLOOKUP(B919,#REF!,2,FALSE))</f>
        <v/>
      </c>
      <c r="D919" s="52" t="str">
        <f>IF(B919="","",VLOOKUP(B919,#REF!,3,FALSE))</f>
        <v/>
      </c>
      <c r="E919" s="52" t="str">
        <f>IF(B919="","",VLOOKUP(B919,#REF!,4,FALSE))</f>
        <v/>
      </c>
      <c r="F919" s="80" t="str">
        <f>IF(B919="","",VLOOKUP(B919,#REF!,5,FALSE))</f>
        <v/>
      </c>
      <c r="G919" s="81" t="str">
        <f>IF(B919="","",VLOOKUP(B919,#REF!,6,FALSE))</f>
        <v/>
      </c>
      <c r="H919" s="82" t="str">
        <f>IF(B919="","",VLOOKUP(B919,#REF!,9,FALSE))</f>
        <v/>
      </c>
      <c r="I919" s="20" t="str">
        <f>IF(B919="","",IF(G919="","",VLOOKUP(G919,#REF!,2,0)))</f>
        <v/>
      </c>
      <c r="J919" s="19" t="str">
        <f>IF(B919="","",IF(H919="","",(VLOOKUP(H919,#REF!,6,0))))</f>
        <v/>
      </c>
      <c r="K919" s="20" t="str">
        <f>IF(B919="","",IF(H919="","",VLOOKUP(H919,#REF!,8,0)))</f>
        <v/>
      </c>
      <c r="L919" s="20" t="str">
        <f>IF(H919="","",VLOOKUP(H919,#REF!,7,0))</f>
        <v/>
      </c>
      <c r="M919" s="80" t="str">
        <f>IF(B919="","",VLOOKUP(B919,#REF!,13,FALSE))</f>
        <v/>
      </c>
      <c r="N919" s="19" t="str">
        <f t="shared" si="86"/>
        <v/>
      </c>
      <c r="O919" s="6" t="str">
        <f>IF(H919="","",VLOOKUP(H919,#REF!,5,0))</f>
        <v/>
      </c>
      <c r="P919" s="83" t="str">
        <f>IF(B919="","",VLOOKUP(B919,#REF!,17,FALSE))</f>
        <v/>
      </c>
      <c r="Q919" s="84" t="str">
        <f>IF(B919="","",VLOOKUP(B919,'Suivi Dates'!C:P,14,FALSE))</f>
        <v/>
      </c>
      <c r="R919" s="85" t="str">
        <f>IF(B919="","",VLOOKUP(B919,'Suivi Dates'!C:S,17,FALSE))</f>
        <v/>
      </c>
      <c r="S919" s="86" t="str">
        <f>IF(B919="","",VLOOKUP(B919,'Suivi Dates'!C:V,20))</f>
        <v/>
      </c>
      <c r="T919" s="87">
        <f t="shared" si="87"/>
        <v>0</v>
      </c>
      <c r="U919" s="88"/>
      <c r="V919" s="85"/>
      <c r="W919" s="86"/>
      <c r="X919" s="87">
        <f t="shared" si="88"/>
        <v>0</v>
      </c>
      <c r="Y919" s="88"/>
      <c r="Z919" s="85"/>
      <c r="AA919" s="86"/>
      <c r="AB919" s="87">
        <f t="shared" si="89"/>
        <v>0</v>
      </c>
      <c r="AC919" s="88"/>
      <c r="AD919" s="85"/>
      <c r="AE919" s="86"/>
      <c r="AF919" s="87">
        <f t="shared" si="90"/>
        <v>0</v>
      </c>
      <c r="AG919" s="89">
        <f t="shared" si="91"/>
        <v>0</v>
      </c>
      <c r="AH919" s="90"/>
      <c r="AI919" s="91" t="str">
        <f>IF(G919="","",VLOOKUP(G919,#REF!,4,0))</f>
        <v/>
      </c>
      <c r="AJ919" s="92" t="str">
        <f>IF(G919="","",VLOOKUP(G919,#REF!,5,FALSE))</f>
        <v/>
      </c>
    </row>
    <row r="920" spans="1:36" x14ac:dyDescent="0.3">
      <c r="A920" s="79" t="str">
        <f>IF(B920="","",IF(G920="","",VLOOKUP(G920,#REF!,3,0)))</f>
        <v/>
      </c>
      <c r="B920" s="52"/>
      <c r="C920" s="52" t="str">
        <f>IF(B920="","",VLOOKUP(B920,#REF!,2,FALSE))</f>
        <v/>
      </c>
      <c r="D920" s="52" t="str">
        <f>IF(B920="","",VLOOKUP(B920,#REF!,3,FALSE))</f>
        <v/>
      </c>
      <c r="E920" s="52" t="str">
        <f>IF(B920="","",VLOOKUP(B920,#REF!,4,FALSE))</f>
        <v/>
      </c>
      <c r="F920" s="80" t="str">
        <f>IF(B920="","",VLOOKUP(B920,#REF!,5,FALSE))</f>
        <v/>
      </c>
      <c r="G920" s="81" t="str">
        <f>IF(B920="","",VLOOKUP(B920,#REF!,6,FALSE))</f>
        <v/>
      </c>
      <c r="H920" s="82" t="str">
        <f>IF(B920="","",VLOOKUP(B920,#REF!,9,FALSE))</f>
        <v/>
      </c>
      <c r="I920" s="20" t="str">
        <f>IF(B920="","",IF(G920="","",VLOOKUP(G920,#REF!,2,0)))</f>
        <v/>
      </c>
      <c r="J920" s="19" t="str">
        <f>IF(B920="","",IF(H920="","",(VLOOKUP(H920,#REF!,6,0))))</f>
        <v/>
      </c>
      <c r="K920" s="20" t="str">
        <f>IF(B920="","",IF(H920="","",VLOOKUP(H920,#REF!,8,0)))</f>
        <v/>
      </c>
      <c r="L920" s="20" t="str">
        <f>IF(H920="","",VLOOKUP(H920,#REF!,7,0))</f>
        <v/>
      </c>
      <c r="M920" s="80" t="str">
        <f>IF(B920="","",VLOOKUP(B920,#REF!,13,FALSE))</f>
        <v/>
      </c>
      <c r="N920" s="19" t="str">
        <f t="shared" si="86"/>
        <v/>
      </c>
      <c r="O920" s="6" t="str">
        <f>IF(H920="","",VLOOKUP(H920,#REF!,5,0))</f>
        <v/>
      </c>
      <c r="P920" s="83" t="str">
        <f>IF(B920="","",VLOOKUP(B920,#REF!,17,FALSE))</f>
        <v/>
      </c>
      <c r="Q920" s="84" t="str">
        <f>IF(B920="","",VLOOKUP(B920,'Suivi Dates'!C:P,14,FALSE))</f>
        <v/>
      </c>
      <c r="R920" s="85" t="str">
        <f>IF(B920="","",VLOOKUP(B920,'Suivi Dates'!C:S,17,FALSE))</f>
        <v/>
      </c>
      <c r="S920" s="86" t="str">
        <f>IF(B920="","",VLOOKUP(B920,'Suivi Dates'!C:V,20))</f>
        <v/>
      </c>
      <c r="T920" s="87">
        <f t="shared" si="87"/>
        <v>0</v>
      </c>
      <c r="U920" s="88"/>
      <c r="V920" s="85"/>
      <c r="W920" s="86"/>
      <c r="X920" s="87">
        <f t="shared" si="88"/>
        <v>0</v>
      </c>
      <c r="Y920" s="88"/>
      <c r="Z920" s="85"/>
      <c r="AA920" s="86"/>
      <c r="AB920" s="87">
        <f t="shared" si="89"/>
        <v>0</v>
      </c>
      <c r="AC920" s="88"/>
      <c r="AD920" s="85"/>
      <c r="AE920" s="86"/>
      <c r="AF920" s="87">
        <f t="shared" si="90"/>
        <v>0</v>
      </c>
      <c r="AG920" s="89">
        <f t="shared" si="91"/>
        <v>0</v>
      </c>
      <c r="AH920" s="90"/>
      <c r="AI920" s="91" t="str">
        <f>IF(G920="","",VLOOKUP(G920,#REF!,4,0))</f>
        <v/>
      </c>
      <c r="AJ920" s="92" t="str">
        <f>IF(G920="","",VLOOKUP(G920,#REF!,5,FALSE))</f>
        <v/>
      </c>
    </row>
    <row r="921" spans="1:36" x14ac:dyDescent="0.3">
      <c r="A921" s="79" t="str">
        <f>IF(B921="","",IF(G921="","",VLOOKUP(G921,#REF!,3,0)))</f>
        <v/>
      </c>
      <c r="B921" s="52"/>
      <c r="C921" s="52" t="str">
        <f>IF(B921="","",VLOOKUP(B921,#REF!,2,FALSE))</f>
        <v/>
      </c>
      <c r="D921" s="52" t="str">
        <f>IF(B921="","",VLOOKUP(B921,#REF!,3,FALSE))</f>
        <v/>
      </c>
      <c r="E921" s="52" t="str">
        <f>IF(B921="","",VLOOKUP(B921,#REF!,4,FALSE))</f>
        <v/>
      </c>
      <c r="F921" s="80" t="str">
        <f>IF(B921="","",VLOOKUP(B921,#REF!,5,FALSE))</f>
        <v/>
      </c>
      <c r="G921" s="81" t="str">
        <f>IF(B921="","",VLOOKUP(B921,#REF!,6,FALSE))</f>
        <v/>
      </c>
      <c r="H921" s="82" t="str">
        <f>IF(B921="","",VLOOKUP(B921,#REF!,9,FALSE))</f>
        <v/>
      </c>
      <c r="I921" s="20" t="str">
        <f>IF(B921="","",IF(G921="","",VLOOKUP(G921,#REF!,2,0)))</f>
        <v/>
      </c>
      <c r="J921" s="19" t="str">
        <f>IF(B921="","",IF(H921="","",(VLOOKUP(H921,#REF!,6,0))))</f>
        <v/>
      </c>
      <c r="K921" s="20" t="str">
        <f>IF(B921="","",IF(H921="","",VLOOKUP(H921,#REF!,8,0)))</f>
        <v/>
      </c>
      <c r="L921" s="20" t="str">
        <f>IF(H921="","",VLOOKUP(H921,#REF!,7,0))</f>
        <v/>
      </c>
      <c r="M921" s="80" t="str">
        <f>IF(B921="","",VLOOKUP(B921,#REF!,13,FALSE))</f>
        <v/>
      </c>
      <c r="N921" s="19" t="str">
        <f t="shared" si="86"/>
        <v/>
      </c>
      <c r="O921" s="6" t="str">
        <f>IF(H921="","",VLOOKUP(H921,#REF!,5,0))</f>
        <v/>
      </c>
      <c r="P921" s="83" t="str">
        <f>IF(B921="","",VLOOKUP(B921,#REF!,17,FALSE))</f>
        <v/>
      </c>
      <c r="Q921" s="84" t="str">
        <f>IF(B921="","",VLOOKUP(B921,'Suivi Dates'!C:P,14,FALSE))</f>
        <v/>
      </c>
      <c r="R921" s="85" t="str">
        <f>IF(B921="","",VLOOKUP(B921,'Suivi Dates'!C:S,17,FALSE))</f>
        <v/>
      </c>
      <c r="S921" s="86" t="str">
        <f>IF(B921="","",VLOOKUP(B921,'Suivi Dates'!C:V,20))</f>
        <v/>
      </c>
      <c r="T921" s="87">
        <f t="shared" si="87"/>
        <v>0</v>
      </c>
      <c r="U921" s="88"/>
      <c r="V921" s="85"/>
      <c r="W921" s="86"/>
      <c r="X921" s="87">
        <f t="shared" si="88"/>
        <v>0</v>
      </c>
      <c r="Y921" s="88"/>
      <c r="Z921" s="85"/>
      <c r="AA921" s="86"/>
      <c r="AB921" s="87">
        <f t="shared" si="89"/>
        <v>0</v>
      </c>
      <c r="AC921" s="88"/>
      <c r="AD921" s="85"/>
      <c r="AE921" s="86"/>
      <c r="AF921" s="87">
        <f t="shared" si="90"/>
        <v>0</v>
      </c>
      <c r="AG921" s="89">
        <f t="shared" si="91"/>
        <v>0</v>
      </c>
      <c r="AH921" s="90"/>
      <c r="AI921" s="91" t="str">
        <f>IF(G921="","",VLOOKUP(G921,#REF!,4,0))</f>
        <v/>
      </c>
      <c r="AJ921" s="92" t="str">
        <f>IF(G921="","",VLOOKUP(G921,#REF!,5,FALSE))</f>
        <v/>
      </c>
    </row>
    <row r="922" spans="1:36" x14ac:dyDescent="0.3">
      <c r="A922" s="79" t="str">
        <f>IF(B922="","",IF(G922="","",VLOOKUP(G922,#REF!,3,0)))</f>
        <v/>
      </c>
      <c r="B922" s="52"/>
      <c r="C922" s="52" t="str">
        <f>IF(B922="","",VLOOKUP(B922,#REF!,2,FALSE))</f>
        <v/>
      </c>
      <c r="D922" s="52" t="str">
        <f>IF(B922="","",VLOOKUP(B922,#REF!,3,FALSE))</f>
        <v/>
      </c>
      <c r="E922" s="52" t="str">
        <f>IF(B922="","",VLOOKUP(B922,#REF!,4,FALSE))</f>
        <v/>
      </c>
      <c r="F922" s="80" t="str">
        <f>IF(B922="","",VLOOKUP(B922,#REF!,5,FALSE))</f>
        <v/>
      </c>
      <c r="G922" s="81" t="str">
        <f>IF(B922="","",VLOOKUP(B922,#REF!,6,FALSE))</f>
        <v/>
      </c>
      <c r="H922" s="82" t="str">
        <f>IF(B922="","",VLOOKUP(B922,#REF!,9,FALSE))</f>
        <v/>
      </c>
      <c r="I922" s="20" t="str">
        <f>IF(B922="","",IF(G922="","",VLOOKUP(G922,#REF!,2,0)))</f>
        <v/>
      </c>
      <c r="J922" s="19" t="str">
        <f>IF(B922="","",IF(H922="","",(VLOOKUP(H922,#REF!,6,0))))</f>
        <v/>
      </c>
      <c r="K922" s="20" t="str">
        <f>IF(B922="","",IF(H922="","",VLOOKUP(H922,#REF!,8,0)))</f>
        <v/>
      </c>
      <c r="L922" s="20" t="str">
        <f>IF(H922="","",VLOOKUP(H922,#REF!,7,0))</f>
        <v/>
      </c>
      <c r="M922" s="80" t="str">
        <f>IF(B922="","",VLOOKUP(B922,#REF!,13,FALSE))</f>
        <v/>
      </c>
      <c r="N922" s="19" t="str">
        <f t="shared" si="86"/>
        <v/>
      </c>
      <c r="O922" s="6" t="str">
        <f>IF(H922="","",VLOOKUP(H922,#REF!,5,0))</f>
        <v/>
      </c>
      <c r="P922" s="83" t="str">
        <f>IF(B922="","",VLOOKUP(B922,#REF!,17,FALSE))</f>
        <v/>
      </c>
      <c r="Q922" s="84" t="str">
        <f>IF(B922="","",VLOOKUP(B922,'Suivi Dates'!C:P,14,FALSE))</f>
        <v/>
      </c>
      <c r="R922" s="85" t="str">
        <f>IF(B922="","",VLOOKUP(B922,'Suivi Dates'!C:S,17,FALSE))</f>
        <v/>
      </c>
      <c r="S922" s="86" t="str">
        <f>IF(B922="","",VLOOKUP(B922,'Suivi Dates'!C:V,20))</f>
        <v/>
      </c>
      <c r="T922" s="87">
        <f t="shared" si="87"/>
        <v>0</v>
      </c>
      <c r="U922" s="88"/>
      <c r="V922" s="85"/>
      <c r="W922" s="86"/>
      <c r="X922" s="87">
        <f t="shared" si="88"/>
        <v>0</v>
      </c>
      <c r="Y922" s="88"/>
      <c r="Z922" s="85"/>
      <c r="AA922" s="86"/>
      <c r="AB922" s="87">
        <f t="shared" si="89"/>
        <v>0</v>
      </c>
      <c r="AC922" s="88"/>
      <c r="AD922" s="85"/>
      <c r="AE922" s="86"/>
      <c r="AF922" s="87">
        <f t="shared" si="90"/>
        <v>0</v>
      </c>
      <c r="AG922" s="89">
        <f t="shared" si="91"/>
        <v>0</v>
      </c>
      <c r="AH922" s="90"/>
      <c r="AI922" s="91" t="str">
        <f>IF(G922="","",VLOOKUP(G922,#REF!,4,0))</f>
        <v/>
      </c>
      <c r="AJ922" s="92" t="str">
        <f>IF(G922="","",VLOOKUP(G922,#REF!,5,FALSE))</f>
        <v/>
      </c>
    </row>
    <row r="923" spans="1:36" x14ac:dyDescent="0.3">
      <c r="A923" s="79" t="str">
        <f>IF(B923="","",IF(G923="","",VLOOKUP(G923,#REF!,3,0)))</f>
        <v/>
      </c>
      <c r="B923" s="52"/>
      <c r="C923" s="52" t="str">
        <f>IF(B923="","",VLOOKUP(B923,#REF!,2,FALSE))</f>
        <v/>
      </c>
      <c r="D923" s="52" t="str">
        <f>IF(B923="","",VLOOKUP(B923,#REF!,3,FALSE))</f>
        <v/>
      </c>
      <c r="E923" s="52" t="str">
        <f>IF(B923="","",VLOOKUP(B923,#REF!,4,FALSE))</f>
        <v/>
      </c>
      <c r="F923" s="80" t="str">
        <f>IF(B923="","",VLOOKUP(B923,#REF!,5,FALSE))</f>
        <v/>
      </c>
      <c r="G923" s="81" t="str">
        <f>IF(B923="","",VLOOKUP(B923,#REF!,6,FALSE))</f>
        <v/>
      </c>
      <c r="H923" s="82" t="str">
        <f>IF(B923="","",VLOOKUP(B923,#REF!,9,FALSE))</f>
        <v/>
      </c>
      <c r="I923" s="20" t="str">
        <f>IF(B923="","",IF(G923="","",VLOOKUP(G923,#REF!,2,0)))</f>
        <v/>
      </c>
      <c r="J923" s="19" t="str">
        <f>IF(B923="","",IF(H923="","",(VLOOKUP(H923,#REF!,6,0))))</f>
        <v/>
      </c>
      <c r="K923" s="20" t="str">
        <f>IF(B923="","",IF(H923="","",VLOOKUP(H923,#REF!,8,0)))</f>
        <v/>
      </c>
      <c r="L923" s="20" t="str">
        <f>IF(H923="","",VLOOKUP(H923,#REF!,7,0))</f>
        <v/>
      </c>
      <c r="M923" s="80" t="str">
        <f>IF(B923="","",VLOOKUP(B923,#REF!,13,FALSE))</f>
        <v/>
      </c>
      <c r="N923" s="19" t="str">
        <f t="shared" si="86"/>
        <v/>
      </c>
      <c r="O923" s="6" t="str">
        <f>IF(H923="","",VLOOKUP(H923,#REF!,5,0))</f>
        <v/>
      </c>
      <c r="P923" s="83" t="str">
        <f>IF(B923="","",VLOOKUP(B923,#REF!,17,FALSE))</f>
        <v/>
      </c>
      <c r="Q923" s="84" t="str">
        <f>IF(B923="","",VLOOKUP(B923,'Suivi Dates'!C:P,14,FALSE))</f>
        <v/>
      </c>
      <c r="R923" s="85" t="str">
        <f>IF(B923="","",VLOOKUP(B923,'Suivi Dates'!C:S,17,FALSE))</f>
        <v/>
      </c>
      <c r="S923" s="86" t="str">
        <f>IF(B923="","",VLOOKUP(B923,'Suivi Dates'!C:V,20))</f>
        <v/>
      </c>
      <c r="T923" s="87">
        <f t="shared" si="87"/>
        <v>0</v>
      </c>
      <c r="U923" s="88"/>
      <c r="V923" s="85"/>
      <c r="W923" s="86"/>
      <c r="X923" s="87">
        <f t="shared" si="88"/>
        <v>0</v>
      </c>
      <c r="Y923" s="88"/>
      <c r="Z923" s="85"/>
      <c r="AA923" s="86"/>
      <c r="AB923" s="87">
        <f t="shared" si="89"/>
        <v>0</v>
      </c>
      <c r="AC923" s="88"/>
      <c r="AD923" s="85"/>
      <c r="AE923" s="86"/>
      <c r="AF923" s="87">
        <f t="shared" si="90"/>
        <v>0</v>
      </c>
      <c r="AG923" s="89">
        <f t="shared" si="91"/>
        <v>0</v>
      </c>
      <c r="AH923" s="90"/>
      <c r="AI923" s="91" t="str">
        <f>IF(G923="","",VLOOKUP(G923,#REF!,4,0))</f>
        <v/>
      </c>
      <c r="AJ923" s="92" t="str">
        <f>IF(G923="","",VLOOKUP(G923,#REF!,5,FALSE))</f>
        <v/>
      </c>
    </row>
    <row r="924" spans="1:36" x14ac:dyDescent="0.3">
      <c r="A924" s="79" t="str">
        <f>IF(B924="","",IF(G924="","",VLOOKUP(G924,#REF!,3,0)))</f>
        <v/>
      </c>
      <c r="B924" s="52"/>
      <c r="C924" s="52" t="str">
        <f>IF(B924="","",VLOOKUP(B924,#REF!,2,FALSE))</f>
        <v/>
      </c>
      <c r="D924" s="52" t="str">
        <f>IF(B924="","",VLOOKUP(B924,#REF!,3,FALSE))</f>
        <v/>
      </c>
      <c r="E924" s="52" t="str">
        <f>IF(B924="","",VLOOKUP(B924,#REF!,4,FALSE))</f>
        <v/>
      </c>
      <c r="F924" s="80" t="str">
        <f>IF(B924="","",VLOOKUP(B924,#REF!,5,FALSE))</f>
        <v/>
      </c>
      <c r="G924" s="81" t="str">
        <f>IF(B924="","",VLOOKUP(B924,#REF!,6,FALSE))</f>
        <v/>
      </c>
      <c r="H924" s="82" t="str">
        <f>IF(B924="","",VLOOKUP(B924,#REF!,9,FALSE))</f>
        <v/>
      </c>
      <c r="I924" s="20" t="str">
        <f>IF(B924="","",IF(G924="","",VLOOKUP(G924,#REF!,2,0)))</f>
        <v/>
      </c>
      <c r="J924" s="19" t="str">
        <f>IF(B924="","",IF(H924="","",(VLOOKUP(H924,#REF!,6,0))))</f>
        <v/>
      </c>
      <c r="K924" s="20" t="str">
        <f>IF(B924="","",IF(H924="","",VLOOKUP(H924,#REF!,8,0)))</f>
        <v/>
      </c>
      <c r="L924" s="20" t="str">
        <f>IF(H924="","",VLOOKUP(H924,#REF!,7,0))</f>
        <v/>
      </c>
      <c r="M924" s="80" t="str">
        <f>IF(B924="","",VLOOKUP(B924,#REF!,13,FALSE))</f>
        <v/>
      </c>
      <c r="N924" s="19" t="str">
        <f t="shared" si="86"/>
        <v/>
      </c>
      <c r="O924" s="6" t="str">
        <f>IF(H924="","",VLOOKUP(H924,#REF!,5,0))</f>
        <v/>
      </c>
      <c r="P924" s="83" t="str">
        <f>IF(B924="","",VLOOKUP(B924,#REF!,17,FALSE))</f>
        <v/>
      </c>
      <c r="Q924" s="84" t="str">
        <f>IF(B924="","",VLOOKUP(B924,'Suivi Dates'!C:P,14,FALSE))</f>
        <v/>
      </c>
      <c r="R924" s="85" t="str">
        <f>IF(B924="","",VLOOKUP(B924,'Suivi Dates'!C:S,17,FALSE))</f>
        <v/>
      </c>
      <c r="S924" s="86" t="str">
        <f>IF(B924="","",VLOOKUP(B924,'Suivi Dates'!C:V,20))</f>
        <v/>
      </c>
      <c r="T924" s="87">
        <f t="shared" si="87"/>
        <v>0</v>
      </c>
      <c r="U924" s="88"/>
      <c r="V924" s="85"/>
      <c r="W924" s="86"/>
      <c r="X924" s="87">
        <f t="shared" si="88"/>
        <v>0</v>
      </c>
      <c r="Y924" s="88"/>
      <c r="Z924" s="85"/>
      <c r="AA924" s="86"/>
      <c r="AB924" s="87">
        <f t="shared" si="89"/>
        <v>0</v>
      </c>
      <c r="AC924" s="88"/>
      <c r="AD924" s="85"/>
      <c r="AE924" s="86"/>
      <c r="AF924" s="87">
        <f t="shared" si="90"/>
        <v>0</v>
      </c>
      <c r="AG924" s="89">
        <f t="shared" si="91"/>
        <v>0</v>
      </c>
      <c r="AH924" s="90"/>
      <c r="AI924" s="91" t="str">
        <f>IF(G924="","",VLOOKUP(G924,#REF!,4,0))</f>
        <v/>
      </c>
      <c r="AJ924" s="92" t="str">
        <f>IF(G924="","",VLOOKUP(G924,#REF!,5,FALSE))</f>
        <v/>
      </c>
    </row>
    <row r="925" spans="1:36" x14ac:dyDescent="0.3">
      <c r="A925" s="79" t="str">
        <f>IF(B925="","",IF(G925="","",VLOOKUP(G925,#REF!,3,0)))</f>
        <v/>
      </c>
      <c r="B925" s="52"/>
      <c r="C925" s="52" t="str">
        <f>IF(B925="","",VLOOKUP(B925,#REF!,2,FALSE))</f>
        <v/>
      </c>
      <c r="D925" s="52" t="str">
        <f>IF(B925="","",VLOOKUP(B925,#REF!,3,FALSE))</f>
        <v/>
      </c>
      <c r="E925" s="52" t="str">
        <f>IF(B925="","",VLOOKUP(B925,#REF!,4,FALSE))</f>
        <v/>
      </c>
      <c r="F925" s="80" t="str">
        <f>IF(B925="","",VLOOKUP(B925,#REF!,5,FALSE))</f>
        <v/>
      </c>
      <c r="G925" s="81" t="str">
        <f>IF(B925="","",VLOOKUP(B925,#REF!,6,FALSE))</f>
        <v/>
      </c>
      <c r="H925" s="82" t="str">
        <f>IF(B925="","",VLOOKUP(B925,#REF!,9,FALSE))</f>
        <v/>
      </c>
      <c r="I925" s="20" t="str">
        <f>IF(B925="","",IF(G925="","",VLOOKUP(G925,#REF!,2,0)))</f>
        <v/>
      </c>
      <c r="J925" s="19" t="str">
        <f>IF(B925="","",IF(H925="","",(VLOOKUP(H925,#REF!,6,0))))</f>
        <v/>
      </c>
      <c r="K925" s="20" t="str">
        <f>IF(B925="","",IF(H925="","",VLOOKUP(H925,#REF!,8,0)))</f>
        <v/>
      </c>
      <c r="L925" s="20" t="str">
        <f>IF(H925="","",VLOOKUP(H925,#REF!,7,0))</f>
        <v/>
      </c>
      <c r="M925" s="80" t="str">
        <f>IF(B925="","",VLOOKUP(B925,#REF!,13,FALSE))</f>
        <v/>
      </c>
      <c r="N925" s="19" t="str">
        <f t="shared" si="86"/>
        <v/>
      </c>
      <c r="O925" s="6" t="str">
        <f>IF(H925="","",VLOOKUP(H925,#REF!,5,0))</f>
        <v/>
      </c>
      <c r="P925" s="83" t="str">
        <f>IF(B925="","",VLOOKUP(B925,#REF!,17,FALSE))</f>
        <v/>
      </c>
      <c r="Q925" s="84" t="str">
        <f>IF(B925="","",VLOOKUP(B925,'Suivi Dates'!C:P,14,FALSE))</f>
        <v/>
      </c>
      <c r="R925" s="85" t="str">
        <f>IF(B925="","",VLOOKUP(B925,'Suivi Dates'!C:S,17,FALSE))</f>
        <v/>
      </c>
      <c r="S925" s="86" t="str">
        <f>IF(B925="","",VLOOKUP(B925,'Suivi Dates'!C:V,20))</f>
        <v/>
      </c>
      <c r="T925" s="87">
        <f t="shared" si="87"/>
        <v>0</v>
      </c>
      <c r="U925" s="88"/>
      <c r="V925" s="85"/>
      <c r="W925" s="86"/>
      <c r="X925" s="87">
        <f t="shared" si="88"/>
        <v>0</v>
      </c>
      <c r="Y925" s="88"/>
      <c r="Z925" s="85"/>
      <c r="AA925" s="86"/>
      <c r="AB925" s="87">
        <f t="shared" si="89"/>
        <v>0</v>
      </c>
      <c r="AC925" s="88"/>
      <c r="AD925" s="85"/>
      <c r="AE925" s="86"/>
      <c r="AF925" s="87">
        <f t="shared" si="90"/>
        <v>0</v>
      </c>
      <c r="AG925" s="89">
        <f t="shared" si="91"/>
        <v>0</v>
      </c>
      <c r="AH925" s="90"/>
      <c r="AI925" s="91" t="str">
        <f>IF(G925="","",VLOOKUP(G925,#REF!,4,0))</f>
        <v/>
      </c>
      <c r="AJ925" s="92" t="str">
        <f>IF(G925="","",VLOOKUP(G925,#REF!,5,FALSE))</f>
        <v/>
      </c>
    </row>
    <row r="926" spans="1:36" x14ac:dyDescent="0.3">
      <c r="A926" s="79" t="str">
        <f>IF(B926="","",IF(G926="","",VLOOKUP(G926,#REF!,3,0)))</f>
        <v/>
      </c>
      <c r="B926" s="52"/>
      <c r="C926" s="52" t="str">
        <f>IF(B926="","",VLOOKUP(B926,#REF!,2,FALSE))</f>
        <v/>
      </c>
      <c r="D926" s="52" t="str">
        <f>IF(B926="","",VLOOKUP(B926,#REF!,3,FALSE))</f>
        <v/>
      </c>
      <c r="E926" s="52" t="str">
        <f>IF(B926="","",VLOOKUP(B926,#REF!,4,FALSE))</f>
        <v/>
      </c>
      <c r="F926" s="80" t="str">
        <f>IF(B926="","",VLOOKUP(B926,#REF!,5,FALSE))</f>
        <v/>
      </c>
      <c r="G926" s="81" t="str">
        <f>IF(B926="","",VLOOKUP(B926,#REF!,6,FALSE))</f>
        <v/>
      </c>
      <c r="H926" s="82" t="str">
        <f>IF(B926="","",VLOOKUP(B926,#REF!,9,FALSE))</f>
        <v/>
      </c>
      <c r="I926" s="20" t="str">
        <f>IF(B926="","",IF(G926="","",VLOOKUP(G926,#REF!,2,0)))</f>
        <v/>
      </c>
      <c r="J926" s="19" t="str">
        <f>IF(B926="","",IF(H926="","",(VLOOKUP(H926,#REF!,6,0))))</f>
        <v/>
      </c>
      <c r="K926" s="20" t="str">
        <f>IF(B926="","",IF(H926="","",VLOOKUP(H926,#REF!,8,0)))</f>
        <v/>
      </c>
      <c r="L926" s="20" t="str">
        <f>IF(H926="","",VLOOKUP(H926,#REF!,7,0))</f>
        <v/>
      </c>
      <c r="M926" s="80" t="str">
        <f>IF(B926="","",VLOOKUP(B926,#REF!,13,FALSE))</f>
        <v/>
      </c>
      <c r="N926" s="19" t="str">
        <f t="shared" si="86"/>
        <v/>
      </c>
      <c r="O926" s="6" t="str">
        <f>IF(H926="","",VLOOKUP(H926,#REF!,5,0))</f>
        <v/>
      </c>
      <c r="P926" s="83" t="str">
        <f>IF(B926="","",VLOOKUP(B926,#REF!,17,FALSE))</f>
        <v/>
      </c>
      <c r="Q926" s="84" t="str">
        <f>IF(B926="","",VLOOKUP(B926,'Suivi Dates'!C:P,14,FALSE))</f>
        <v/>
      </c>
      <c r="R926" s="85" t="str">
        <f>IF(B926="","",VLOOKUP(B926,'Suivi Dates'!C:S,17,FALSE))</f>
        <v/>
      </c>
      <c r="S926" s="86" t="str">
        <f>IF(B926="","",VLOOKUP(B926,'Suivi Dates'!C:V,20))</f>
        <v/>
      </c>
      <c r="T926" s="87">
        <f t="shared" si="87"/>
        <v>0</v>
      </c>
      <c r="U926" s="88"/>
      <c r="V926" s="85"/>
      <c r="W926" s="86"/>
      <c r="X926" s="87">
        <f t="shared" si="88"/>
        <v>0</v>
      </c>
      <c r="Y926" s="88"/>
      <c r="Z926" s="85"/>
      <c r="AA926" s="86"/>
      <c r="AB926" s="87">
        <f t="shared" si="89"/>
        <v>0</v>
      </c>
      <c r="AC926" s="88"/>
      <c r="AD926" s="85"/>
      <c r="AE926" s="86"/>
      <c r="AF926" s="87">
        <f t="shared" si="90"/>
        <v>0</v>
      </c>
      <c r="AG926" s="89">
        <f t="shared" si="91"/>
        <v>0</v>
      </c>
      <c r="AH926" s="90"/>
      <c r="AI926" s="91" t="str">
        <f>IF(G926="","",VLOOKUP(G926,#REF!,4,0))</f>
        <v/>
      </c>
      <c r="AJ926" s="92" t="str">
        <f>IF(G926="","",VLOOKUP(G926,#REF!,5,FALSE))</f>
        <v/>
      </c>
    </row>
    <row r="927" spans="1:36" x14ac:dyDescent="0.3">
      <c r="A927" s="79" t="str">
        <f>IF(B927="","",IF(G927="","",VLOOKUP(G927,#REF!,3,0)))</f>
        <v/>
      </c>
      <c r="B927" s="52"/>
      <c r="C927" s="52" t="str">
        <f>IF(B927="","",VLOOKUP(B927,#REF!,2,FALSE))</f>
        <v/>
      </c>
      <c r="D927" s="52" t="str">
        <f>IF(B927="","",VLOOKUP(B927,#REF!,3,FALSE))</f>
        <v/>
      </c>
      <c r="E927" s="52" t="str">
        <f>IF(B927="","",VLOOKUP(B927,#REF!,4,FALSE))</f>
        <v/>
      </c>
      <c r="F927" s="80" t="str">
        <f>IF(B927="","",VLOOKUP(B927,#REF!,5,FALSE))</f>
        <v/>
      </c>
      <c r="G927" s="81" t="str">
        <f>IF(B927="","",VLOOKUP(B927,#REF!,6,FALSE))</f>
        <v/>
      </c>
      <c r="H927" s="82" t="str">
        <f>IF(B927="","",VLOOKUP(B927,#REF!,9,FALSE))</f>
        <v/>
      </c>
      <c r="I927" s="20" t="str">
        <f>IF(B927="","",IF(G927="","",VLOOKUP(G927,#REF!,2,0)))</f>
        <v/>
      </c>
      <c r="J927" s="19" t="str">
        <f>IF(B927="","",IF(H927="","",(VLOOKUP(H927,#REF!,6,0))))</f>
        <v/>
      </c>
      <c r="K927" s="20" t="str">
        <f>IF(B927="","",IF(H927="","",VLOOKUP(H927,#REF!,8,0)))</f>
        <v/>
      </c>
      <c r="L927" s="20" t="str">
        <f>IF(H927="","",VLOOKUP(H927,#REF!,7,0))</f>
        <v/>
      </c>
      <c r="M927" s="80" t="str">
        <f>IF(B927="","",VLOOKUP(B927,#REF!,13,FALSE))</f>
        <v/>
      </c>
      <c r="N927" s="19" t="str">
        <f t="shared" si="86"/>
        <v/>
      </c>
      <c r="O927" s="6" t="str">
        <f>IF(H927="","",VLOOKUP(H927,#REF!,5,0))</f>
        <v/>
      </c>
      <c r="P927" s="83" t="str">
        <f>IF(B927="","",VLOOKUP(B927,#REF!,17,FALSE))</f>
        <v/>
      </c>
      <c r="Q927" s="84" t="str">
        <f>IF(B927="","",VLOOKUP(B927,'Suivi Dates'!C:P,14,FALSE))</f>
        <v/>
      </c>
      <c r="R927" s="85" t="str">
        <f>IF(B927="","",VLOOKUP(B927,'Suivi Dates'!C:S,17,FALSE))</f>
        <v/>
      </c>
      <c r="S927" s="86" t="str">
        <f>IF(B927="","",VLOOKUP(B927,'Suivi Dates'!C:V,20))</f>
        <v/>
      </c>
      <c r="T927" s="87">
        <f t="shared" si="87"/>
        <v>0</v>
      </c>
      <c r="U927" s="88"/>
      <c r="V927" s="85"/>
      <c r="W927" s="86"/>
      <c r="X927" s="87">
        <f t="shared" si="88"/>
        <v>0</v>
      </c>
      <c r="Y927" s="88"/>
      <c r="Z927" s="85"/>
      <c r="AA927" s="86"/>
      <c r="AB927" s="87">
        <f t="shared" si="89"/>
        <v>0</v>
      </c>
      <c r="AC927" s="88"/>
      <c r="AD927" s="85"/>
      <c r="AE927" s="86"/>
      <c r="AF927" s="87">
        <f t="shared" si="90"/>
        <v>0</v>
      </c>
      <c r="AG927" s="89">
        <f t="shared" si="91"/>
        <v>0</v>
      </c>
      <c r="AH927" s="90"/>
      <c r="AI927" s="91" t="str">
        <f>IF(G927="","",VLOOKUP(G927,#REF!,4,0))</f>
        <v/>
      </c>
      <c r="AJ927" s="92" t="str">
        <f>IF(G927="","",VLOOKUP(G927,#REF!,5,FALSE))</f>
        <v/>
      </c>
    </row>
    <row r="928" spans="1:36" x14ac:dyDescent="0.3">
      <c r="A928" s="79" t="str">
        <f>IF(B928="","",IF(G928="","",VLOOKUP(G928,#REF!,3,0)))</f>
        <v/>
      </c>
      <c r="B928" s="52"/>
      <c r="C928" s="52" t="str">
        <f>IF(B928="","",VLOOKUP(B928,#REF!,2,FALSE))</f>
        <v/>
      </c>
      <c r="D928" s="52" t="str">
        <f>IF(B928="","",VLOOKUP(B928,#REF!,3,FALSE))</f>
        <v/>
      </c>
      <c r="E928" s="52" t="str">
        <f>IF(B928="","",VLOOKUP(B928,#REF!,4,FALSE))</f>
        <v/>
      </c>
      <c r="F928" s="80" t="str">
        <f>IF(B928="","",VLOOKUP(B928,#REF!,5,FALSE))</f>
        <v/>
      </c>
      <c r="G928" s="81" t="str">
        <f>IF(B928="","",VLOOKUP(B928,#REF!,6,FALSE))</f>
        <v/>
      </c>
      <c r="H928" s="82" t="str">
        <f>IF(B928="","",VLOOKUP(B928,#REF!,9,FALSE))</f>
        <v/>
      </c>
      <c r="I928" s="20" t="str">
        <f>IF(B928="","",IF(G928="","",VLOOKUP(G928,#REF!,2,0)))</f>
        <v/>
      </c>
      <c r="J928" s="19" t="str">
        <f>IF(B928="","",IF(H928="","",(VLOOKUP(H928,#REF!,6,0))))</f>
        <v/>
      </c>
      <c r="K928" s="20" t="str">
        <f>IF(B928="","",IF(H928="","",VLOOKUP(H928,#REF!,8,0)))</f>
        <v/>
      </c>
      <c r="L928" s="20" t="str">
        <f>IF(H928="","",VLOOKUP(H928,#REF!,7,0))</f>
        <v/>
      </c>
      <c r="M928" s="80" t="str">
        <f>IF(B928="","",VLOOKUP(B928,#REF!,13,FALSE))</f>
        <v/>
      </c>
      <c r="N928" s="19" t="str">
        <f t="shared" si="86"/>
        <v/>
      </c>
      <c r="O928" s="6" t="str">
        <f>IF(H928="","",VLOOKUP(H928,#REF!,5,0))</f>
        <v/>
      </c>
      <c r="P928" s="83" t="str">
        <f>IF(B928="","",VLOOKUP(B928,#REF!,17,FALSE))</f>
        <v/>
      </c>
      <c r="Q928" s="84" t="str">
        <f>IF(B928="","",VLOOKUP(B928,'Suivi Dates'!C:P,14,FALSE))</f>
        <v/>
      </c>
      <c r="R928" s="85" t="str">
        <f>IF(B928="","",VLOOKUP(B928,'Suivi Dates'!C:S,17,FALSE))</f>
        <v/>
      </c>
      <c r="S928" s="86" t="str">
        <f>IF(B928="","",VLOOKUP(B928,'Suivi Dates'!C:V,20))</f>
        <v/>
      </c>
      <c r="T928" s="87">
        <f t="shared" si="87"/>
        <v>0</v>
      </c>
      <c r="U928" s="88"/>
      <c r="V928" s="85"/>
      <c r="W928" s="86"/>
      <c r="X928" s="87">
        <f t="shared" si="88"/>
        <v>0</v>
      </c>
      <c r="Y928" s="88"/>
      <c r="Z928" s="85"/>
      <c r="AA928" s="86"/>
      <c r="AB928" s="87">
        <f t="shared" si="89"/>
        <v>0</v>
      </c>
      <c r="AC928" s="88"/>
      <c r="AD928" s="85"/>
      <c r="AE928" s="86"/>
      <c r="AF928" s="87">
        <f t="shared" si="90"/>
        <v>0</v>
      </c>
      <c r="AG928" s="89">
        <f t="shared" si="91"/>
        <v>0</v>
      </c>
      <c r="AH928" s="90"/>
      <c r="AI928" s="91" t="str">
        <f>IF(G928="","",VLOOKUP(G928,#REF!,4,0))</f>
        <v/>
      </c>
      <c r="AJ928" s="92" t="str">
        <f>IF(G928="","",VLOOKUP(G928,#REF!,5,FALSE))</f>
        <v/>
      </c>
    </row>
    <row r="929" spans="1:36" x14ac:dyDescent="0.3">
      <c r="A929" s="79" t="str">
        <f>IF(B929="","",IF(G929="","",VLOOKUP(G929,#REF!,3,0)))</f>
        <v/>
      </c>
      <c r="B929" s="52"/>
      <c r="C929" s="52" t="str">
        <f>IF(B929="","",VLOOKUP(B929,#REF!,2,FALSE))</f>
        <v/>
      </c>
      <c r="D929" s="52" t="str">
        <f>IF(B929="","",VLOOKUP(B929,#REF!,3,FALSE))</f>
        <v/>
      </c>
      <c r="E929" s="52" t="str">
        <f>IF(B929="","",VLOOKUP(B929,#REF!,4,FALSE))</f>
        <v/>
      </c>
      <c r="F929" s="80" t="str">
        <f>IF(B929="","",VLOOKUP(B929,#REF!,5,FALSE))</f>
        <v/>
      </c>
      <c r="G929" s="81" t="str">
        <f>IF(B929="","",VLOOKUP(B929,#REF!,6,FALSE))</f>
        <v/>
      </c>
      <c r="H929" s="82" t="str">
        <f>IF(B929="","",VLOOKUP(B929,#REF!,9,FALSE))</f>
        <v/>
      </c>
      <c r="I929" s="20" t="str">
        <f>IF(B929="","",IF(G929="","",VLOOKUP(G929,#REF!,2,0)))</f>
        <v/>
      </c>
      <c r="J929" s="19" t="str">
        <f>IF(B929="","",IF(H929="","",(VLOOKUP(H929,#REF!,6,0))))</f>
        <v/>
      </c>
      <c r="K929" s="20" t="str">
        <f>IF(B929="","",IF(H929="","",VLOOKUP(H929,#REF!,8,0)))</f>
        <v/>
      </c>
      <c r="L929" s="20" t="str">
        <f>IF(H929="","",VLOOKUP(H929,#REF!,7,0))</f>
        <v/>
      </c>
      <c r="M929" s="80" t="str">
        <f>IF(B929="","",VLOOKUP(B929,#REF!,13,FALSE))</f>
        <v/>
      </c>
      <c r="N929" s="19" t="str">
        <f t="shared" si="86"/>
        <v/>
      </c>
      <c r="O929" s="6" t="str">
        <f>IF(H929="","",VLOOKUP(H929,#REF!,5,0))</f>
        <v/>
      </c>
      <c r="P929" s="83" t="str">
        <f>IF(B929="","",VLOOKUP(B929,#REF!,17,FALSE))</f>
        <v/>
      </c>
      <c r="Q929" s="84" t="str">
        <f>IF(B929="","",VLOOKUP(B929,'Suivi Dates'!C:P,14,FALSE))</f>
        <v/>
      </c>
      <c r="R929" s="85" t="str">
        <f>IF(B929="","",VLOOKUP(B929,'Suivi Dates'!C:S,17,FALSE))</f>
        <v/>
      </c>
      <c r="S929" s="86" t="str">
        <f>IF(B929="","",VLOOKUP(B929,'Suivi Dates'!C:V,20))</f>
        <v/>
      </c>
      <c r="T929" s="87">
        <f t="shared" si="87"/>
        <v>0</v>
      </c>
      <c r="U929" s="88"/>
      <c r="V929" s="85"/>
      <c r="W929" s="86"/>
      <c r="X929" s="87">
        <f t="shared" si="88"/>
        <v>0</v>
      </c>
      <c r="Y929" s="88"/>
      <c r="Z929" s="85"/>
      <c r="AA929" s="86"/>
      <c r="AB929" s="87">
        <f t="shared" si="89"/>
        <v>0</v>
      </c>
      <c r="AC929" s="88"/>
      <c r="AD929" s="85"/>
      <c r="AE929" s="86"/>
      <c r="AF929" s="87">
        <f t="shared" si="90"/>
        <v>0</v>
      </c>
      <c r="AG929" s="89">
        <f t="shared" si="91"/>
        <v>0</v>
      </c>
      <c r="AH929" s="90"/>
      <c r="AI929" s="91" t="str">
        <f>IF(G929="","",VLOOKUP(G929,#REF!,4,0))</f>
        <v/>
      </c>
      <c r="AJ929" s="92" t="str">
        <f>IF(G929="","",VLOOKUP(G929,#REF!,5,FALSE))</f>
        <v/>
      </c>
    </row>
    <row r="930" spans="1:36" x14ac:dyDescent="0.3">
      <c r="A930" s="79" t="str">
        <f>IF(B930="","",IF(G930="","",VLOOKUP(G930,#REF!,3,0)))</f>
        <v/>
      </c>
      <c r="B930" s="52"/>
      <c r="C930" s="52" t="str">
        <f>IF(B930="","",VLOOKUP(B930,#REF!,2,FALSE))</f>
        <v/>
      </c>
      <c r="D930" s="52" t="str">
        <f>IF(B930="","",VLOOKUP(B930,#REF!,3,FALSE))</f>
        <v/>
      </c>
      <c r="E930" s="52" t="str">
        <f>IF(B930="","",VLOOKUP(B930,#REF!,4,FALSE))</f>
        <v/>
      </c>
      <c r="F930" s="80" t="str">
        <f>IF(B930="","",VLOOKUP(B930,#REF!,5,FALSE))</f>
        <v/>
      </c>
      <c r="G930" s="81" t="str">
        <f>IF(B930="","",VLOOKUP(B930,#REF!,6,FALSE))</f>
        <v/>
      </c>
      <c r="H930" s="82" t="str">
        <f>IF(B930="","",VLOOKUP(B930,#REF!,9,FALSE))</f>
        <v/>
      </c>
      <c r="I930" s="20" t="str">
        <f>IF(B930="","",IF(G930="","",VLOOKUP(G930,#REF!,2,0)))</f>
        <v/>
      </c>
      <c r="J930" s="19" t="str">
        <f>IF(B930="","",IF(H930="","",(VLOOKUP(H930,#REF!,6,0))))</f>
        <v/>
      </c>
      <c r="K930" s="20" t="str">
        <f>IF(B930="","",IF(H930="","",VLOOKUP(H930,#REF!,8,0)))</f>
        <v/>
      </c>
      <c r="L930" s="20" t="str">
        <f>IF(H930="","",VLOOKUP(H930,#REF!,7,0))</f>
        <v/>
      </c>
      <c r="M930" s="80" t="str">
        <f>IF(B930="","",VLOOKUP(B930,#REF!,13,FALSE))</f>
        <v/>
      </c>
      <c r="N930" s="19" t="str">
        <f t="shared" si="86"/>
        <v/>
      </c>
      <c r="O930" s="6" t="str">
        <f>IF(H930="","",VLOOKUP(H930,#REF!,5,0))</f>
        <v/>
      </c>
      <c r="P930" s="83" t="str">
        <f>IF(B930="","",VLOOKUP(B930,#REF!,17,FALSE))</f>
        <v/>
      </c>
      <c r="Q930" s="84" t="str">
        <f>IF(B930="","",VLOOKUP(B930,'Suivi Dates'!C:P,14,FALSE))</f>
        <v/>
      </c>
      <c r="R930" s="85" t="str">
        <f>IF(B930="","",VLOOKUP(B930,'Suivi Dates'!C:S,17,FALSE))</f>
        <v/>
      </c>
      <c r="S930" s="86" t="str">
        <f>IF(B930="","",VLOOKUP(B930,'Suivi Dates'!C:V,20))</f>
        <v/>
      </c>
      <c r="T930" s="87">
        <f t="shared" si="87"/>
        <v>0</v>
      </c>
      <c r="U930" s="88"/>
      <c r="V930" s="85"/>
      <c r="W930" s="86"/>
      <c r="X930" s="87">
        <f t="shared" si="88"/>
        <v>0</v>
      </c>
      <c r="Y930" s="88"/>
      <c r="Z930" s="85"/>
      <c r="AA930" s="86"/>
      <c r="AB930" s="87">
        <f t="shared" si="89"/>
        <v>0</v>
      </c>
      <c r="AC930" s="88"/>
      <c r="AD930" s="85"/>
      <c r="AE930" s="86"/>
      <c r="AF930" s="87">
        <f t="shared" si="90"/>
        <v>0</v>
      </c>
      <c r="AG930" s="89">
        <f t="shared" si="91"/>
        <v>0</v>
      </c>
      <c r="AH930" s="90"/>
      <c r="AI930" s="91" t="str">
        <f>IF(G930="","",VLOOKUP(G930,#REF!,4,0))</f>
        <v/>
      </c>
      <c r="AJ930" s="92" t="str">
        <f>IF(G930="","",VLOOKUP(G930,#REF!,5,FALSE))</f>
        <v/>
      </c>
    </row>
    <row r="931" spans="1:36" x14ac:dyDescent="0.3">
      <c r="A931" s="79" t="str">
        <f>IF(B931="","",IF(G931="","",VLOOKUP(G931,#REF!,3,0)))</f>
        <v/>
      </c>
      <c r="B931" s="52"/>
      <c r="C931" s="52" t="str">
        <f>IF(B931="","",VLOOKUP(B931,#REF!,2,FALSE))</f>
        <v/>
      </c>
      <c r="D931" s="52" t="str">
        <f>IF(B931="","",VLOOKUP(B931,#REF!,3,FALSE))</f>
        <v/>
      </c>
      <c r="E931" s="52" t="str">
        <f>IF(B931="","",VLOOKUP(B931,#REF!,4,FALSE))</f>
        <v/>
      </c>
      <c r="F931" s="80" t="str">
        <f>IF(B931="","",VLOOKUP(B931,#REF!,5,FALSE))</f>
        <v/>
      </c>
      <c r="G931" s="81" t="str">
        <f>IF(B931="","",VLOOKUP(B931,#REF!,6,FALSE))</f>
        <v/>
      </c>
      <c r="H931" s="82" t="str">
        <f>IF(B931="","",VLOOKUP(B931,#REF!,9,FALSE))</f>
        <v/>
      </c>
      <c r="I931" s="20" t="str">
        <f>IF(B931="","",IF(G931="","",VLOOKUP(G931,#REF!,2,0)))</f>
        <v/>
      </c>
      <c r="J931" s="19" t="str">
        <f>IF(B931="","",IF(H931="","",(VLOOKUP(H931,#REF!,6,0))))</f>
        <v/>
      </c>
      <c r="K931" s="20" t="str">
        <f>IF(B931="","",IF(H931="","",VLOOKUP(H931,#REF!,8,0)))</f>
        <v/>
      </c>
      <c r="L931" s="20" t="str">
        <f>IF(H931="","",VLOOKUP(H931,#REF!,7,0))</f>
        <v/>
      </c>
      <c r="M931" s="80" t="str">
        <f>IF(B931="","",VLOOKUP(B931,#REF!,13,FALSE))</f>
        <v/>
      </c>
      <c r="N931" s="19" t="str">
        <f t="shared" si="86"/>
        <v/>
      </c>
      <c r="O931" s="6" t="str">
        <f>IF(H931="","",VLOOKUP(H931,#REF!,5,0))</f>
        <v/>
      </c>
      <c r="P931" s="83" t="str">
        <f>IF(B931="","",VLOOKUP(B931,#REF!,17,FALSE))</f>
        <v/>
      </c>
      <c r="Q931" s="84" t="str">
        <f>IF(B931="","",VLOOKUP(B931,'Suivi Dates'!C:P,14,FALSE))</f>
        <v/>
      </c>
      <c r="R931" s="85" t="str">
        <f>IF(B931="","",VLOOKUP(B931,'Suivi Dates'!C:S,17,FALSE))</f>
        <v/>
      </c>
      <c r="S931" s="86" t="str">
        <f>IF(B931="","",VLOOKUP(B931,'Suivi Dates'!C:V,20))</f>
        <v/>
      </c>
      <c r="T931" s="87">
        <f t="shared" si="87"/>
        <v>0</v>
      </c>
      <c r="U931" s="88"/>
      <c r="V931" s="85"/>
      <c r="W931" s="86"/>
      <c r="X931" s="87">
        <f t="shared" si="88"/>
        <v>0</v>
      </c>
      <c r="Y931" s="88"/>
      <c r="Z931" s="85"/>
      <c r="AA931" s="86"/>
      <c r="AB931" s="87">
        <f t="shared" si="89"/>
        <v>0</v>
      </c>
      <c r="AC931" s="88"/>
      <c r="AD931" s="85"/>
      <c r="AE931" s="86"/>
      <c r="AF931" s="87">
        <f t="shared" si="90"/>
        <v>0</v>
      </c>
      <c r="AG931" s="89">
        <f t="shared" si="91"/>
        <v>0</v>
      </c>
      <c r="AH931" s="90"/>
      <c r="AI931" s="91" t="str">
        <f>IF(G931="","",VLOOKUP(G931,#REF!,4,0))</f>
        <v/>
      </c>
      <c r="AJ931" s="92" t="str">
        <f>IF(G931="","",VLOOKUP(G931,#REF!,5,FALSE))</f>
        <v/>
      </c>
    </row>
    <row r="932" spans="1:36" x14ac:dyDescent="0.3">
      <c r="A932" s="79" t="str">
        <f>IF(B932="","",IF(G932="","",VLOOKUP(G932,#REF!,3,0)))</f>
        <v/>
      </c>
      <c r="B932" s="52"/>
      <c r="C932" s="52" t="str">
        <f>IF(B932="","",VLOOKUP(B932,#REF!,2,FALSE))</f>
        <v/>
      </c>
      <c r="D932" s="52" t="str">
        <f>IF(B932="","",VLOOKUP(B932,#REF!,3,FALSE))</f>
        <v/>
      </c>
      <c r="E932" s="52" t="str">
        <f>IF(B932="","",VLOOKUP(B932,#REF!,4,FALSE))</f>
        <v/>
      </c>
      <c r="F932" s="80" t="str">
        <f>IF(B932="","",VLOOKUP(B932,#REF!,5,FALSE))</f>
        <v/>
      </c>
      <c r="G932" s="81" t="str">
        <f>IF(B932="","",VLOOKUP(B932,#REF!,6,FALSE))</f>
        <v/>
      </c>
      <c r="H932" s="82" t="str">
        <f>IF(B932="","",VLOOKUP(B932,#REF!,9,FALSE))</f>
        <v/>
      </c>
      <c r="I932" s="20" t="str">
        <f>IF(B932="","",IF(G932="","",VLOOKUP(G932,#REF!,2,0)))</f>
        <v/>
      </c>
      <c r="J932" s="19" t="str">
        <f>IF(B932="","",IF(H932="","",(VLOOKUP(H932,#REF!,6,0))))</f>
        <v/>
      </c>
      <c r="K932" s="20" t="str">
        <f>IF(B932="","",IF(H932="","",VLOOKUP(H932,#REF!,8,0)))</f>
        <v/>
      </c>
      <c r="L932" s="20" t="str">
        <f>IF(H932="","",VLOOKUP(H932,#REF!,7,0))</f>
        <v/>
      </c>
      <c r="M932" s="80" t="str">
        <f>IF(B932="","",VLOOKUP(B932,#REF!,13,FALSE))</f>
        <v/>
      </c>
      <c r="N932" s="19" t="str">
        <f t="shared" si="86"/>
        <v/>
      </c>
      <c r="O932" s="6" t="str">
        <f>IF(H932="","",VLOOKUP(H932,#REF!,5,0))</f>
        <v/>
      </c>
      <c r="P932" s="83" t="str">
        <f>IF(B932="","",VLOOKUP(B932,#REF!,17,FALSE))</f>
        <v/>
      </c>
      <c r="Q932" s="84" t="str">
        <f>IF(B932="","",VLOOKUP(B932,'Suivi Dates'!C:P,14,FALSE))</f>
        <v/>
      </c>
      <c r="R932" s="85" t="str">
        <f>IF(B932="","",VLOOKUP(B932,'Suivi Dates'!C:S,17,FALSE))</f>
        <v/>
      </c>
      <c r="S932" s="86" t="str">
        <f>IF(B932="","",VLOOKUP(B932,'Suivi Dates'!C:V,20))</f>
        <v/>
      </c>
      <c r="T932" s="87">
        <f t="shared" si="87"/>
        <v>0</v>
      </c>
      <c r="U932" s="88"/>
      <c r="V932" s="85"/>
      <c r="W932" s="86"/>
      <c r="X932" s="87">
        <f t="shared" si="88"/>
        <v>0</v>
      </c>
      <c r="Y932" s="88"/>
      <c r="Z932" s="85"/>
      <c r="AA932" s="86"/>
      <c r="AB932" s="87">
        <f t="shared" si="89"/>
        <v>0</v>
      </c>
      <c r="AC932" s="88"/>
      <c r="AD932" s="85"/>
      <c r="AE932" s="86"/>
      <c r="AF932" s="87">
        <f t="shared" si="90"/>
        <v>0</v>
      </c>
      <c r="AG932" s="89">
        <f t="shared" si="91"/>
        <v>0</v>
      </c>
      <c r="AH932" s="90"/>
      <c r="AI932" s="91" t="str">
        <f>IF(G932="","",VLOOKUP(G932,#REF!,4,0))</f>
        <v/>
      </c>
      <c r="AJ932" s="92" t="str">
        <f>IF(G932="","",VLOOKUP(G932,#REF!,5,FALSE))</f>
        <v/>
      </c>
    </row>
    <row r="933" spans="1:36" x14ac:dyDescent="0.3">
      <c r="A933" s="79" t="str">
        <f>IF(B933="","",IF(G933="","",VLOOKUP(G933,#REF!,3,0)))</f>
        <v/>
      </c>
      <c r="B933" s="52"/>
      <c r="C933" s="52" t="str">
        <f>IF(B933="","",VLOOKUP(B933,#REF!,2,FALSE))</f>
        <v/>
      </c>
      <c r="D933" s="52" t="str">
        <f>IF(B933="","",VLOOKUP(B933,#REF!,3,FALSE))</f>
        <v/>
      </c>
      <c r="E933" s="52" t="str">
        <f>IF(B933="","",VLOOKUP(B933,#REF!,4,FALSE))</f>
        <v/>
      </c>
      <c r="F933" s="80" t="str">
        <f>IF(B933="","",VLOOKUP(B933,#REF!,5,FALSE))</f>
        <v/>
      </c>
      <c r="G933" s="81" t="str">
        <f>IF(B933="","",VLOOKUP(B933,#REF!,6,FALSE))</f>
        <v/>
      </c>
      <c r="H933" s="82" t="str">
        <f>IF(B933="","",VLOOKUP(B933,#REF!,9,FALSE))</f>
        <v/>
      </c>
      <c r="I933" s="20" t="str">
        <f>IF(B933="","",IF(G933="","",VLOOKUP(G933,#REF!,2,0)))</f>
        <v/>
      </c>
      <c r="J933" s="19" t="str">
        <f>IF(B933="","",IF(H933="","",(VLOOKUP(H933,#REF!,6,0))))</f>
        <v/>
      </c>
      <c r="K933" s="20" t="str">
        <f>IF(B933="","",IF(H933="","",VLOOKUP(H933,#REF!,8,0)))</f>
        <v/>
      </c>
      <c r="L933" s="20" t="str">
        <f>IF(H933="","",VLOOKUP(H933,#REF!,7,0))</f>
        <v/>
      </c>
      <c r="M933" s="80" t="str">
        <f>IF(B933="","",VLOOKUP(B933,#REF!,13,FALSE))</f>
        <v/>
      </c>
      <c r="N933" s="19" t="str">
        <f t="shared" si="86"/>
        <v/>
      </c>
      <c r="O933" s="6" t="str">
        <f>IF(H933="","",VLOOKUP(H933,#REF!,5,0))</f>
        <v/>
      </c>
      <c r="P933" s="83" t="str">
        <f>IF(B933="","",VLOOKUP(B933,#REF!,17,FALSE))</f>
        <v/>
      </c>
      <c r="Q933" s="84" t="str">
        <f>IF(B933="","",VLOOKUP(B933,'Suivi Dates'!C:P,14,FALSE))</f>
        <v/>
      </c>
      <c r="R933" s="85" t="str">
        <f>IF(B933="","",VLOOKUP(B933,'Suivi Dates'!C:S,17,FALSE))</f>
        <v/>
      </c>
      <c r="S933" s="86" t="str">
        <f>IF(B933="","",VLOOKUP(B933,'Suivi Dates'!C:V,20))</f>
        <v/>
      </c>
      <c r="T933" s="87">
        <f t="shared" si="87"/>
        <v>0</v>
      </c>
      <c r="U933" s="88"/>
      <c r="V933" s="85"/>
      <c r="W933" s="86"/>
      <c r="X933" s="87">
        <f t="shared" si="88"/>
        <v>0</v>
      </c>
      <c r="Y933" s="88"/>
      <c r="Z933" s="85"/>
      <c r="AA933" s="86"/>
      <c r="AB933" s="87">
        <f t="shared" si="89"/>
        <v>0</v>
      </c>
      <c r="AC933" s="88"/>
      <c r="AD933" s="85"/>
      <c r="AE933" s="86"/>
      <c r="AF933" s="87">
        <f t="shared" si="90"/>
        <v>0</v>
      </c>
      <c r="AG933" s="89">
        <f t="shared" si="91"/>
        <v>0</v>
      </c>
      <c r="AH933" s="90"/>
      <c r="AI933" s="91" t="str">
        <f>IF(G933="","",VLOOKUP(G933,#REF!,4,0))</f>
        <v/>
      </c>
      <c r="AJ933" s="92" t="str">
        <f>IF(G933="","",VLOOKUP(G933,#REF!,5,FALSE))</f>
        <v/>
      </c>
    </row>
    <row r="934" spans="1:36" x14ac:dyDescent="0.3">
      <c r="A934" s="79" t="str">
        <f>IF(B934="","",IF(G934="","",VLOOKUP(G934,#REF!,3,0)))</f>
        <v/>
      </c>
      <c r="B934" s="52"/>
      <c r="C934" s="52" t="str">
        <f>IF(B934="","",VLOOKUP(B934,#REF!,2,FALSE))</f>
        <v/>
      </c>
      <c r="D934" s="52" t="str">
        <f>IF(B934="","",VLOOKUP(B934,#REF!,3,FALSE))</f>
        <v/>
      </c>
      <c r="E934" s="52" t="str">
        <f>IF(B934="","",VLOOKUP(B934,#REF!,4,FALSE))</f>
        <v/>
      </c>
      <c r="F934" s="80" t="str">
        <f>IF(B934="","",VLOOKUP(B934,#REF!,5,FALSE))</f>
        <v/>
      </c>
      <c r="G934" s="81" t="str">
        <f>IF(B934="","",VLOOKUP(B934,#REF!,6,FALSE))</f>
        <v/>
      </c>
      <c r="H934" s="82" t="str">
        <f>IF(B934="","",VLOOKUP(B934,#REF!,9,FALSE))</f>
        <v/>
      </c>
      <c r="I934" s="20" t="str">
        <f>IF(B934="","",IF(G934="","",VLOOKUP(G934,#REF!,2,0)))</f>
        <v/>
      </c>
      <c r="J934" s="19" t="str">
        <f>IF(B934="","",IF(H934="","",(VLOOKUP(H934,#REF!,6,0))))</f>
        <v/>
      </c>
      <c r="K934" s="20" t="str">
        <f>IF(B934="","",IF(H934="","",VLOOKUP(H934,#REF!,8,0)))</f>
        <v/>
      </c>
      <c r="L934" s="20" t="str">
        <f>IF(H934="","",VLOOKUP(H934,#REF!,7,0))</f>
        <v/>
      </c>
      <c r="M934" s="80" t="str">
        <f>IF(B934="","",VLOOKUP(B934,#REF!,13,FALSE))</f>
        <v/>
      </c>
      <c r="N934" s="19" t="str">
        <f t="shared" si="86"/>
        <v/>
      </c>
      <c r="O934" s="6" t="str">
        <f>IF(H934="","",VLOOKUP(H934,#REF!,5,0))</f>
        <v/>
      </c>
      <c r="P934" s="83" t="str">
        <f>IF(B934="","",VLOOKUP(B934,#REF!,17,FALSE))</f>
        <v/>
      </c>
      <c r="Q934" s="84" t="str">
        <f>IF(B934="","",VLOOKUP(B934,'Suivi Dates'!C:P,14,FALSE))</f>
        <v/>
      </c>
      <c r="R934" s="85" t="str">
        <f>IF(B934="","",VLOOKUP(B934,'Suivi Dates'!C:S,17,FALSE))</f>
        <v/>
      </c>
      <c r="S934" s="86" t="str">
        <f>IF(B934="","",VLOOKUP(B934,'Suivi Dates'!C:V,20))</f>
        <v/>
      </c>
      <c r="T934" s="87">
        <f t="shared" si="87"/>
        <v>0</v>
      </c>
      <c r="U934" s="88"/>
      <c r="V934" s="85"/>
      <c r="W934" s="86"/>
      <c r="X934" s="87">
        <f t="shared" si="88"/>
        <v>0</v>
      </c>
      <c r="Y934" s="88"/>
      <c r="Z934" s="85"/>
      <c r="AA934" s="86"/>
      <c r="AB934" s="87">
        <f t="shared" si="89"/>
        <v>0</v>
      </c>
      <c r="AC934" s="88"/>
      <c r="AD934" s="85"/>
      <c r="AE934" s="86"/>
      <c r="AF934" s="87">
        <f t="shared" si="90"/>
        <v>0</v>
      </c>
      <c r="AG934" s="89">
        <f t="shared" si="91"/>
        <v>0</v>
      </c>
      <c r="AH934" s="90"/>
      <c r="AI934" s="91" t="str">
        <f>IF(G934="","",VLOOKUP(G934,#REF!,4,0))</f>
        <v/>
      </c>
      <c r="AJ934" s="92" t="str">
        <f>IF(G934="","",VLOOKUP(G934,#REF!,5,FALSE))</f>
        <v/>
      </c>
    </row>
    <row r="935" spans="1:36" x14ac:dyDescent="0.3">
      <c r="A935" s="79" t="str">
        <f>IF(B935="","",IF(G935="","",VLOOKUP(G935,#REF!,3,0)))</f>
        <v/>
      </c>
      <c r="B935" s="52"/>
      <c r="C935" s="52" t="str">
        <f>IF(B935="","",VLOOKUP(B935,#REF!,2,FALSE))</f>
        <v/>
      </c>
      <c r="D935" s="52" t="str">
        <f>IF(B935="","",VLOOKUP(B935,#REF!,3,FALSE))</f>
        <v/>
      </c>
      <c r="E935" s="52" t="str">
        <f>IF(B935="","",VLOOKUP(B935,#REF!,4,FALSE))</f>
        <v/>
      </c>
      <c r="F935" s="80" t="str">
        <f>IF(B935="","",VLOOKUP(B935,#REF!,5,FALSE))</f>
        <v/>
      </c>
      <c r="G935" s="81" t="str">
        <f>IF(B935="","",VLOOKUP(B935,#REF!,6,FALSE))</f>
        <v/>
      </c>
      <c r="H935" s="82" t="str">
        <f>IF(B935="","",VLOOKUP(B935,#REF!,9,FALSE))</f>
        <v/>
      </c>
      <c r="I935" s="20" t="str">
        <f>IF(B935="","",IF(G935="","",VLOOKUP(G935,#REF!,2,0)))</f>
        <v/>
      </c>
      <c r="J935" s="19" t="str">
        <f>IF(B935="","",IF(H935="","",(VLOOKUP(H935,#REF!,6,0))))</f>
        <v/>
      </c>
      <c r="K935" s="20" t="str">
        <f>IF(B935="","",IF(H935="","",VLOOKUP(H935,#REF!,8,0)))</f>
        <v/>
      </c>
      <c r="L935" s="20" t="str">
        <f>IF(H935="","",VLOOKUP(H935,#REF!,7,0))</f>
        <v/>
      </c>
      <c r="M935" s="80" t="str">
        <f>IF(B935="","",VLOOKUP(B935,#REF!,13,FALSE))</f>
        <v/>
      </c>
      <c r="N935" s="19" t="str">
        <f t="shared" si="86"/>
        <v/>
      </c>
      <c r="O935" s="6" t="str">
        <f>IF(H935="","",VLOOKUP(H935,#REF!,5,0))</f>
        <v/>
      </c>
      <c r="P935" s="83" t="str">
        <f>IF(B935="","",VLOOKUP(B935,#REF!,17,FALSE))</f>
        <v/>
      </c>
      <c r="Q935" s="84" t="str">
        <f>IF(B935="","",VLOOKUP(B935,'Suivi Dates'!C:P,14,FALSE))</f>
        <v/>
      </c>
      <c r="R935" s="85" t="str">
        <f>IF(B935="","",VLOOKUP(B935,'Suivi Dates'!C:S,17,FALSE))</f>
        <v/>
      </c>
      <c r="S935" s="86" t="str">
        <f>IF(B935="","",VLOOKUP(B935,'Suivi Dates'!C:V,20))</f>
        <v/>
      </c>
      <c r="T935" s="87">
        <f t="shared" si="87"/>
        <v>0</v>
      </c>
      <c r="U935" s="88"/>
      <c r="V935" s="85"/>
      <c r="W935" s="86"/>
      <c r="X935" s="87">
        <f t="shared" si="88"/>
        <v>0</v>
      </c>
      <c r="Y935" s="88"/>
      <c r="Z935" s="85"/>
      <c r="AA935" s="86"/>
      <c r="AB935" s="87">
        <f t="shared" si="89"/>
        <v>0</v>
      </c>
      <c r="AC935" s="88"/>
      <c r="AD935" s="85"/>
      <c r="AE935" s="86"/>
      <c r="AF935" s="87">
        <f t="shared" si="90"/>
        <v>0</v>
      </c>
      <c r="AG935" s="89">
        <f t="shared" si="91"/>
        <v>0</v>
      </c>
      <c r="AH935" s="90"/>
      <c r="AI935" s="91" t="str">
        <f>IF(G935="","",VLOOKUP(G935,#REF!,4,0))</f>
        <v/>
      </c>
      <c r="AJ935" s="92" t="str">
        <f>IF(G935="","",VLOOKUP(G935,#REF!,5,FALSE))</f>
        <v/>
      </c>
    </row>
    <row r="936" spans="1:36" x14ac:dyDescent="0.3">
      <c r="A936" s="79" t="str">
        <f>IF(B936="","",IF(G936="","",VLOOKUP(G936,#REF!,3,0)))</f>
        <v/>
      </c>
      <c r="B936" s="52"/>
      <c r="C936" s="52" t="str">
        <f>IF(B936="","",VLOOKUP(B936,#REF!,2,FALSE))</f>
        <v/>
      </c>
      <c r="D936" s="52" t="str">
        <f>IF(B936="","",VLOOKUP(B936,#REF!,3,FALSE))</f>
        <v/>
      </c>
      <c r="E936" s="52" t="str">
        <f>IF(B936="","",VLOOKUP(B936,#REF!,4,FALSE))</f>
        <v/>
      </c>
      <c r="F936" s="80" t="str">
        <f>IF(B936="","",VLOOKUP(B936,#REF!,5,FALSE))</f>
        <v/>
      </c>
      <c r="G936" s="81" t="str">
        <f>IF(B936="","",VLOOKUP(B936,#REF!,6,FALSE))</f>
        <v/>
      </c>
      <c r="H936" s="82" t="str">
        <f>IF(B936="","",VLOOKUP(B936,#REF!,9,FALSE))</f>
        <v/>
      </c>
      <c r="I936" s="20" t="str">
        <f>IF(B936="","",IF(G936="","",VLOOKUP(G936,#REF!,2,0)))</f>
        <v/>
      </c>
      <c r="J936" s="19" t="str">
        <f>IF(B936="","",IF(H936="","",(VLOOKUP(H936,#REF!,6,0))))</f>
        <v/>
      </c>
      <c r="K936" s="20" t="str">
        <f>IF(B936="","",IF(H936="","",VLOOKUP(H936,#REF!,8,0)))</f>
        <v/>
      </c>
      <c r="L936" s="20" t="str">
        <f>IF(H936="","",VLOOKUP(H936,#REF!,7,0))</f>
        <v/>
      </c>
      <c r="M936" s="80" t="str">
        <f>IF(B936="","",VLOOKUP(B936,#REF!,13,FALSE))</f>
        <v/>
      </c>
      <c r="N936" s="19" t="str">
        <f t="shared" si="86"/>
        <v/>
      </c>
      <c r="O936" s="6" t="str">
        <f>IF(H936="","",VLOOKUP(H936,#REF!,5,0))</f>
        <v/>
      </c>
      <c r="P936" s="83" t="str">
        <f>IF(B936="","",VLOOKUP(B936,#REF!,17,FALSE))</f>
        <v/>
      </c>
      <c r="Q936" s="84" t="str">
        <f>IF(B936="","",VLOOKUP(B936,'Suivi Dates'!C:P,14,FALSE))</f>
        <v/>
      </c>
      <c r="R936" s="85" t="str">
        <f>IF(B936="","",VLOOKUP(B936,'Suivi Dates'!C:S,17,FALSE))</f>
        <v/>
      </c>
      <c r="S936" s="86" t="str">
        <f>IF(B936="","",VLOOKUP(B936,'Suivi Dates'!C:V,20))</f>
        <v/>
      </c>
      <c r="T936" s="87">
        <f t="shared" si="87"/>
        <v>0</v>
      </c>
      <c r="U936" s="88"/>
      <c r="V936" s="85"/>
      <c r="W936" s="86"/>
      <c r="X936" s="87">
        <f t="shared" si="88"/>
        <v>0</v>
      </c>
      <c r="Y936" s="88"/>
      <c r="Z936" s="85"/>
      <c r="AA936" s="86"/>
      <c r="AB936" s="87">
        <f t="shared" si="89"/>
        <v>0</v>
      </c>
      <c r="AC936" s="88"/>
      <c r="AD936" s="85"/>
      <c r="AE936" s="86"/>
      <c r="AF936" s="87">
        <f t="shared" si="90"/>
        <v>0</v>
      </c>
      <c r="AG936" s="89">
        <f t="shared" si="91"/>
        <v>0</v>
      </c>
      <c r="AH936" s="90"/>
      <c r="AI936" s="91" t="str">
        <f>IF(G936="","",VLOOKUP(G936,#REF!,4,0))</f>
        <v/>
      </c>
      <c r="AJ936" s="92" t="str">
        <f>IF(G936="","",VLOOKUP(G936,#REF!,5,FALSE))</f>
        <v/>
      </c>
    </row>
    <row r="937" spans="1:36" x14ac:dyDescent="0.3">
      <c r="A937" s="79" t="str">
        <f>IF(B937="","",IF(G937="","",VLOOKUP(G937,#REF!,3,0)))</f>
        <v/>
      </c>
      <c r="B937" s="52"/>
      <c r="C937" s="52" t="str">
        <f>IF(B937="","",VLOOKUP(B937,#REF!,2,FALSE))</f>
        <v/>
      </c>
      <c r="D937" s="52" t="str">
        <f>IF(B937="","",VLOOKUP(B937,#REF!,3,FALSE))</f>
        <v/>
      </c>
      <c r="E937" s="52" t="str">
        <f>IF(B937="","",VLOOKUP(B937,#REF!,4,FALSE))</f>
        <v/>
      </c>
      <c r="F937" s="80" t="str">
        <f>IF(B937="","",VLOOKUP(B937,#REF!,5,FALSE))</f>
        <v/>
      </c>
      <c r="G937" s="81" t="str">
        <f>IF(B937="","",VLOOKUP(B937,#REF!,6,FALSE))</f>
        <v/>
      </c>
      <c r="H937" s="82" t="str">
        <f>IF(B937="","",VLOOKUP(B937,#REF!,9,FALSE))</f>
        <v/>
      </c>
      <c r="I937" s="20" t="str">
        <f>IF(B937="","",IF(G937="","",VLOOKUP(G937,#REF!,2,0)))</f>
        <v/>
      </c>
      <c r="J937" s="19" t="str">
        <f>IF(B937="","",IF(H937="","",(VLOOKUP(H937,#REF!,6,0))))</f>
        <v/>
      </c>
      <c r="K937" s="20" t="str">
        <f>IF(B937="","",IF(H937="","",VLOOKUP(H937,#REF!,8,0)))</f>
        <v/>
      </c>
      <c r="L937" s="20" t="str">
        <f>IF(H937="","",VLOOKUP(H937,#REF!,7,0))</f>
        <v/>
      </c>
      <c r="M937" s="80" t="str">
        <f>IF(B937="","",VLOOKUP(B937,#REF!,13,FALSE))</f>
        <v/>
      </c>
      <c r="N937" s="19" t="str">
        <f t="shared" si="86"/>
        <v/>
      </c>
      <c r="O937" s="6" t="str">
        <f>IF(H937="","",VLOOKUP(H937,#REF!,5,0))</f>
        <v/>
      </c>
      <c r="P937" s="83" t="str">
        <f>IF(B937="","",VLOOKUP(B937,#REF!,17,FALSE))</f>
        <v/>
      </c>
      <c r="Q937" s="84" t="str">
        <f>IF(B937="","",VLOOKUP(B937,'Suivi Dates'!C:P,14,FALSE))</f>
        <v/>
      </c>
      <c r="R937" s="85" t="str">
        <f>IF(B937="","",VLOOKUP(B937,'Suivi Dates'!C:S,17,FALSE))</f>
        <v/>
      </c>
      <c r="S937" s="86" t="str">
        <f>IF(B937="","",VLOOKUP(B937,'Suivi Dates'!C:V,20))</f>
        <v/>
      </c>
      <c r="T937" s="87">
        <f t="shared" si="87"/>
        <v>0</v>
      </c>
      <c r="U937" s="88"/>
      <c r="V937" s="85"/>
      <c r="W937" s="86"/>
      <c r="X937" s="87">
        <f t="shared" si="88"/>
        <v>0</v>
      </c>
      <c r="Y937" s="88"/>
      <c r="Z937" s="85"/>
      <c r="AA937" s="86"/>
      <c r="AB937" s="87">
        <f t="shared" si="89"/>
        <v>0</v>
      </c>
      <c r="AC937" s="88"/>
      <c r="AD937" s="85"/>
      <c r="AE937" s="86"/>
      <c r="AF937" s="87">
        <f t="shared" si="90"/>
        <v>0</v>
      </c>
      <c r="AG937" s="89">
        <f t="shared" si="91"/>
        <v>0</v>
      </c>
      <c r="AH937" s="90"/>
      <c r="AI937" s="91" t="str">
        <f>IF(G937="","",VLOOKUP(G937,#REF!,4,0))</f>
        <v/>
      </c>
      <c r="AJ937" s="92" t="str">
        <f>IF(G937="","",VLOOKUP(G937,#REF!,5,FALSE))</f>
        <v/>
      </c>
    </row>
    <row r="938" spans="1:36" x14ac:dyDescent="0.3">
      <c r="A938" s="79" t="str">
        <f>IF(B938="","",IF(G938="","",VLOOKUP(G938,#REF!,3,0)))</f>
        <v/>
      </c>
      <c r="B938" s="52"/>
      <c r="C938" s="52" t="str">
        <f>IF(B938="","",VLOOKUP(B938,#REF!,2,FALSE))</f>
        <v/>
      </c>
      <c r="D938" s="52" t="str">
        <f>IF(B938="","",VLOOKUP(B938,#REF!,3,FALSE))</f>
        <v/>
      </c>
      <c r="E938" s="52" t="str">
        <f>IF(B938="","",VLOOKUP(B938,#REF!,4,FALSE))</f>
        <v/>
      </c>
      <c r="F938" s="80" t="str">
        <f>IF(B938="","",VLOOKUP(B938,#REF!,5,FALSE))</f>
        <v/>
      </c>
      <c r="G938" s="81" t="str">
        <f>IF(B938="","",VLOOKUP(B938,#REF!,6,FALSE))</f>
        <v/>
      </c>
      <c r="H938" s="82" t="str">
        <f>IF(B938="","",VLOOKUP(B938,#REF!,9,FALSE))</f>
        <v/>
      </c>
      <c r="I938" s="20" t="str">
        <f>IF(B938="","",IF(G938="","",VLOOKUP(G938,#REF!,2,0)))</f>
        <v/>
      </c>
      <c r="J938" s="19" t="str">
        <f>IF(B938="","",IF(H938="","",(VLOOKUP(H938,#REF!,6,0))))</f>
        <v/>
      </c>
      <c r="K938" s="20" t="str">
        <f>IF(B938="","",IF(H938="","",VLOOKUP(H938,#REF!,8,0)))</f>
        <v/>
      </c>
      <c r="L938" s="20" t="str">
        <f>IF(H938="","",VLOOKUP(H938,#REF!,7,0))</f>
        <v/>
      </c>
      <c r="M938" s="80" t="str">
        <f>IF(B938="","",VLOOKUP(B938,#REF!,13,FALSE))</f>
        <v/>
      </c>
      <c r="N938" s="19" t="str">
        <f t="shared" si="86"/>
        <v/>
      </c>
      <c r="O938" s="6" t="str">
        <f>IF(H938="","",VLOOKUP(H938,#REF!,5,0))</f>
        <v/>
      </c>
      <c r="P938" s="83" t="str">
        <f>IF(B938="","",VLOOKUP(B938,#REF!,17,FALSE))</f>
        <v/>
      </c>
      <c r="Q938" s="84" t="str">
        <f>IF(B938="","",VLOOKUP(B938,'Suivi Dates'!C:P,14,FALSE))</f>
        <v/>
      </c>
      <c r="R938" s="85" t="str">
        <f>IF(B938="","",VLOOKUP(B938,'Suivi Dates'!C:S,17,FALSE))</f>
        <v/>
      </c>
      <c r="S938" s="86" t="str">
        <f>IF(B938="","",VLOOKUP(B938,'Suivi Dates'!C:V,20))</f>
        <v/>
      </c>
      <c r="T938" s="87">
        <f t="shared" si="87"/>
        <v>0</v>
      </c>
      <c r="U938" s="88"/>
      <c r="V938" s="85"/>
      <c r="W938" s="86"/>
      <c r="X938" s="87">
        <f t="shared" si="88"/>
        <v>0</v>
      </c>
      <c r="Y938" s="88"/>
      <c r="Z938" s="85"/>
      <c r="AA938" s="86"/>
      <c r="AB938" s="87">
        <f t="shared" si="89"/>
        <v>0</v>
      </c>
      <c r="AC938" s="88"/>
      <c r="AD938" s="85"/>
      <c r="AE938" s="86"/>
      <c r="AF938" s="87">
        <f t="shared" si="90"/>
        <v>0</v>
      </c>
      <c r="AG938" s="89">
        <f t="shared" si="91"/>
        <v>0</v>
      </c>
      <c r="AH938" s="90"/>
      <c r="AI938" s="91" t="str">
        <f>IF(G938="","",VLOOKUP(G938,#REF!,4,0))</f>
        <v/>
      </c>
      <c r="AJ938" s="92" t="str">
        <f>IF(G938="","",VLOOKUP(G938,#REF!,5,FALSE))</f>
        <v/>
      </c>
    </row>
    <row r="939" spans="1:36" x14ac:dyDescent="0.3">
      <c r="A939" s="79" t="str">
        <f>IF(B939="","",IF(G939="","",VLOOKUP(G939,#REF!,3,0)))</f>
        <v/>
      </c>
      <c r="B939" s="52"/>
      <c r="C939" s="52" t="str">
        <f>IF(B939="","",VLOOKUP(B939,#REF!,2,FALSE))</f>
        <v/>
      </c>
      <c r="D939" s="52" t="str">
        <f>IF(B939="","",VLOOKUP(B939,#REF!,3,FALSE))</f>
        <v/>
      </c>
      <c r="E939" s="52" t="str">
        <f>IF(B939="","",VLOOKUP(B939,#REF!,4,FALSE))</f>
        <v/>
      </c>
      <c r="F939" s="80" t="str">
        <f>IF(B939="","",VLOOKUP(B939,#REF!,5,FALSE))</f>
        <v/>
      </c>
      <c r="G939" s="81" t="str">
        <f>IF(B939="","",VLOOKUP(B939,#REF!,6,FALSE))</f>
        <v/>
      </c>
      <c r="H939" s="82" t="str">
        <f>IF(B939="","",VLOOKUP(B939,#REF!,9,FALSE))</f>
        <v/>
      </c>
      <c r="I939" s="20" t="str">
        <f>IF(B939="","",IF(G939="","",VLOOKUP(G939,#REF!,2,0)))</f>
        <v/>
      </c>
      <c r="J939" s="19" t="str">
        <f>IF(B939="","",IF(H939="","",(VLOOKUP(H939,#REF!,6,0))))</f>
        <v/>
      </c>
      <c r="K939" s="20" t="str">
        <f>IF(B939="","",IF(H939="","",VLOOKUP(H939,#REF!,8,0)))</f>
        <v/>
      </c>
      <c r="L939" s="20" t="str">
        <f>IF(H939="","",VLOOKUP(H939,#REF!,7,0))</f>
        <v/>
      </c>
      <c r="M939" s="80" t="str">
        <f>IF(B939="","",VLOOKUP(B939,#REF!,13,FALSE))</f>
        <v/>
      </c>
      <c r="N939" s="19" t="str">
        <f t="shared" si="86"/>
        <v/>
      </c>
      <c r="O939" s="6" t="str">
        <f>IF(H939="","",VLOOKUP(H939,#REF!,5,0))</f>
        <v/>
      </c>
      <c r="P939" s="83" t="str">
        <f>IF(B939="","",VLOOKUP(B939,#REF!,17,FALSE))</f>
        <v/>
      </c>
      <c r="Q939" s="84" t="str">
        <f>IF(B939="","",VLOOKUP(B939,'Suivi Dates'!C:P,14,FALSE))</f>
        <v/>
      </c>
      <c r="R939" s="85" t="str">
        <f>IF(B939="","",VLOOKUP(B939,'Suivi Dates'!C:S,17,FALSE))</f>
        <v/>
      </c>
      <c r="S939" s="86" t="str">
        <f>IF(B939="","",VLOOKUP(B939,'Suivi Dates'!C:V,20))</f>
        <v/>
      </c>
      <c r="T939" s="87">
        <f t="shared" si="87"/>
        <v>0</v>
      </c>
      <c r="U939" s="88"/>
      <c r="V939" s="85"/>
      <c r="W939" s="86"/>
      <c r="X939" s="87">
        <f t="shared" si="88"/>
        <v>0</v>
      </c>
      <c r="Y939" s="88"/>
      <c r="Z939" s="85"/>
      <c r="AA939" s="86"/>
      <c r="AB939" s="87">
        <f t="shared" si="89"/>
        <v>0</v>
      </c>
      <c r="AC939" s="88"/>
      <c r="AD939" s="85"/>
      <c r="AE939" s="86"/>
      <c r="AF939" s="87">
        <f t="shared" si="90"/>
        <v>0</v>
      </c>
      <c r="AG939" s="89">
        <f t="shared" si="91"/>
        <v>0</v>
      </c>
      <c r="AH939" s="90"/>
      <c r="AI939" s="91" t="str">
        <f>IF(G939="","",VLOOKUP(G939,#REF!,4,0))</f>
        <v/>
      </c>
      <c r="AJ939" s="92" t="str">
        <f>IF(G939="","",VLOOKUP(G939,#REF!,5,FALSE))</f>
        <v/>
      </c>
    </row>
    <row r="940" spans="1:36" x14ac:dyDescent="0.3">
      <c r="A940" s="79" t="str">
        <f>IF(B940="","",IF(G940="","",VLOOKUP(G940,#REF!,3,0)))</f>
        <v/>
      </c>
      <c r="B940" s="52"/>
      <c r="C940" s="52" t="str">
        <f>IF(B940="","",VLOOKUP(B940,#REF!,2,FALSE))</f>
        <v/>
      </c>
      <c r="D940" s="52" t="str">
        <f>IF(B940="","",VLOOKUP(B940,#REF!,3,FALSE))</f>
        <v/>
      </c>
      <c r="E940" s="52" t="str">
        <f>IF(B940="","",VLOOKUP(B940,#REF!,4,FALSE))</f>
        <v/>
      </c>
      <c r="F940" s="80" t="str">
        <f>IF(B940="","",VLOOKUP(B940,#REF!,5,FALSE))</f>
        <v/>
      </c>
      <c r="G940" s="81" t="str">
        <f>IF(B940="","",VLOOKUP(B940,#REF!,6,FALSE))</f>
        <v/>
      </c>
      <c r="H940" s="82" t="str">
        <f>IF(B940="","",VLOOKUP(B940,#REF!,9,FALSE))</f>
        <v/>
      </c>
      <c r="I940" s="20" t="str">
        <f>IF(B940="","",IF(G940="","",VLOOKUP(G940,#REF!,2,0)))</f>
        <v/>
      </c>
      <c r="J940" s="19" t="str">
        <f>IF(B940="","",IF(H940="","",(VLOOKUP(H940,#REF!,6,0))))</f>
        <v/>
      </c>
      <c r="K940" s="20" t="str">
        <f>IF(B940="","",IF(H940="","",VLOOKUP(H940,#REF!,8,0)))</f>
        <v/>
      </c>
      <c r="L940" s="20" t="str">
        <f>IF(H940="","",VLOOKUP(H940,#REF!,7,0))</f>
        <v/>
      </c>
      <c r="M940" s="80" t="str">
        <f>IF(B940="","",VLOOKUP(B940,#REF!,13,FALSE))</f>
        <v/>
      </c>
      <c r="N940" s="19" t="str">
        <f t="shared" si="86"/>
        <v/>
      </c>
      <c r="O940" s="6" t="str">
        <f>IF(H940="","",VLOOKUP(H940,#REF!,5,0))</f>
        <v/>
      </c>
      <c r="P940" s="83" t="str">
        <f>IF(B940="","",VLOOKUP(B940,#REF!,17,FALSE))</f>
        <v/>
      </c>
      <c r="Q940" s="84" t="str">
        <f>IF(B940="","",VLOOKUP(B940,'Suivi Dates'!C:P,14,FALSE))</f>
        <v/>
      </c>
      <c r="R940" s="85" t="str">
        <f>IF(B940="","",VLOOKUP(B940,'Suivi Dates'!C:S,17,FALSE))</f>
        <v/>
      </c>
      <c r="S940" s="86" t="str">
        <f>IF(B940="","",VLOOKUP(B940,'Suivi Dates'!C:V,20))</f>
        <v/>
      </c>
      <c r="T940" s="87">
        <f t="shared" si="87"/>
        <v>0</v>
      </c>
      <c r="U940" s="88"/>
      <c r="V940" s="85"/>
      <c r="W940" s="86"/>
      <c r="X940" s="87">
        <f t="shared" si="88"/>
        <v>0</v>
      </c>
      <c r="Y940" s="88"/>
      <c r="Z940" s="85"/>
      <c r="AA940" s="86"/>
      <c r="AB940" s="87">
        <f t="shared" si="89"/>
        <v>0</v>
      </c>
      <c r="AC940" s="88"/>
      <c r="AD940" s="85"/>
      <c r="AE940" s="86"/>
      <c r="AF940" s="87">
        <f t="shared" si="90"/>
        <v>0</v>
      </c>
      <c r="AG940" s="89">
        <f t="shared" si="91"/>
        <v>0</v>
      </c>
      <c r="AH940" s="90"/>
      <c r="AI940" s="91" t="str">
        <f>IF(G940="","",VLOOKUP(G940,#REF!,4,0))</f>
        <v/>
      </c>
      <c r="AJ940" s="92" t="str">
        <f>IF(G940="","",VLOOKUP(G940,#REF!,5,FALSE))</f>
        <v/>
      </c>
    </row>
    <row r="941" spans="1:36" x14ac:dyDescent="0.3">
      <c r="A941" s="79" t="str">
        <f>IF(B941="","",IF(G941="","",VLOOKUP(G941,#REF!,3,0)))</f>
        <v/>
      </c>
      <c r="B941" s="52"/>
      <c r="C941" s="52" t="str">
        <f>IF(B941="","",VLOOKUP(B941,#REF!,2,FALSE))</f>
        <v/>
      </c>
      <c r="D941" s="52" t="str">
        <f>IF(B941="","",VLOOKUP(B941,#REF!,3,FALSE))</f>
        <v/>
      </c>
      <c r="E941" s="52" t="str">
        <f>IF(B941="","",VLOOKUP(B941,#REF!,4,FALSE))</f>
        <v/>
      </c>
      <c r="F941" s="80" t="str">
        <f>IF(B941="","",VLOOKUP(B941,#REF!,5,FALSE))</f>
        <v/>
      </c>
      <c r="G941" s="81" t="str">
        <f>IF(B941="","",VLOOKUP(B941,#REF!,6,FALSE))</f>
        <v/>
      </c>
      <c r="H941" s="82" t="str">
        <f>IF(B941="","",VLOOKUP(B941,#REF!,9,FALSE))</f>
        <v/>
      </c>
      <c r="I941" s="20" t="str">
        <f>IF(B941="","",IF(G941="","",VLOOKUP(G941,#REF!,2,0)))</f>
        <v/>
      </c>
      <c r="J941" s="19" t="str">
        <f>IF(B941="","",IF(H941="","",(VLOOKUP(H941,#REF!,6,0))))</f>
        <v/>
      </c>
      <c r="K941" s="20" t="str">
        <f>IF(B941="","",IF(H941="","",VLOOKUP(H941,#REF!,8,0)))</f>
        <v/>
      </c>
      <c r="L941" s="20" t="str">
        <f>IF(H941="","",VLOOKUP(H941,#REF!,7,0))</f>
        <v/>
      </c>
      <c r="M941" s="80" t="str">
        <f>IF(B941="","",VLOOKUP(B941,#REF!,13,FALSE))</f>
        <v/>
      </c>
      <c r="N941" s="19" t="str">
        <f t="shared" si="86"/>
        <v/>
      </c>
      <c r="O941" s="6" t="str">
        <f>IF(H941="","",VLOOKUP(H941,#REF!,5,0))</f>
        <v/>
      </c>
      <c r="P941" s="83" t="str">
        <f>IF(B941="","",VLOOKUP(B941,#REF!,17,FALSE))</f>
        <v/>
      </c>
      <c r="Q941" s="84" t="str">
        <f>IF(B941="","",VLOOKUP(B941,'Suivi Dates'!C:P,14,FALSE))</f>
        <v/>
      </c>
      <c r="R941" s="85" t="str">
        <f>IF(B941="","",VLOOKUP(B941,'Suivi Dates'!C:S,17,FALSE))</f>
        <v/>
      </c>
      <c r="S941" s="86" t="str">
        <f>IF(B941="","",VLOOKUP(B941,'Suivi Dates'!C:V,20))</f>
        <v/>
      </c>
      <c r="T941" s="87">
        <f t="shared" si="87"/>
        <v>0</v>
      </c>
      <c r="U941" s="88"/>
      <c r="V941" s="85"/>
      <c r="W941" s="86"/>
      <c r="X941" s="87">
        <f t="shared" si="88"/>
        <v>0</v>
      </c>
      <c r="Y941" s="88"/>
      <c r="Z941" s="85"/>
      <c r="AA941" s="86"/>
      <c r="AB941" s="87">
        <f t="shared" si="89"/>
        <v>0</v>
      </c>
      <c r="AC941" s="88"/>
      <c r="AD941" s="85"/>
      <c r="AE941" s="86"/>
      <c r="AF941" s="87">
        <f t="shared" si="90"/>
        <v>0</v>
      </c>
      <c r="AG941" s="89">
        <f t="shared" si="91"/>
        <v>0</v>
      </c>
      <c r="AH941" s="90"/>
      <c r="AI941" s="91" t="str">
        <f>IF(G941="","",VLOOKUP(G941,#REF!,4,0))</f>
        <v/>
      </c>
      <c r="AJ941" s="92" t="str">
        <f>IF(G941="","",VLOOKUP(G941,#REF!,5,FALSE))</f>
        <v/>
      </c>
    </row>
    <row r="942" spans="1:36" x14ac:dyDescent="0.3">
      <c r="A942" s="79" t="str">
        <f>IF(B942="","",IF(G942="","",VLOOKUP(G942,#REF!,3,0)))</f>
        <v/>
      </c>
      <c r="B942" s="52"/>
      <c r="C942" s="52" t="str">
        <f>IF(B942="","",VLOOKUP(B942,#REF!,2,FALSE))</f>
        <v/>
      </c>
      <c r="D942" s="52" t="str">
        <f>IF(B942="","",VLOOKUP(B942,#REF!,3,FALSE))</f>
        <v/>
      </c>
      <c r="E942" s="52" t="str">
        <f>IF(B942="","",VLOOKUP(B942,#REF!,4,FALSE))</f>
        <v/>
      </c>
      <c r="F942" s="80" t="str">
        <f>IF(B942="","",VLOOKUP(B942,#REF!,5,FALSE))</f>
        <v/>
      </c>
      <c r="G942" s="81" t="str">
        <f>IF(B942="","",VLOOKUP(B942,#REF!,6,FALSE))</f>
        <v/>
      </c>
      <c r="H942" s="82" t="str">
        <f>IF(B942="","",VLOOKUP(B942,#REF!,9,FALSE))</f>
        <v/>
      </c>
      <c r="I942" s="20" t="str">
        <f>IF(B942="","",IF(G942="","",VLOOKUP(G942,#REF!,2,0)))</f>
        <v/>
      </c>
      <c r="J942" s="19" t="str">
        <f>IF(B942="","",IF(H942="","",(VLOOKUP(H942,#REF!,6,0))))</f>
        <v/>
      </c>
      <c r="K942" s="20" t="str">
        <f>IF(B942="","",IF(H942="","",VLOOKUP(H942,#REF!,8,0)))</f>
        <v/>
      </c>
      <c r="L942" s="20" t="str">
        <f>IF(H942="","",VLOOKUP(H942,#REF!,7,0))</f>
        <v/>
      </c>
      <c r="M942" s="80" t="str">
        <f>IF(B942="","",VLOOKUP(B942,#REF!,13,FALSE))</f>
        <v/>
      </c>
      <c r="N942" s="19" t="str">
        <f t="shared" si="86"/>
        <v/>
      </c>
      <c r="O942" s="6" t="str">
        <f>IF(H942="","",VLOOKUP(H942,#REF!,5,0))</f>
        <v/>
      </c>
      <c r="P942" s="83" t="str">
        <f>IF(B942="","",VLOOKUP(B942,#REF!,17,FALSE))</f>
        <v/>
      </c>
      <c r="Q942" s="84" t="str">
        <f>IF(B942="","",VLOOKUP(B942,'Suivi Dates'!C:P,14,FALSE))</f>
        <v/>
      </c>
      <c r="R942" s="85" t="str">
        <f>IF(B942="","",VLOOKUP(B942,'Suivi Dates'!C:S,17,FALSE))</f>
        <v/>
      </c>
      <c r="S942" s="86" t="str">
        <f>IF(B942="","",VLOOKUP(B942,'Suivi Dates'!C:V,20))</f>
        <v/>
      </c>
      <c r="T942" s="87">
        <f t="shared" si="87"/>
        <v>0</v>
      </c>
      <c r="U942" s="88"/>
      <c r="V942" s="85"/>
      <c r="W942" s="86"/>
      <c r="X942" s="87">
        <f t="shared" si="88"/>
        <v>0</v>
      </c>
      <c r="Y942" s="88"/>
      <c r="Z942" s="85"/>
      <c r="AA942" s="86"/>
      <c r="AB942" s="87">
        <f t="shared" si="89"/>
        <v>0</v>
      </c>
      <c r="AC942" s="88"/>
      <c r="AD942" s="85"/>
      <c r="AE942" s="86"/>
      <c r="AF942" s="87">
        <f t="shared" si="90"/>
        <v>0</v>
      </c>
      <c r="AG942" s="89">
        <f t="shared" si="91"/>
        <v>0</v>
      </c>
      <c r="AH942" s="90"/>
      <c r="AI942" s="91" t="str">
        <f>IF(G942="","",VLOOKUP(G942,#REF!,4,0))</f>
        <v/>
      </c>
      <c r="AJ942" s="92" t="str">
        <f>IF(G942="","",VLOOKUP(G942,#REF!,5,FALSE))</f>
        <v/>
      </c>
    </row>
    <row r="943" spans="1:36" x14ac:dyDescent="0.3">
      <c r="A943" s="79" t="str">
        <f>IF(B943="","",IF(G943="","",VLOOKUP(G943,#REF!,3,0)))</f>
        <v/>
      </c>
      <c r="B943" s="52"/>
      <c r="C943" s="52" t="str">
        <f>IF(B943="","",VLOOKUP(B943,#REF!,2,FALSE))</f>
        <v/>
      </c>
      <c r="D943" s="52" t="str">
        <f>IF(B943="","",VLOOKUP(B943,#REF!,3,FALSE))</f>
        <v/>
      </c>
      <c r="E943" s="52" t="str">
        <f>IF(B943="","",VLOOKUP(B943,#REF!,4,FALSE))</f>
        <v/>
      </c>
      <c r="F943" s="80" t="str">
        <f>IF(B943="","",VLOOKUP(B943,#REF!,5,FALSE))</f>
        <v/>
      </c>
      <c r="G943" s="81" t="str">
        <f>IF(B943="","",VLOOKUP(B943,#REF!,6,FALSE))</f>
        <v/>
      </c>
      <c r="H943" s="82" t="str">
        <f>IF(B943="","",VLOOKUP(B943,#REF!,9,FALSE))</f>
        <v/>
      </c>
      <c r="I943" s="20" t="str">
        <f>IF(B943="","",IF(G943="","",VLOOKUP(G943,#REF!,2,0)))</f>
        <v/>
      </c>
      <c r="J943" s="19" t="str">
        <f>IF(B943="","",IF(H943="","",(VLOOKUP(H943,#REF!,6,0))))</f>
        <v/>
      </c>
      <c r="K943" s="20" t="str">
        <f>IF(B943="","",IF(H943="","",VLOOKUP(H943,#REF!,8,0)))</f>
        <v/>
      </c>
      <c r="L943" s="20" t="str">
        <f>IF(H943="","",VLOOKUP(H943,#REF!,7,0))</f>
        <v/>
      </c>
      <c r="M943" s="80" t="str">
        <f>IF(B943="","",VLOOKUP(B943,#REF!,13,FALSE))</f>
        <v/>
      </c>
      <c r="N943" s="19" t="str">
        <f t="shared" si="86"/>
        <v/>
      </c>
      <c r="O943" s="6" t="str">
        <f>IF(H943="","",VLOOKUP(H943,#REF!,5,0))</f>
        <v/>
      </c>
      <c r="P943" s="83" t="str">
        <f>IF(B943="","",VLOOKUP(B943,#REF!,17,FALSE))</f>
        <v/>
      </c>
      <c r="Q943" s="84" t="str">
        <f>IF(B943="","",VLOOKUP(B943,'Suivi Dates'!C:P,14,FALSE))</f>
        <v/>
      </c>
      <c r="R943" s="85" t="str">
        <f>IF(B943="","",VLOOKUP(B943,'Suivi Dates'!C:S,17,FALSE))</f>
        <v/>
      </c>
      <c r="S943" s="86" t="str">
        <f>IF(B943="","",VLOOKUP(B943,'Suivi Dates'!C:V,20))</f>
        <v/>
      </c>
      <c r="T943" s="87">
        <f t="shared" si="87"/>
        <v>0</v>
      </c>
      <c r="U943" s="88"/>
      <c r="V943" s="85"/>
      <c r="W943" s="86"/>
      <c r="X943" s="87">
        <f t="shared" si="88"/>
        <v>0</v>
      </c>
      <c r="Y943" s="88"/>
      <c r="Z943" s="85"/>
      <c r="AA943" s="86"/>
      <c r="AB943" s="87">
        <f t="shared" si="89"/>
        <v>0</v>
      </c>
      <c r="AC943" s="88"/>
      <c r="AD943" s="85"/>
      <c r="AE943" s="86"/>
      <c r="AF943" s="87">
        <f t="shared" si="90"/>
        <v>0</v>
      </c>
      <c r="AG943" s="89">
        <f t="shared" si="91"/>
        <v>0</v>
      </c>
      <c r="AH943" s="90"/>
      <c r="AI943" s="91" t="str">
        <f>IF(G943="","",VLOOKUP(G943,#REF!,4,0))</f>
        <v/>
      </c>
      <c r="AJ943" s="92" t="str">
        <f>IF(G943="","",VLOOKUP(G943,#REF!,5,FALSE))</f>
        <v/>
      </c>
    </row>
    <row r="944" spans="1:36" x14ac:dyDescent="0.3">
      <c r="A944" s="79" t="str">
        <f>IF(B944="","",IF(G944="","",VLOOKUP(G944,#REF!,3,0)))</f>
        <v/>
      </c>
      <c r="B944" s="52"/>
      <c r="C944" s="52" t="str">
        <f>IF(B944="","",VLOOKUP(B944,#REF!,2,FALSE))</f>
        <v/>
      </c>
      <c r="D944" s="52" t="str">
        <f>IF(B944="","",VLOOKUP(B944,#REF!,3,FALSE))</f>
        <v/>
      </c>
      <c r="E944" s="52" t="str">
        <f>IF(B944="","",VLOOKUP(B944,#REF!,4,FALSE))</f>
        <v/>
      </c>
      <c r="F944" s="80" t="str">
        <f>IF(B944="","",VLOOKUP(B944,#REF!,5,FALSE))</f>
        <v/>
      </c>
      <c r="G944" s="81" t="str">
        <f>IF(B944="","",VLOOKUP(B944,#REF!,6,FALSE))</f>
        <v/>
      </c>
      <c r="H944" s="82" t="str">
        <f>IF(B944="","",VLOOKUP(B944,#REF!,9,FALSE))</f>
        <v/>
      </c>
      <c r="I944" s="20" t="str">
        <f>IF(B944="","",IF(G944="","",VLOOKUP(G944,#REF!,2,0)))</f>
        <v/>
      </c>
      <c r="J944" s="19" t="str">
        <f>IF(B944="","",IF(H944="","",(VLOOKUP(H944,#REF!,6,0))))</f>
        <v/>
      </c>
      <c r="K944" s="20" t="str">
        <f>IF(B944="","",IF(H944="","",VLOOKUP(H944,#REF!,8,0)))</f>
        <v/>
      </c>
      <c r="L944" s="20" t="str">
        <f>IF(H944="","",VLOOKUP(H944,#REF!,7,0))</f>
        <v/>
      </c>
      <c r="M944" s="80" t="str">
        <f>IF(B944="","",VLOOKUP(B944,#REF!,13,FALSE))</f>
        <v/>
      </c>
      <c r="N944" s="19" t="str">
        <f t="shared" si="86"/>
        <v/>
      </c>
      <c r="O944" s="6" t="str">
        <f>IF(H944="","",VLOOKUP(H944,#REF!,5,0))</f>
        <v/>
      </c>
      <c r="P944" s="83" t="str">
        <f>IF(B944="","",VLOOKUP(B944,#REF!,17,FALSE))</f>
        <v/>
      </c>
      <c r="Q944" s="84" t="str">
        <f>IF(B944="","",VLOOKUP(B944,'Suivi Dates'!C:P,14,FALSE))</f>
        <v/>
      </c>
      <c r="R944" s="85" t="str">
        <f>IF(B944="","",VLOOKUP(B944,'Suivi Dates'!C:S,17,FALSE))</f>
        <v/>
      </c>
      <c r="S944" s="86" t="str">
        <f>IF(B944="","",VLOOKUP(B944,'Suivi Dates'!C:V,20))</f>
        <v/>
      </c>
      <c r="T944" s="87">
        <f t="shared" si="87"/>
        <v>0</v>
      </c>
      <c r="U944" s="88"/>
      <c r="V944" s="85"/>
      <c r="W944" s="86"/>
      <c r="X944" s="87">
        <f t="shared" si="88"/>
        <v>0</v>
      </c>
      <c r="Y944" s="88"/>
      <c r="Z944" s="85"/>
      <c r="AA944" s="86"/>
      <c r="AB944" s="87">
        <f t="shared" si="89"/>
        <v>0</v>
      </c>
      <c r="AC944" s="88"/>
      <c r="AD944" s="85"/>
      <c r="AE944" s="86"/>
      <c r="AF944" s="87">
        <f t="shared" si="90"/>
        <v>0</v>
      </c>
      <c r="AG944" s="89">
        <f t="shared" si="91"/>
        <v>0</v>
      </c>
      <c r="AH944" s="90"/>
      <c r="AI944" s="91" t="str">
        <f>IF(G944="","",VLOOKUP(G944,#REF!,4,0))</f>
        <v/>
      </c>
      <c r="AJ944" s="92" t="str">
        <f>IF(G944="","",VLOOKUP(G944,#REF!,5,FALSE))</f>
        <v/>
      </c>
    </row>
    <row r="945" spans="1:36" x14ac:dyDescent="0.3">
      <c r="A945" s="79" t="str">
        <f>IF(B945="","",IF(G945="","",VLOOKUP(G945,#REF!,3,0)))</f>
        <v/>
      </c>
      <c r="B945" s="52"/>
      <c r="C945" s="52" t="str">
        <f>IF(B945="","",VLOOKUP(B945,#REF!,2,FALSE))</f>
        <v/>
      </c>
      <c r="D945" s="52" t="str">
        <f>IF(B945="","",VLOOKUP(B945,#REF!,3,FALSE))</f>
        <v/>
      </c>
      <c r="E945" s="52" t="str">
        <f>IF(B945="","",VLOOKUP(B945,#REF!,4,FALSE))</f>
        <v/>
      </c>
      <c r="F945" s="80" t="str">
        <f>IF(B945="","",VLOOKUP(B945,#REF!,5,FALSE))</f>
        <v/>
      </c>
      <c r="G945" s="81" t="str">
        <f>IF(B945="","",VLOOKUP(B945,#REF!,6,FALSE))</f>
        <v/>
      </c>
      <c r="H945" s="82" t="str">
        <f>IF(B945="","",VLOOKUP(B945,#REF!,9,FALSE))</f>
        <v/>
      </c>
      <c r="I945" s="20" t="str">
        <f>IF(B945="","",IF(G945="","",VLOOKUP(G945,#REF!,2,0)))</f>
        <v/>
      </c>
      <c r="J945" s="19" t="str">
        <f>IF(B945="","",IF(H945="","",(VLOOKUP(H945,#REF!,6,0))))</f>
        <v/>
      </c>
      <c r="K945" s="20" t="str">
        <f>IF(B945="","",IF(H945="","",VLOOKUP(H945,#REF!,8,0)))</f>
        <v/>
      </c>
      <c r="L945" s="20" t="str">
        <f>IF(H945="","",VLOOKUP(H945,#REF!,7,0))</f>
        <v/>
      </c>
      <c r="M945" s="80" t="str">
        <f>IF(B945="","",VLOOKUP(B945,#REF!,13,FALSE))</f>
        <v/>
      </c>
      <c r="N945" s="19" t="str">
        <f t="shared" si="86"/>
        <v/>
      </c>
      <c r="O945" s="6" t="str">
        <f>IF(H945="","",VLOOKUP(H945,#REF!,5,0))</f>
        <v/>
      </c>
      <c r="P945" s="83" t="str">
        <f>IF(B945="","",VLOOKUP(B945,#REF!,17,FALSE))</f>
        <v/>
      </c>
      <c r="Q945" s="84" t="str">
        <f>IF(B945="","",VLOOKUP(B945,'Suivi Dates'!C:P,14,FALSE))</f>
        <v/>
      </c>
      <c r="R945" s="85" t="str">
        <f>IF(B945="","",VLOOKUP(B945,'Suivi Dates'!C:S,17,FALSE))</f>
        <v/>
      </c>
      <c r="S945" s="86" t="str">
        <f>IF(B945="","",VLOOKUP(B945,'Suivi Dates'!C:V,20))</f>
        <v/>
      </c>
      <c r="T945" s="87">
        <f t="shared" si="87"/>
        <v>0</v>
      </c>
      <c r="U945" s="88"/>
      <c r="V945" s="85"/>
      <c r="W945" s="86"/>
      <c r="X945" s="87">
        <f t="shared" si="88"/>
        <v>0</v>
      </c>
      <c r="Y945" s="88"/>
      <c r="Z945" s="85"/>
      <c r="AA945" s="86"/>
      <c r="AB945" s="87">
        <f t="shared" si="89"/>
        <v>0</v>
      </c>
      <c r="AC945" s="88"/>
      <c r="AD945" s="85"/>
      <c r="AE945" s="86"/>
      <c r="AF945" s="87">
        <f t="shared" si="90"/>
        <v>0</v>
      </c>
      <c r="AG945" s="89">
        <f t="shared" si="91"/>
        <v>0</v>
      </c>
      <c r="AH945" s="90"/>
      <c r="AI945" s="91" t="str">
        <f>IF(G945="","",VLOOKUP(G945,#REF!,4,0))</f>
        <v/>
      </c>
      <c r="AJ945" s="92" t="str">
        <f>IF(G945="","",VLOOKUP(G945,#REF!,5,FALSE))</f>
        <v/>
      </c>
    </row>
    <row r="946" spans="1:36" x14ac:dyDescent="0.3">
      <c r="A946" s="79" t="str">
        <f>IF(B946="","",IF(G946="","",VLOOKUP(G946,#REF!,3,0)))</f>
        <v/>
      </c>
      <c r="B946" s="52"/>
      <c r="C946" s="52" t="str">
        <f>IF(B946="","",VLOOKUP(B946,#REF!,2,FALSE))</f>
        <v/>
      </c>
      <c r="D946" s="52" t="str">
        <f>IF(B946="","",VLOOKUP(B946,#REF!,3,FALSE))</f>
        <v/>
      </c>
      <c r="E946" s="52" t="str">
        <f>IF(B946="","",VLOOKUP(B946,#REF!,4,FALSE))</f>
        <v/>
      </c>
      <c r="F946" s="80" t="str">
        <f>IF(B946="","",VLOOKUP(B946,#REF!,5,FALSE))</f>
        <v/>
      </c>
      <c r="G946" s="81" t="str">
        <f>IF(B946="","",VLOOKUP(B946,#REF!,6,FALSE))</f>
        <v/>
      </c>
      <c r="H946" s="82" t="str">
        <f>IF(B946="","",VLOOKUP(B946,#REF!,9,FALSE))</f>
        <v/>
      </c>
      <c r="I946" s="20" t="str">
        <f>IF(B946="","",IF(G946="","",VLOOKUP(G946,#REF!,2,0)))</f>
        <v/>
      </c>
      <c r="J946" s="19" t="str">
        <f>IF(B946="","",IF(H946="","",(VLOOKUP(H946,#REF!,6,0))))</f>
        <v/>
      </c>
      <c r="K946" s="20" t="str">
        <f>IF(B946="","",IF(H946="","",VLOOKUP(H946,#REF!,8,0)))</f>
        <v/>
      </c>
      <c r="L946" s="20" t="str">
        <f>IF(H946="","",VLOOKUP(H946,#REF!,7,0))</f>
        <v/>
      </c>
      <c r="M946" s="80" t="str">
        <f>IF(B946="","",VLOOKUP(B946,#REF!,13,FALSE))</f>
        <v/>
      </c>
      <c r="N946" s="19" t="str">
        <f t="shared" si="86"/>
        <v/>
      </c>
      <c r="O946" s="6" t="str">
        <f>IF(H946="","",VLOOKUP(H946,#REF!,5,0))</f>
        <v/>
      </c>
      <c r="P946" s="83" t="str">
        <f>IF(B946="","",VLOOKUP(B946,#REF!,17,FALSE))</f>
        <v/>
      </c>
      <c r="Q946" s="84" t="str">
        <f>IF(B946="","",VLOOKUP(B946,'Suivi Dates'!C:P,14,FALSE))</f>
        <v/>
      </c>
      <c r="R946" s="85" t="str">
        <f>IF(B946="","",VLOOKUP(B946,'Suivi Dates'!C:S,17,FALSE))</f>
        <v/>
      </c>
      <c r="S946" s="86" t="str">
        <f>IF(B946="","",VLOOKUP(B946,'Suivi Dates'!C:V,20))</f>
        <v/>
      </c>
      <c r="T946" s="87">
        <f t="shared" si="87"/>
        <v>0</v>
      </c>
      <c r="U946" s="88"/>
      <c r="V946" s="85"/>
      <c r="W946" s="86"/>
      <c r="X946" s="87">
        <f t="shared" si="88"/>
        <v>0</v>
      </c>
      <c r="Y946" s="88"/>
      <c r="Z946" s="85"/>
      <c r="AA946" s="86"/>
      <c r="AB946" s="87">
        <f t="shared" si="89"/>
        <v>0</v>
      </c>
      <c r="AC946" s="88"/>
      <c r="AD946" s="85"/>
      <c r="AE946" s="86"/>
      <c r="AF946" s="87">
        <f t="shared" si="90"/>
        <v>0</v>
      </c>
      <c r="AG946" s="89">
        <f t="shared" si="91"/>
        <v>0</v>
      </c>
      <c r="AH946" s="90"/>
      <c r="AI946" s="91" t="str">
        <f>IF(G946="","",VLOOKUP(G946,#REF!,4,0))</f>
        <v/>
      </c>
      <c r="AJ946" s="92" t="str">
        <f>IF(G946="","",VLOOKUP(G946,#REF!,5,FALSE))</f>
        <v/>
      </c>
    </row>
    <row r="947" spans="1:36" x14ac:dyDescent="0.3">
      <c r="A947" s="79" t="str">
        <f>IF(B947="","",IF(G947="","",VLOOKUP(G947,#REF!,3,0)))</f>
        <v/>
      </c>
      <c r="B947" s="52"/>
      <c r="C947" s="52" t="str">
        <f>IF(B947="","",VLOOKUP(B947,#REF!,2,FALSE))</f>
        <v/>
      </c>
      <c r="D947" s="52" t="str">
        <f>IF(B947="","",VLOOKUP(B947,#REF!,3,FALSE))</f>
        <v/>
      </c>
      <c r="E947" s="52" t="str">
        <f>IF(B947="","",VLOOKUP(B947,#REF!,4,FALSE))</f>
        <v/>
      </c>
      <c r="F947" s="80" t="str">
        <f>IF(B947="","",VLOOKUP(B947,#REF!,5,FALSE))</f>
        <v/>
      </c>
      <c r="G947" s="81" t="str">
        <f>IF(B947="","",VLOOKUP(B947,#REF!,6,FALSE))</f>
        <v/>
      </c>
      <c r="H947" s="82" t="str">
        <f>IF(B947="","",VLOOKUP(B947,#REF!,9,FALSE))</f>
        <v/>
      </c>
      <c r="I947" s="20" t="str">
        <f>IF(B947="","",IF(G947="","",VLOOKUP(G947,#REF!,2,0)))</f>
        <v/>
      </c>
      <c r="J947" s="19" t="str">
        <f>IF(B947="","",IF(H947="","",(VLOOKUP(H947,#REF!,6,0))))</f>
        <v/>
      </c>
      <c r="K947" s="20" t="str">
        <f>IF(B947="","",IF(H947="","",VLOOKUP(H947,#REF!,8,0)))</f>
        <v/>
      </c>
      <c r="L947" s="20" t="str">
        <f>IF(H947="","",VLOOKUP(H947,#REF!,7,0))</f>
        <v/>
      </c>
      <c r="M947" s="80" t="str">
        <f>IF(B947="","",VLOOKUP(B947,#REF!,13,FALSE))</f>
        <v/>
      </c>
      <c r="N947" s="19" t="str">
        <f t="shared" si="86"/>
        <v/>
      </c>
      <c r="O947" s="6" t="str">
        <f>IF(H947="","",VLOOKUP(H947,#REF!,5,0))</f>
        <v/>
      </c>
      <c r="P947" s="83" t="str">
        <f>IF(B947="","",VLOOKUP(B947,#REF!,17,FALSE))</f>
        <v/>
      </c>
      <c r="Q947" s="84" t="str">
        <f>IF(B947="","",VLOOKUP(B947,'Suivi Dates'!C:P,14,FALSE))</f>
        <v/>
      </c>
      <c r="R947" s="85" t="str">
        <f>IF(B947="","",VLOOKUP(B947,'Suivi Dates'!C:S,17,FALSE))</f>
        <v/>
      </c>
      <c r="S947" s="86" t="str">
        <f>IF(B947="","",VLOOKUP(B947,'Suivi Dates'!C:V,20))</f>
        <v/>
      </c>
      <c r="T947" s="87">
        <f t="shared" si="87"/>
        <v>0</v>
      </c>
      <c r="U947" s="88"/>
      <c r="V947" s="85"/>
      <c r="W947" s="86"/>
      <c r="X947" s="87">
        <f t="shared" si="88"/>
        <v>0</v>
      </c>
      <c r="Y947" s="88"/>
      <c r="Z947" s="85"/>
      <c r="AA947" s="86"/>
      <c r="AB947" s="87">
        <f t="shared" si="89"/>
        <v>0</v>
      </c>
      <c r="AC947" s="88"/>
      <c r="AD947" s="85"/>
      <c r="AE947" s="86"/>
      <c r="AF947" s="87">
        <f t="shared" si="90"/>
        <v>0</v>
      </c>
      <c r="AG947" s="89">
        <f t="shared" si="91"/>
        <v>0</v>
      </c>
      <c r="AH947" s="90"/>
      <c r="AI947" s="91" t="str">
        <f>IF(G947="","",VLOOKUP(G947,#REF!,4,0))</f>
        <v/>
      </c>
      <c r="AJ947" s="92" t="str">
        <f>IF(G947="","",VLOOKUP(G947,#REF!,5,FALSE))</f>
        <v/>
      </c>
    </row>
    <row r="948" spans="1:36" x14ac:dyDescent="0.3">
      <c r="A948" s="79" t="str">
        <f>IF(B948="","",IF(G948="","",VLOOKUP(G948,#REF!,3,0)))</f>
        <v/>
      </c>
      <c r="B948" s="52"/>
      <c r="C948" s="52" t="str">
        <f>IF(B948="","",VLOOKUP(B948,#REF!,2,FALSE))</f>
        <v/>
      </c>
      <c r="D948" s="52" t="str">
        <f>IF(B948="","",VLOOKUP(B948,#REF!,3,FALSE))</f>
        <v/>
      </c>
      <c r="E948" s="52" t="str">
        <f>IF(B948="","",VLOOKUP(B948,#REF!,4,FALSE))</f>
        <v/>
      </c>
      <c r="F948" s="80" t="str">
        <f>IF(B948="","",VLOOKUP(B948,#REF!,5,FALSE))</f>
        <v/>
      </c>
      <c r="G948" s="81" t="str">
        <f>IF(B948="","",VLOOKUP(B948,#REF!,6,FALSE))</f>
        <v/>
      </c>
      <c r="H948" s="82" t="str">
        <f>IF(B948="","",VLOOKUP(B948,#REF!,9,FALSE))</f>
        <v/>
      </c>
      <c r="I948" s="20" t="str">
        <f>IF(B948="","",IF(G948="","",VLOOKUP(G948,#REF!,2,0)))</f>
        <v/>
      </c>
      <c r="J948" s="19" t="str">
        <f>IF(B948="","",IF(H948="","",(VLOOKUP(H948,#REF!,6,0))))</f>
        <v/>
      </c>
      <c r="K948" s="20" t="str">
        <f>IF(B948="","",IF(H948="","",VLOOKUP(H948,#REF!,8,0)))</f>
        <v/>
      </c>
      <c r="L948" s="20" t="str">
        <f>IF(H948="","",VLOOKUP(H948,#REF!,7,0))</f>
        <v/>
      </c>
      <c r="M948" s="80" t="str">
        <f>IF(B948="","",VLOOKUP(B948,#REF!,13,FALSE))</f>
        <v/>
      </c>
      <c r="N948" s="19" t="str">
        <f t="shared" si="86"/>
        <v/>
      </c>
      <c r="O948" s="6" t="str">
        <f>IF(H948="","",VLOOKUP(H948,#REF!,5,0))</f>
        <v/>
      </c>
      <c r="P948" s="83" t="str">
        <f>IF(B948="","",VLOOKUP(B948,#REF!,17,FALSE))</f>
        <v/>
      </c>
      <c r="Q948" s="84" t="str">
        <f>IF(B948="","",VLOOKUP(B948,'Suivi Dates'!C:P,14,FALSE))</f>
        <v/>
      </c>
      <c r="R948" s="85" t="str">
        <f>IF(B948="","",VLOOKUP(B948,'Suivi Dates'!C:S,17,FALSE))</f>
        <v/>
      </c>
      <c r="S948" s="86" t="str">
        <f>IF(B948="","",VLOOKUP(B948,'Suivi Dates'!C:V,20))</f>
        <v/>
      </c>
      <c r="T948" s="87">
        <f t="shared" si="87"/>
        <v>0</v>
      </c>
      <c r="U948" s="88"/>
      <c r="V948" s="85"/>
      <c r="W948" s="86"/>
      <c r="X948" s="87">
        <f t="shared" si="88"/>
        <v>0</v>
      </c>
      <c r="Y948" s="88"/>
      <c r="Z948" s="85"/>
      <c r="AA948" s="86"/>
      <c r="AB948" s="87">
        <f t="shared" si="89"/>
        <v>0</v>
      </c>
      <c r="AC948" s="88"/>
      <c r="AD948" s="85"/>
      <c r="AE948" s="86"/>
      <c r="AF948" s="87">
        <f t="shared" si="90"/>
        <v>0</v>
      </c>
      <c r="AG948" s="89">
        <f t="shared" si="91"/>
        <v>0</v>
      </c>
      <c r="AH948" s="90"/>
      <c r="AI948" s="91" t="str">
        <f>IF(G948="","",VLOOKUP(G948,#REF!,4,0))</f>
        <v/>
      </c>
      <c r="AJ948" s="92" t="str">
        <f>IF(G948="","",VLOOKUP(G948,#REF!,5,FALSE))</f>
        <v/>
      </c>
    </row>
    <row r="949" spans="1:36" x14ac:dyDescent="0.3">
      <c r="A949" s="79" t="str">
        <f>IF(B949="","",IF(G949="","",VLOOKUP(G949,#REF!,3,0)))</f>
        <v/>
      </c>
      <c r="B949" s="52"/>
      <c r="C949" s="52" t="str">
        <f>IF(B949="","",VLOOKUP(B949,#REF!,2,FALSE))</f>
        <v/>
      </c>
      <c r="D949" s="52" t="str">
        <f>IF(B949="","",VLOOKUP(B949,#REF!,3,FALSE))</f>
        <v/>
      </c>
      <c r="E949" s="52" t="str">
        <f>IF(B949="","",VLOOKUP(B949,#REF!,4,FALSE))</f>
        <v/>
      </c>
      <c r="F949" s="80" t="str">
        <f>IF(B949="","",VLOOKUP(B949,#REF!,5,FALSE))</f>
        <v/>
      </c>
      <c r="G949" s="81" t="str">
        <f>IF(B949="","",VLOOKUP(B949,#REF!,6,FALSE))</f>
        <v/>
      </c>
      <c r="H949" s="82" t="str">
        <f>IF(B949="","",VLOOKUP(B949,#REF!,9,FALSE))</f>
        <v/>
      </c>
      <c r="I949" s="20" t="str">
        <f>IF(B949="","",IF(G949="","",VLOOKUP(G949,#REF!,2,0)))</f>
        <v/>
      </c>
      <c r="J949" s="19" t="str">
        <f>IF(B949="","",IF(H949="","",(VLOOKUP(H949,#REF!,6,0))))</f>
        <v/>
      </c>
      <c r="K949" s="20" t="str">
        <f>IF(B949="","",IF(H949="","",VLOOKUP(H949,#REF!,8,0)))</f>
        <v/>
      </c>
      <c r="L949" s="20" t="str">
        <f>IF(H949="","",VLOOKUP(H949,#REF!,7,0))</f>
        <v/>
      </c>
      <c r="M949" s="80" t="str">
        <f>IF(B949="","",VLOOKUP(B949,#REF!,13,FALSE))</f>
        <v/>
      </c>
      <c r="N949" s="19" t="str">
        <f t="shared" si="86"/>
        <v/>
      </c>
      <c r="O949" s="6" t="str">
        <f>IF(H949="","",VLOOKUP(H949,#REF!,5,0))</f>
        <v/>
      </c>
      <c r="P949" s="83" t="str">
        <f>IF(B949="","",VLOOKUP(B949,#REF!,17,FALSE))</f>
        <v/>
      </c>
      <c r="Q949" s="84" t="str">
        <f>IF(B949="","",VLOOKUP(B949,'Suivi Dates'!C:P,14,FALSE))</f>
        <v/>
      </c>
      <c r="R949" s="85" t="str">
        <f>IF(B949="","",VLOOKUP(B949,'Suivi Dates'!C:S,17,FALSE))</f>
        <v/>
      </c>
      <c r="S949" s="86" t="str">
        <f>IF(B949="","",VLOOKUP(B949,'Suivi Dates'!C:V,20))</f>
        <v/>
      </c>
      <c r="T949" s="87">
        <f t="shared" si="87"/>
        <v>0</v>
      </c>
      <c r="U949" s="88"/>
      <c r="V949" s="85"/>
      <c r="W949" s="86"/>
      <c r="X949" s="87">
        <f t="shared" si="88"/>
        <v>0</v>
      </c>
      <c r="Y949" s="88"/>
      <c r="Z949" s="85"/>
      <c r="AA949" s="86"/>
      <c r="AB949" s="87">
        <f t="shared" si="89"/>
        <v>0</v>
      </c>
      <c r="AC949" s="88"/>
      <c r="AD949" s="85"/>
      <c r="AE949" s="86"/>
      <c r="AF949" s="87">
        <f t="shared" si="90"/>
        <v>0</v>
      </c>
      <c r="AG949" s="89">
        <f t="shared" si="91"/>
        <v>0</v>
      </c>
      <c r="AH949" s="90"/>
      <c r="AI949" s="91" t="str">
        <f>IF(G949="","",VLOOKUP(G949,#REF!,4,0))</f>
        <v/>
      </c>
      <c r="AJ949" s="92" t="str">
        <f>IF(G949="","",VLOOKUP(G949,#REF!,5,FALSE))</f>
        <v/>
      </c>
    </row>
    <row r="950" spans="1:36" x14ac:dyDescent="0.3">
      <c r="A950" s="79" t="str">
        <f>IF(B950="","",IF(G950="","",VLOOKUP(G950,#REF!,3,0)))</f>
        <v/>
      </c>
      <c r="B950" s="52"/>
      <c r="C950" s="52" t="str">
        <f>IF(B950="","",VLOOKUP(B950,#REF!,2,FALSE))</f>
        <v/>
      </c>
      <c r="D950" s="52" t="str">
        <f>IF(B950="","",VLOOKUP(B950,#REF!,3,FALSE))</f>
        <v/>
      </c>
      <c r="E950" s="52" t="str">
        <f>IF(B950="","",VLOOKUP(B950,#REF!,4,FALSE))</f>
        <v/>
      </c>
      <c r="F950" s="80" t="str">
        <f>IF(B950="","",VLOOKUP(B950,#REF!,5,FALSE))</f>
        <v/>
      </c>
      <c r="G950" s="81" t="str">
        <f>IF(B950="","",VLOOKUP(B950,#REF!,6,FALSE))</f>
        <v/>
      </c>
      <c r="H950" s="82" t="str">
        <f>IF(B950="","",VLOOKUP(B950,#REF!,9,FALSE))</f>
        <v/>
      </c>
      <c r="I950" s="20" t="str">
        <f>IF(B950="","",IF(G950="","",VLOOKUP(G950,#REF!,2,0)))</f>
        <v/>
      </c>
      <c r="J950" s="19" t="str">
        <f>IF(B950="","",IF(H950="","",(VLOOKUP(H950,#REF!,6,0))))</f>
        <v/>
      </c>
      <c r="K950" s="20" t="str">
        <f>IF(B950="","",IF(H950="","",VLOOKUP(H950,#REF!,8,0)))</f>
        <v/>
      </c>
      <c r="L950" s="20" t="str">
        <f>IF(H950="","",VLOOKUP(H950,#REF!,7,0))</f>
        <v/>
      </c>
      <c r="M950" s="80" t="str">
        <f>IF(B950="","",VLOOKUP(B950,#REF!,13,FALSE))</f>
        <v/>
      </c>
      <c r="N950" s="19" t="str">
        <f t="shared" si="86"/>
        <v/>
      </c>
      <c r="O950" s="6" t="str">
        <f>IF(H950="","",VLOOKUP(H950,#REF!,5,0))</f>
        <v/>
      </c>
      <c r="P950" s="83" t="str">
        <f>IF(B950="","",VLOOKUP(B950,#REF!,17,FALSE))</f>
        <v/>
      </c>
      <c r="Q950" s="84" t="str">
        <f>IF(B950="","",VLOOKUP(B950,'Suivi Dates'!C:P,14,FALSE))</f>
        <v/>
      </c>
      <c r="R950" s="85" t="str">
        <f>IF(B950="","",VLOOKUP(B950,'Suivi Dates'!C:S,17,FALSE))</f>
        <v/>
      </c>
      <c r="S950" s="86" t="str">
        <f>IF(B950="","",VLOOKUP(B950,'Suivi Dates'!C:V,20))</f>
        <v/>
      </c>
      <c r="T950" s="87">
        <f t="shared" si="87"/>
        <v>0</v>
      </c>
      <c r="U950" s="88"/>
      <c r="V950" s="85"/>
      <c r="W950" s="86"/>
      <c r="X950" s="87">
        <f t="shared" si="88"/>
        <v>0</v>
      </c>
      <c r="Y950" s="88"/>
      <c r="Z950" s="85"/>
      <c r="AA950" s="86"/>
      <c r="AB950" s="87">
        <f t="shared" si="89"/>
        <v>0</v>
      </c>
      <c r="AC950" s="88"/>
      <c r="AD950" s="85"/>
      <c r="AE950" s="86"/>
      <c r="AF950" s="87">
        <f t="shared" si="90"/>
        <v>0</v>
      </c>
      <c r="AG950" s="89">
        <f t="shared" si="91"/>
        <v>0</v>
      </c>
      <c r="AH950" s="90"/>
      <c r="AI950" s="91" t="str">
        <f>IF(G950="","",VLOOKUP(G950,#REF!,4,0))</f>
        <v/>
      </c>
      <c r="AJ950" s="92" t="str">
        <f>IF(G950="","",VLOOKUP(G950,#REF!,5,FALSE))</f>
        <v/>
      </c>
    </row>
    <row r="951" spans="1:36" x14ac:dyDescent="0.3">
      <c r="A951" s="79" t="str">
        <f>IF(B951="","",IF(G951="","",VLOOKUP(G951,#REF!,3,0)))</f>
        <v/>
      </c>
      <c r="B951" s="52"/>
      <c r="C951" s="52" t="str">
        <f>IF(B951="","",VLOOKUP(B951,#REF!,2,FALSE))</f>
        <v/>
      </c>
      <c r="D951" s="52" t="str">
        <f>IF(B951="","",VLOOKUP(B951,#REF!,3,FALSE))</f>
        <v/>
      </c>
      <c r="E951" s="52" t="str">
        <f>IF(B951="","",VLOOKUP(B951,#REF!,4,FALSE))</f>
        <v/>
      </c>
      <c r="F951" s="80" t="str">
        <f>IF(B951="","",VLOOKUP(B951,#REF!,5,FALSE))</f>
        <v/>
      </c>
      <c r="G951" s="81" t="str">
        <f>IF(B951="","",VLOOKUP(B951,#REF!,6,FALSE))</f>
        <v/>
      </c>
      <c r="H951" s="82" t="str">
        <f>IF(B951="","",VLOOKUP(B951,#REF!,9,FALSE))</f>
        <v/>
      </c>
      <c r="I951" s="20" t="str">
        <f>IF(B951="","",IF(G951="","",VLOOKUP(G951,#REF!,2,0)))</f>
        <v/>
      </c>
      <c r="J951" s="19" t="str">
        <f>IF(B951="","",IF(H951="","",(VLOOKUP(H951,#REF!,6,0))))</f>
        <v/>
      </c>
      <c r="K951" s="20" t="str">
        <f>IF(B951="","",IF(H951="","",VLOOKUP(H951,#REF!,8,0)))</f>
        <v/>
      </c>
      <c r="L951" s="20" t="str">
        <f>IF(H951="","",VLOOKUP(H951,#REF!,7,0))</f>
        <v/>
      </c>
      <c r="M951" s="80" t="str">
        <f>IF(B951="","",VLOOKUP(B951,#REF!,13,FALSE))</f>
        <v/>
      </c>
      <c r="N951" s="19" t="str">
        <f t="shared" si="86"/>
        <v/>
      </c>
      <c r="O951" s="6" t="str">
        <f>IF(H951="","",VLOOKUP(H951,#REF!,5,0))</f>
        <v/>
      </c>
      <c r="P951" s="83" t="str">
        <f>IF(B951="","",VLOOKUP(B951,#REF!,17,FALSE))</f>
        <v/>
      </c>
      <c r="Q951" s="84" t="str">
        <f>IF(B951="","",VLOOKUP(B951,'Suivi Dates'!C:P,14,FALSE))</f>
        <v/>
      </c>
      <c r="R951" s="85" t="str">
        <f>IF(B951="","",VLOOKUP(B951,'Suivi Dates'!C:S,17,FALSE))</f>
        <v/>
      </c>
      <c r="S951" s="86" t="str">
        <f>IF(B951="","",VLOOKUP(B951,'Suivi Dates'!C:V,20))</f>
        <v/>
      </c>
      <c r="T951" s="87">
        <f t="shared" si="87"/>
        <v>0</v>
      </c>
      <c r="U951" s="88"/>
      <c r="V951" s="85"/>
      <c r="W951" s="86"/>
      <c r="X951" s="87">
        <f t="shared" si="88"/>
        <v>0</v>
      </c>
      <c r="Y951" s="88"/>
      <c r="Z951" s="85"/>
      <c r="AA951" s="86"/>
      <c r="AB951" s="87">
        <f t="shared" si="89"/>
        <v>0</v>
      </c>
      <c r="AC951" s="88"/>
      <c r="AD951" s="85"/>
      <c r="AE951" s="86"/>
      <c r="AF951" s="87">
        <f t="shared" si="90"/>
        <v>0</v>
      </c>
      <c r="AG951" s="89">
        <f t="shared" si="91"/>
        <v>0</v>
      </c>
      <c r="AH951" s="90"/>
      <c r="AI951" s="91" t="str">
        <f>IF(G951="","",VLOOKUP(G951,#REF!,4,0))</f>
        <v/>
      </c>
      <c r="AJ951" s="92" t="str">
        <f>IF(G951="","",VLOOKUP(G951,#REF!,5,FALSE))</f>
        <v/>
      </c>
    </row>
    <row r="952" spans="1:36" x14ac:dyDescent="0.3">
      <c r="A952" s="79" t="str">
        <f>IF(B952="","",IF(G952="","",VLOOKUP(G952,#REF!,3,0)))</f>
        <v/>
      </c>
      <c r="B952" s="52"/>
      <c r="C952" s="52" t="str">
        <f>IF(B952="","",VLOOKUP(B952,#REF!,2,FALSE))</f>
        <v/>
      </c>
      <c r="D952" s="52" t="str">
        <f>IF(B952="","",VLOOKUP(B952,#REF!,3,FALSE))</f>
        <v/>
      </c>
      <c r="E952" s="52" t="str">
        <f>IF(B952="","",VLOOKUP(B952,#REF!,4,FALSE))</f>
        <v/>
      </c>
      <c r="F952" s="80" t="str">
        <f>IF(B952="","",VLOOKUP(B952,#REF!,5,FALSE))</f>
        <v/>
      </c>
      <c r="G952" s="81" t="str">
        <f>IF(B952="","",VLOOKUP(B952,#REF!,6,FALSE))</f>
        <v/>
      </c>
      <c r="H952" s="82" t="str">
        <f>IF(B952="","",VLOOKUP(B952,#REF!,9,FALSE))</f>
        <v/>
      </c>
      <c r="I952" s="20" t="str">
        <f>IF(B952="","",IF(G952="","",VLOOKUP(G952,#REF!,2,0)))</f>
        <v/>
      </c>
      <c r="J952" s="19" t="str">
        <f>IF(B952="","",IF(H952="","",(VLOOKUP(H952,#REF!,6,0))))</f>
        <v/>
      </c>
      <c r="K952" s="20" t="str">
        <f>IF(B952="","",IF(H952="","",VLOOKUP(H952,#REF!,8,0)))</f>
        <v/>
      </c>
      <c r="L952" s="20" t="str">
        <f>IF(H952="","",VLOOKUP(H952,#REF!,7,0))</f>
        <v/>
      </c>
      <c r="M952" s="80" t="str">
        <f>IF(B952="","",VLOOKUP(B952,#REF!,13,FALSE))</f>
        <v/>
      </c>
      <c r="N952" s="19" t="str">
        <f t="shared" si="86"/>
        <v/>
      </c>
      <c r="O952" s="6" t="str">
        <f>IF(H952="","",VLOOKUP(H952,#REF!,5,0))</f>
        <v/>
      </c>
      <c r="P952" s="83" t="str">
        <f>IF(B952="","",VLOOKUP(B952,#REF!,17,FALSE))</f>
        <v/>
      </c>
      <c r="Q952" s="84" t="str">
        <f>IF(B952="","",VLOOKUP(B952,'Suivi Dates'!C:P,14,FALSE))</f>
        <v/>
      </c>
      <c r="R952" s="85" t="str">
        <f>IF(B952="","",VLOOKUP(B952,'Suivi Dates'!C:S,17,FALSE))</f>
        <v/>
      </c>
      <c r="S952" s="86" t="str">
        <f>IF(B952="","",VLOOKUP(B952,'Suivi Dates'!C:V,20))</f>
        <v/>
      </c>
      <c r="T952" s="87">
        <f t="shared" si="87"/>
        <v>0</v>
      </c>
      <c r="U952" s="88"/>
      <c r="V952" s="85"/>
      <c r="W952" s="86"/>
      <c r="X952" s="87">
        <f t="shared" si="88"/>
        <v>0</v>
      </c>
      <c r="Y952" s="88"/>
      <c r="Z952" s="85"/>
      <c r="AA952" s="86"/>
      <c r="AB952" s="87">
        <f t="shared" si="89"/>
        <v>0</v>
      </c>
      <c r="AC952" s="88"/>
      <c r="AD952" s="85"/>
      <c r="AE952" s="86"/>
      <c r="AF952" s="87">
        <f t="shared" si="90"/>
        <v>0</v>
      </c>
      <c r="AG952" s="89">
        <f t="shared" si="91"/>
        <v>0</v>
      </c>
      <c r="AH952" s="90"/>
      <c r="AI952" s="91" t="str">
        <f>IF(G952="","",VLOOKUP(G952,#REF!,4,0))</f>
        <v/>
      </c>
      <c r="AJ952" s="92" t="str">
        <f>IF(G952="","",VLOOKUP(G952,#REF!,5,FALSE))</f>
        <v/>
      </c>
    </row>
    <row r="953" spans="1:36" x14ac:dyDescent="0.3">
      <c r="A953" s="79" t="str">
        <f>IF(B953="","",IF(G953="","",VLOOKUP(G953,#REF!,3,0)))</f>
        <v/>
      </c>
      <c r="B953" s="52"/>
      <c r="C953" s="52" t="str">
        <f>IF(B953="","",VLOOKUP(B953,#REF!,2,FALSE))</f>
        <v/>
      </c>
      <c r="D953" s="52" t="str">
        <f>IF(B953="","",VLOOKUP(B953,#REF!,3,FALSE))</f>
        <v/>
      </c>
      <c r="E953" s="52" t="str">
        <f>IF(B953="","",VLOOKUP(B953,#REF!,4,FALSE))</f>
        <v/>
      </c>
      <c r="F953" s="80" t="str">
        <f>IF(B953="","",VLOOKUP(B953,#REF!,5,FALSE))</f>
        <v/>
      </c>
      <c r="G953" s="81" t="str">
        <f>IF(B953="","",VLOOKUP(B953,#REF!,6,FALSE))</f>
        <v/>
      </c>
      <c r="H953" s="82" t="str">
        <f>IF(B953="","",VLOOKUP(B953,#REF!,9,FALSE))</f>
        <v/>
      </c>
      <c r="I953" s="20" t="str">
        <f>IF(B953="","",IF(G953="","",VLOOKUP(G953,#REF!,2,0)))</f>
        <v/>
      </c>
      <c r="J953" s="19" t="str">
        <f>IF(B953="","",IF(H953="","",(VLOOKUP(H953,#REF!,6,0))))</f>
        <v/>
      </c>
      <c r="K953" s="20" t="str">
        <f>IF(B953="","",IF(H953="","",VLOOKUP(H953,#REF!,8,0)))</f>
        <v/>
      </c>
      <c r="L953" s="20" t="str">
        <f>IF(H953="","",VLOOKUP(H953,#REF!,7,0))</f>
        <v/>
      </c>
      <c r="M953" s="80" t="str">
        <f>IF(B953="","",VLOOKUP(B953,#REF!,13,FALSE))</f>
        <v/>
      </c>
      <c r="N953" s="19" t="str">
        <f t="shared" si="86"/>
        <v/>
      </c>
      <c r="O953" s="6" t="str">
        <f>IF(H953="","",VLOOKUP(H953,#REF!,5,0))</f>
        <v/>
      </c>
      <c r="P953" s="83" t="str">
        <f>IF(B953="","",VLOOKUP(B953,#REF!,17,FALSE))</f>
        <v/>
      </c>
      <c r="Q953" s="84" t="str">
        <f>IF(B953="","",VLOOKUP(B953,'Suivi Dates'!C:P,14,FALSE))</f>
        <v/>
      </c>
      <c r="R953" s="85" t="str">
        <f>IF(B953="","",VLOOKUP(B953,'Suivi Dates'!C:S,17,FALSE))</f>
        <v/>
      </c>
      <c r="S953" s="86" t="str">
        <f>IF(B953="","",VLOOKUP(B953,'Suivi Dates'!C:V,20))</f>
        <v/>
      </c>
      <c r="T953" s="87">
        <f t="shared" si="87"/>
        <v>0</v>
      </c>
      <c r="U953" s="88"/>
      <c r="V953" s="85"/>
      <c r="W953" s="86"/>
      <c r="X953" s="87">
        <f t="shared" si="88"/>
        <v>0</v>
      </c>
      <c r="Y953" s="88"/>
      <c r="Z953" s="85"/>
      <c r="AA953" s="86"/>
      <c r="AB953" s="87">
        <f t="shared" si="89"/>
        <v>0</v>
      </c>
      <c r="AC953" s="88"/>
      <c r="AD953" s="85"/>
      <c r="AE953" s="86"/>
      <c r="AF953" s="87">
        <f t="shared" si="90"/>
        <v>0</v>
      </c>
      <c r="AG953" s="89">
        <f t="shared" si="91"/>
        <v>0</v>
      </c>
      <c r="AH953" s="90"/>
      <c r="AI953" s="91" t="str">
        <f>IF(G953="","",VLOOKUP(G953,#REF!,4,0))</f>
        <v/>
      </c>
      <c r="AJ953" s="92" t="str">
        <f>IF(G953="","",VLOOKUP(G953,#REF!,5,FALSE))</f>
        <v/>
      </c>
    </row>
    <row r="954" spans="1:36" x14ac:dyDescent="0.3">
      <c r="A954" s="79" t="str">
        <f>IF(B954="","",IF(G954="","",VLOOKUP(G954,#REF!,3,0)))</f>
        <v/>
      </c>
      <c r="B954" s="52"/>
      <c r="C954" s="52" t="str">
        <f>IF(B954="","",VLOOKUP(B954,#REF!,2,FALSE))</f>
        <v/>
      </c>
      <c r="D954" s="52" t="str">
        <f>IF(B954="","",VLOOKUP(B954,#REF!,3,FALSE))</f>
        <v/>
      </c>
      <c r="E954" s="52" t="str">
        <f>IF(B954="","",VLOOKUP(B954,#REF!,4,FALSE))</f>
        <v/>
      </c>
      <c r="F954" s="80" t="str">
        <f>IF(B954="","",VLOOKUP(B954,#REF!,5,FALSE))</f>
        <v/>
      </c>
      <c r="G954" s="81" t="str">
        <f>IF(B954="","",VLOOKUP(B954,#REF!,6,FALSE))</f>
        <v/>
      </c>
      <c r="H954" s="82" t="str">
        <f>IF(B954="","",VLOOKUP(B954,#REF!,9,FALSE))</f>
        <v/>
      </c>
      <c r="I954" s="20" t="str">
        <f>IF(B954="","",IF(G954="","",VLOOKUP(G954,#REF!,2,0)))</f>
        <v/>
      </c>
      <c r="J954" s="19" t="str">
        <f>IF(B954="","",IF(H954="","",(VLOOKUP(H954,#REF!,6,0))))</f>
        <v/>
      </c>
      <c r="K954" s="20" t="str">
        <f>IF(B954="","",IF(H954="","",VLOOKUP(H954,#REF!,8,0)))</f>
        <v/>
      </c>
      <c r="L954" s="20" t="str">
        <f>IF(H954="","",VLOOKUP(H954,#REF!,7,0))</f>
        <v/>
      </c>
      <c r="M954" s="80" t="str">
        <f>IF(B954="","",VLOOKUP(B954,#REF!,13,FALSE))</f>
        <v/>
      </c>
      <c r="N954" s="19" t="str">
        <f t="shared" si="86"/>
        <v/>
      </c>
      <c r="O954" s="6" t="str">
        <f>IF(H954="","",VLOOKUP(H954,#REF!,5,0))</f>
        <v/>
      </c>
      <c r="P954" s="83" t="str">
        <f>IF(B954="","",VLOOKUP(B954,#REF!,17,FALSE))</f>
        <v/>
      </c>
      <c r="Q954" s="84" t="str">
        <f>IF(B954="","",VLOOKUP(B954,'Suivi Dates'!C:P,14,FALSE))</f>
        <v/>
      </c>
      <c r="R954" s="85" t="str">
        <f>IF(B954="","",VLOOKUP(B954,'Suivi Dates'!C:S,17,FALSE))</f>
        <v/>
      </c>
      <c r="S954" s="86" t="str">
        <f>IF(B954="","",VLOOKUP(B954,'Suivi Dates'!C:V,20))</f>
        <v/>
      </c>
      <c r="T954" s="87">
        <f t="shared" si="87"/>
        <v>0</v>
      </c>
      <c r="U954" s="88"/>
      <c r="V954" s="85"/>
      <c r="W954" s="86"/>
      <c r="X954" s="87">
        <f t="shared" si="88"/>
        <v>0</v>
      </c>
      <c r="Y954" s="88"/>
      <c r="Z954" s="85"/>
      <c r="AA954" s="86"/>
      <c r="AB954" s="87">
        <f t="shared" si="89"/>
        <v>0</v>
      </c>
      <c r="AC954" s="88"/>
      <c r="AD954" s="85"/>
      <c r="AE954" s="86"/>
      <c r="AF954" s="87">
        <f t="shared" si="90"/>
        <v>0</v>
      </c>
      <c r="AG954" s="89">
        <f t="shared" si="91"/>
        <v>0</v>
      </c>
      <c r="AH954" s="90"/>
      <c r="AI954" s="91" t="str">
        <f>IF(G954="","",VLOOKUP(G954,#REF!,4,0))</f>
        <v/>
      </c>
      <c r="AJ954" s="92" t="str">
        <f>IF(G954="","",VLOOKUP(G954,#REF!,5,FALSE))</f>
        <v/>
      </c>
    </row>
    <row r="955" spans="1:36" x14ac:dyDescent="0.3">
      <c r="A955" s="79" t="str">
        <f>IF(B955="","",IF(G955="","",VLOOKUP(G955,#REF!,3,0)))</f>
        <v/>
      </c>
      <c r="B955" s="52"/>
      <c r="C955" s="52" t="str">
        <f>IF(B955="","",VLOOKUP(B955,#REF!,2,FALSE))</f>
        <v/>
      </c>
      <c r="D955" s="52" t="str">
        <f>IF(B955="","",VLOOKUP(B955,#REF!,3,FALSE))</f>
        <v/>
      </c>
      <c r="E955" s="52" t="str">
        <f>IF(B955="","",VLOOKUP(B955,#REF!,4,FALSE))</f>
        <v/>
      </c>
      <c r="F955" s="80" t="str">
        <f>IF(B955="","",VLOOKUP(B955,#REF!,5,FALSE))</f>
        <v/>
      </c>
      <c r="G955" s="81" t="str">
        <f>IF(B955="","",VLOOKUP(B955,#REF!,6,FALSE))</f>
        <v/>
      </c>
      <c r="H955" s="82" t="str">
        <f>IF(B955="","",VLOOKUP(B955,#REF!,9,FALSE))</f>
        <v/>
      </c>
      <c r="I955" s="20" t="str">
        <f>IF(B955="","",IF(G955="","",VLOOKUP(G955,#REF!,2,0)))</f>
        <v/>
      </c>
      <c r="J955" s="19" t="str">
        <f>IF(B955="","",IF(H955="","",(VLOOKUP(H955,#REF!,6,0))))</f>
        <v/>
      </c>
      <c r="K955" s="20" t="str">
        <f>IF(B955="","",IF(H955="","",VLOOKUP(H955,#REF!,8,0)))</f>
        <v/>
      </c>
      <c r="L955" s="20" t="str">
        <f>IF(H955="","",VLOOKUP(H955,#REF!,7,0))</f>
        <v/>
      </c>
      <c r="M955" s="80" t="str">
        <f>IF(B955="","",VLOOKUP(B955,#REF!,13,FALSE))</f>
        <v/>
      </c>
      <c r="N955" s="19" t="str">
        <f t="shared" si="86"/>
        <v/>
      </c>
      <c r="O955" s="6" t="str">
        <f>IF(H955="","",VLOOKUP(H955,#REF!,5,0))</f>
        <v/>
      </c>
      <c r="P955" s="83" t="str">
        <f>IF(B955="","",VLOOKUP(B955,#REF!,17,FALSE))</f>
        <v/>
      </c>
      <c r="Q955" s="84" t="str">
        <f>IF(B955="","",VLOOKUP(B955,'Suivi Dates'!C:P,14,FALSE))</f>
        <v/>
      </c>
      <c r="R955" s="85" t="str">
        <f>IF(B955="","",VLOOKUP(B955,'Suivi Dates'!C:S,17,FALSE))</f>
        <v/>
      </c>
      <c r="S955" s="86" t="str">
        <f>IF(B955="","",VLOOKUP(B955,'Suivi Dates'!C:V,20))</f>
        <v/>
      </c>
      <c r="T955" s="87">
        <f t="shared" si="87"/>
        <v>0</v>
      </c>
      <c r="U955" s="88"/>
      <c r="V955" s="85"/>
      <c r="W955" s="86"/>
      <c r="X955" s="87">
        <f t="shared" si="88"/>
        <v>0</v>
      </c>
      <c r="Y955" s="88"/>
      <c r="Z955" s="85"/>
      <c r="AA955" s="86"/>
      <c r="AB955" s="87">
        <f t="shared" si="89"/>
        <v>0</v>
      </c>
      <c r="AC955" s="88"/>
      <c r="AD955" s="85"/>
      <c r="AE955" s="86"/>
      <c r="AF955" s="87">
        <f t="shared" si="90"/>
        <v>0</v>
      </c>
      <c r="AG955" s="89">
        <f t="shared" si="91"/>
        <v>0</v>
      </c>
      <c r="AH955" s="90"/>
      <c r="AI955" s="91" t="str">
        <f>IF(G955="","",VLOOKUP(G955,#REF!,4,0))</f>
        <v/>
      </c>
      <c r="AJ955" s="92" t="str">
        <f>IF(G955="","",VLOOKUP(G955,#REF!,5,FALSE))</f>
        <v/>
      </c>
    </row>
    <row r="956" spans="1:36" x14ac:dyDescent="0.3">
      <c r="A956" s="79" t="str">
        <f>IF(B956="","",IF(G956="","",VLOOKUP(G956,#REF!,3,0)))</f>
        <v/>
      </c>
      <c r="B956" s="52"/>
      <c r="C956" s="52" t="str">
        <f>IF(B956="","",VLOOKUP(B956,#REF!,2,FALSE))</f>
        <v/>
      </c>
      <c r="D956" s="52" t="str">
        <f>IF(B956="","",VLOOKUP(B956,#REF!,3,FALSE))</f>
        <v/>
      </c>
      <c r="E956" s="52" t="str">
        <f>IF(B956="","",VLOOKUP(B956,#REF!,4,FALSE))</f>
        <v/>
      </c>
      <c r="F956" s="80" t="str">
        <f>IF(B956="","",VLOOKUP(B956,#REF!,5,FALSE))</f>
        <v/>
      </c>
      <c r="G956" s="81" t="str">
        <f>IF(B956="","",VLOOKUP(B956,#REF!,6,FALSE))</f>
        <v/>
      </c>
      <c r="H956" s="82" t="str">
        <f>IF(B956="","",VLOOKUP(B956,#REF!,9,FALSE))</f>
        <v/>
      </c>
      <c r="I956" s="20" t="str">
        <f>IF(B956="","",IF(G956="","",VLOOKUP(G956,#REF!,2,0)))</f>
        <v/>
      </c>
      <c r="J956" s="19" t="str">
        <f>IF(B956="","",IF(H956="","",(VLOOKUP(H956,#REF!,6,0))))</f>
        <v/>
      </c>
      <c r="K956" s="20" t="str">
        <f>IF(B956="","",IF(H956="","",VLOOKUP(H956,#REF!,8,0)))</f>
        <v/>
      </c>
      <c r="L956" s="20" t="str">
        <f>IF(H956="","",VLOOKUP(H956,#REF!,7,0))</f>
        <v/>
      </c>
      <c r="M956" s="80" t="str">
        <f>IF(B956="","",VLOOKUP(B956,#REF!,13,FALSE))</f>
        <v/>
      </c>
      <c r="N956" s="19" t="str">
        <f t="shared" si="86"/>
        <v/>
      </c>
      <c r="O956" s="6" t="str">
        <f>IF(H956="","",VLOOKUP(H956,#REF!,5,0))</f>
        <v/>
      </c>
      <c r="P956" s="83" t="str">
        <f>IF(B956="","",VLOOKUP(B956,#REF!,17,FALSE))</f>
        <v/>
      </c>
      <c r="Q956" s="84" t="str">
        <f>IF(B956="","",VLOOKUP(B956,'Suivi Dates'!C:P,14,FALSE))</f>
        <v/>
      </c>
      <c r="R956" s="85" t="str">
        <f>IF(B956="","",VLOOKUP(B956,'Suivi Dates'!C:S,17,FALSE))</f>
        <v/>
      </c>
      <c r="S956" s="86" t="str">
        <f>IF(B956="","",VLOOKUP(B956,'Suivi Dates'!C:V,20))</f>
        <v/>
      </c>
      <c r="T956" s="87">
        <f t="shared" si="87"/>
        <v>0</v>
      </c>
      <c r="U956" s="88"/>
      <c r="V956" s="85"/>
      <c r="W956" s="86"/>
      <c r="X956" s="87">
        <f t="shared" si="88"/>
        <v>0</v>
      </c>
      <c r="Y956" s="88"/>
      <c r="Z956" s="85"/>
      <c r="AA956" s="86"/>
      <c r="AB956" s="87">
        <f t="shared" si="89"/>
        <v>0</v>
      </c>
      <c r="AC956" s="88"/>
      <c r="AD956" s="85"/>
      <c r="AE956" s="86"/>
      <c r="AF956" s="87">
        <f t="shared" si="90"/>
        <v>0</v>
      </c>
      <c r="AG956" s="89">
        <f t="shared" si="91"/>
        <v>0</v>
      </c>
      <c r="AH956" s="90"/>
      <c r="AI956" s="91" t="str">
        <f>IF(G956="","",VLOOKUP(G956,#REF!,4,0))</f>
        <v/>
      </c>
      <c r="AJ956" s="92" t="str">
        <f>IF(G956="","",VLOOKUP(G956,#REF!,5,FALSE))</f>
        <v/>
      </c>
    </row>
    <row r="957" spans="1:36" x14ac:dyDescent="0.3">
      <c r="A957" s="79" t="str">
        <f>IF(B957="","",IF(G957="","",VLOOKUP(G957,#REF!,3,0)))</f>
        <v/>
      </c>
      <c r="B957" s="52"/>
      <c r="C957" s="52" t="str">
        <f>IF(B957="","",VLOOKUP(B957,#REF!,2,FALSE))</f>
        <v/>
      </c>
      <c r="D957" s="52" t="str">
        <f>IF(B957="","",VLOOKUP(B957,#REF!,3,FALSE))</f>
        <v/>
      </c>
      <c r="E957" s="52" t="str">
        <f>IF(B957="","",VLOOKUP(B957,#REF!,4,FALSE))</f>
        <v/>
      </c>
      <c r="F957" s="80" t="str">
        <f>IF(B957="","",VLOOKUP(B957,#REF!,5,FALSE))</f>
        <v/>
      </c>
      <c r="G957" s="81" t="str">
        <f>IF(B957="","",VLOOKUP(B957,#REF!,6,FALSE))</f>
        <v/>
      </c>
      <c r="H957" s="82" t="str">
        <f>IF(B957="","",VLOOKUP(B957,#REF!,9,FALSE))</f>
        <v/>
      </c>
      <c r="I957" s="20" t="str">
        <f>IF(B957="","",IF(G957="","",VLOOKUP(G957,#REF!,2,0)))</f>
        <v/>
      </c>
      <c r="J957" s="19" t="str">
        <f>IF(B957="","",IF(H957="","",(VLOOKUP(H957,#REF!,6,0))))</f>
        <v/>
      </c>
      <c r="K957" s="20" t="str">
        <f>IF(B957="","",IF(H957="","",VLOOKUP(H957,#REF!,8,0)))</f>
        <v/>
      </c>
      <c r="L957" s="20" t="str">
        <f>IF(H957="","",VLOOKUP(H957,#REF!,7,0))</f>
        <v/>
      </c>
      <c r="M957" s="80" t="str">
        <f>IF(B957="","",VLOOKUP(B957,#REF!,13,FALSE))</f>
        <v/>
      </c>
      <c r="N957" s="19" t="str">
        <f t="shared" si="86"/>
        <v/>
      </c>
      <c r="O957" s="6" t="str">
        <f>IF(H957="","",VLOOKUP(H957,#REF!,5,0))</f>
        <v/>
      </c>
      <c r="P957" s="83" t="str">
        <f>IF(B957="","",VLOOKUP(B957,#REF!,17,FALSE))</f>
        <v/>
      </c>
      <c r="Q957" s="84" t="str">
        <f>IF(B957="","",VLOOKUP(B957,'Suivi Dates'!C:P,14,FALSE))</f>
        <v/>
      </c>
      <c r="R957" s="85" t="str">
        <f>IF(B957="","",VLOOKUP(B957,'Suivi Dates'!C:S,17,FALSE))</f>
        <v/>
      </c>
      <c r="S957" s="86" t="str">
        <f>IF(B957="","",VLOOKUP(B957,'Suivi Dates'!C:V,20))</f>
        <v/>
      </c>
      <c r="T957" s="87">
        <f t="shared" si="87"/>
        <v>0</v>
      </c>
      <c r="U957" s="88"/>
      <c r="V957" s="85"/>
      <c r="W957" s="86"/>
      <c r="X957" s="87">
        <f t="shared" si="88"/>
        <v>0</v>
      </c>
      <c r="Y957" s="88"/>
      <c r="Z957" s="85"/>
      <c r="AA957" s="86"/>
      <c r="AB957" s="87">
        <f t="shared" si="89"/>
        <v>0</v>
      </c>
      <c r="AC957" s="88"/>
      <c r="AD957" s="85"/>
      <c r="AE957" s="86"/>
      <c r="AF957" s="87">
        <f t="shared" si="90"/>
        <v>0</v>
      </c>
      <c r="AG957" s="89">
        <f t="shared" si="91"/>
        <v>0</v>
      </c>
      <c r="AH957" s="90"/>
      <c r="AI957" s="91" t="str">
        <f>IF(G957="","",VLOOKUP(G957,#REF!,4,0))</f>
        <v/>
      </c>
      <c r="AJ957" s="92" t="str">
        <f>IF(G957="","",VLOOKUP(G957,#REF!,5,FALSE))</f>
        <v/>
      </c>
    </row>
    <row r="958" spans="1:36" x14ac:dyDescent="0.3">
      <c r="A958" s="79" t="str">
        <f>IF(B958="","",IF(G958="","",VLOOKUP(G958,#REF!,3,0)))</f>
        <v/>
      </c>
      <c r="B958" s="52"/>
      <c r="C958" s="52" t="str">
        <f>IF(B958="","",VLOOKUP(B958,#REF!,2,FALSE))</f>
        <v/>
      </c>
      <c r="D958" s="52" t="str">
        <f>IF(B958="","",VLOOKUP(B958,#REF!,3,FALSE))</f>
        <v/>
      </c>
      <c r="E958" s="52" t="str">
        <f>IF(B958="","",VLOOKUP(B958,#REF!,4,FALSE))</f>
        <v/>
      </c>
      <c r="F958" s="80" t="str">
        <f>IF(B958="","",VLOOKUP(B958,#REF!,5,FALSE))</f>
        <v/>
      </c>
      <c r="G958" s="81" t="str">
        <f>IF(B958="","",VLOOKUP(B958,#REF!,6,FALSE))</f>
        <v/>
      </c>
      <c r="H958" s="82" t="str">
        <f>IF(B958="","",VLOOKUP(B958,#REF!,9,FALSE))</f>
        <v/>
      </c>
      <c r="I958" s="20" t="str">
        <f>IF(B958="","",IF(G958="","",VLOOKUP(G958,#REF!,2,0)))</f>
        <v/>
      </c>
      <c r="J958" s="19" t="str">
        <f>IF(B958="","",IF(H958="","",(VLOOKUP(H958,#REF!,6,0))))</f>
        <v/>
      </c>
      <c r="K958" s="20" t="str">
        <f>IF(B958="","",IF(H958="","",VLOOKUP(H958,#REF!,8,0)))</f>
        <v/>
      </c>
      <c r="L958" s="20" t="str">
        <f>IF(H958="","",VLOOKUP(H958,#REF!,7,0))</f>
        <v/>
      </c>
      <c r="M958" s="80" t="str">
        <f>IF(B958="","",VLOOKUP(B958,#REF!,13,FALSE))</f>
        <v/>
      </c>
      <c r="N958" s="19" t="str">
        <f t="shared" si="86"/>
        <v/>
      </c>
      <c r="O958" s="6" t="str">
        <f>IF(H958="","",VLOOKUP(H958,#REF!,5,0))</f>
        <v/>
      </c>
      <c r="P958" s="83" t="str">
        <f>IF(B958="","",VLOOKUP(B958,#REF!,17,FALSE))</f>
        <v/>
      </c>
      <c r="Q958" s="84" t="str">
        <f>IF(B958="","",VLOOKUP(B958,'Suivi Dates'!C:P,14,FALSE))</f>
        <v/>
      </c>
      <c r="R958" s="85" t="str">
        <f>IF(B958="","",VLOOKUP(B958,'Suivi Dates'!C:S,17,FALSE))</f>
        <v/>
      </c>
      <c r="S958" s="86" t="str">
        <f>IF(B958="","",VLOOKUP(B958,'Suivi Dates'!C:V,20))</f>
        <v/>
      </c>
      <c r="T958" s="87">
        <f t="shared" si="87"/>
        <v>0</v>
      </c>
      <c r="U958" s="88"/>
      <c r="V958" s="85"/>
      <c r="W958" s="86"/>
      <c r="X958" s="87">
        <f t="shared" si="88"/>
        <v>0</v>
      </c>
      <c r="Y958" s="88"/>
      <c r="Z958" s="85"/>
      <c r="AA958" s="86"/>
      <c r="AB958" s="87">
        <f t="shared" si="89"/>
        <v>0</v>
      </c>
      <c r="AC958" s="88"/>
      <c r="AD958" s="85"/>
      <c r="AE958" s="86"/>
      <c r="AF958" s="87">
        <f t="shared" si="90"/>
        <v>0</v>
      </c>
      <c r="AG958" s="89">
        <f t="shared" si="91"/>
        <v>0</v>
      </c>
      <c r="AH958" s="90"/>
      <c r="AI958" s="91" t="str">
        <f>IF(G958="","",VLOOKUP(G958,#REF!,4,0))</f>
        <v/>
      </c>
      <c r="AJ958" s="92" t="str">
        <f>IF(G958="","",VLOOKUP(G958,#REF!,5,FALSE))</f>
        <v/>
      </c>
    </row>
    <row r="959" spans="1:36" x14ac:dyDescent="0.3">
      <c r="A959" s="79" t="str">
        <f>IF(B959="","",IF(G959="","",VLOOKUP(G959,#REF!,3,0)))</f>
        <v/>
      </c>
      <c r="B959" s="52"/>
      <c r="C959" s="52" t="str">
        <f>IF(B959="","",VLOOKUP(B959,#REF!,2,FALSE))</f>
        <v/>
      </c>
      <c r="D959" s="52" t="str">
        <f>IF(B959="","",VLOOKUP(B959,#REF!,3,FALSE))</f>
        <v/>
      </c>
      <c r="E959" s="52" t="str">
        <f>IF(B959="","",VLOOKUP(B959,#REF!,4,FALSE))</f>
        <v/>
      </c>
      <c r="F959" s="80" t="str">
        <f>IF(B959="","",VLOOKUP(B959,#REF!,5,FALSE))</f>
        <v/>
      </c>
      <c r="G959" s="81" t="str">
        <f>IF(B959="","",VLOOKUP(B959,#REF!,6,FALSE))</f>
        <v/>
      </c>
      <c r="H959" s="82" t="str">
        <f>IF(B959="","",VLOOKUP(B959,#REF!,9,FALSE))</f>
        <v/>
      </c>
      <c r="I959" s="20" t="str">
        <f>IF(B959="","",IF(G959="","",VLOOKUP(G959,#REF!,2,0)))</f>
        <v/>
      </c>
      <c r="J959" s="19" t="str">
        <f>IF(B959="","",IF(H959="","",(VLOOKUP(H959,#REF!,6,0))))</f>
        <v/>
      </c>
      <c r="K959" s="20" t="str">
        <f>IF(B959="","",IF(H959="","",VLOOKUP(H959,#REF!,8,0)))</f>
        <v/>
      </c>
      <c r="L959" s="20" t="str">
        <f>IF(H959="","",VLOOKUP(H959,#REF!,7,0))</f>
        <v/>
      </c>
      <c r="M959" s="80" t="str">
        <f>IF(B959="","",VLOOKUP(B959,#REF!,13,FALSE))</f>
        <v/>
      </c>
      <c r="N959" s="19" t="str">
        <f t="shared" si="86"/>
        <v/>
      </c>
      <c r="O959" s="6" t="str">
        <f>IF(H959="","",VLOOKUP(H959,#REF!,5,0))</f>
        <v/>
      </c>
      <c r="P959" s="83" t="str">
        <f>IF(B959="","",VLOOKUP(B959,#REF!,17,FALSE))</f>
        <v/>
      </c>
      <c r="Q959" s="84" t="str">
        <f>IF(B959="","",VLOOKUP(B959,'Suivi Dates'!C:P,14,FALSE))</f>
        <v/>
      </c>
      <c r="R959" s="85" t="str">
        <f>IF(B959="","",VLOOKUP(B959,'Suivi Dates'!C:S,17,FALSE))</f>
        <v/>
      </c>
      <c r="S959" s="86" t="str">
        <f>IF(B959="","",VLOOKUP(B959,'Suivi Dates'!C:V,20))</f>
        <v/>
      </c>
      <c r="T959" s="87">
        <f t="shared" si="87"/>
        <v>0</v>
      </c>
      <c r="U959" s="88"/>
      <c r="V959" s="85"/>
      <c r="W959" s="86"/>
      <c r="X959" s="87">
        <f t="shared" si="88"/>
        <v>0</v>
      </c>
      <c r="Y959" s="88"/>
      <c r="Z959" s="85"/>
      <c r="AA959" s="86"/>
      <c r="AB959" s="87">
        <f t="shared" si="89"/>
        <v>0</v>
      </c>
      <c r="AC959" s="88"/>
      <c r="AD959" s="85"/>
      <c r="AE959" s="86"/>
      <c r="AF959" s="87">
        <f t="shared" si="90"/>
        <v>0</v>
      </c>
      <c r="AG959" s="89">
        <f t="shared" si="91"/>
        <v>0</v>
      </c>
      <c r="AH959" s="90"/>
      <c r="AI959" s="91" t="str">
        <f>IF(G959="","",VLOOKUP(G959,#REF!,4,0))</f>
        <v/>
      </c>
      <c r="AJ959" s="92" t="str">
        <f>IF(G959="","",VLOOKUP(G959,#REF!,5,FALSE))</f>
        <v/>
      </c>
    </row>
    <row r="960" spans="1:36" x14ac:dyDescent="0.3">
      <c r="A960" s="79" t="str">
        <f>IF(B960="","",IF(G960="","",VLOOKUP(G960,#REF!,3,0)))</f>
        <v/>
      </c>
      <c r="B960" s="52"/>
      <c r="C960" s="52" t="str">
        <f>IF(B960="","",VLOOKUP(B960,#REF!,2,FALSE))</f>
        <v/>
      </c>
      <c r="D960" s="52" t="str">
        <f>IF(B960="","",VLOOKUP(B960,#REF!,3,FALSE))</f>
        <v/>
      </c>
      <c r="E960" s="52" t="str">
        <f>IF(B960="","",VLOOKUP(B960,#REF!,4,FALSE))</f>
        <v/>
      </c>
      <c r="F960" s="80" t="str">
        <f>IF(B960="","",VLOOKUP(B960,#REF!,5,FALSE))</f>
        <v/>
      </c>
      <c r="G960" s="81" t="str">
        <f>IF(B960="","",VLOOKUP(B960,#REF!,6,FALSE))</f>
        <v/>
      </c>
      <c r="H960" s="82" t="str">
        <f>IF(B960="","",VLOOKUP(B960,#REF!,9,FALSE))</f>
        <v/>
      </c>
      <c r="I960" s="20" t="str">
        <f>IF(B960="","",IF(G960="","",VLOOKUP(G960,#REF!,2,0)))</f>
        <v/>
      </c>
      <c r="J960" s="19" t="str">
        <f>IF(B960="","",IF(H960="","",(VLOOKUP(H960,#REF!,6,0))))</f>
        <v/>
      </c>
      <c r="K960" s="20" t="str">
        <f>IF(B960="","",IF(H960="","",VLOOKUP(H960,#REF!,8,0)))</f>
        <v/>
      </c>
      <c r="L960" s="20" t="str">
        <f>IF(H960="","",VLOOKUP(H960,#REF!,7,0))</f>
        <v/>
      </c>
      <c r="M960" s="80" t="str">
        <f>IF(B960="","",VLOOKUP(B960,#REF!,13,FALSE))</f>
        <v/>
      </c>
      <c r="N960" s="19" t="str">
        <f t="shared" si="86"/>
        <v/>
      </c>
      <c r="O960" s="6" t="str">
        <f>IF(H960="","",VLOOKUP(H960,#REF!,5,0))</f>
        <v/>
      </c>
      <c r="P960" s="83" t="str">
        <f>IF(B960="","",VLOOKUP(B960,#REF!,17,FALSE))</f>
        <v/>
      </c>
      <c r="Q960" s="84" t="str">
        <f>IF(B960="","",VLOOKUP(B960,'Suivi Dates'!C:P,14,FALSE))</f>
        <v/>
      </c>
      <c r="R960" s="85" t="str">
        <f>IF(B960="","",VLOOKUP(B960,'Suivi Dates'!C:S,17,FALSE))</f>
        <v/>
      </c>
      <c r="S960" s="86" t="str">
        <f>IF(B960="","",VLOOKUP(B960,'Suivi Dates'!C:V,20))</f>
        <v/>
      </c>
      <c r="T960" s="87">
        <f t="shared" si="87"/>
        <v>0</v>
      </c>
      <c r="U960" s="88"/>
      <c r="V960" s="85"/>
      <c r="W960" s="86"/>
      <c r="X960" s="87">
        <f t="shared" si="88"/>
        <v>0</v>
      </c>
      <c r="Y960" s="88"/>
      <c r="Z960" s="85"/>
      <c r="AA960" s="86"/>
      <c r="AB960" s="87">
        <f t="shared" si="89"/>
        <v>0</v>
      </c>
      <c r="AC960" s="88"/>
      <c r="AD960" s="85"/>
      <c r="AE960" s="86"/>
      <c r="AF960" s="87">
        <f t="shared" si="90"/>
        <v>0</v>
      </c>
      <c r="AG960" s="89">
        <f t="shared" si="91"/>
        <v>0</v>
      </c>
      <c r="AH960" s="90"/>
      <c r="AI960" s="91" t="str">
        <f>IF(G960="","",VLOOKUP(G960,#REF!,4,0))</f>
        <v/>
      </c>
      <c r="AJ960" s="92" t="str">
        <f>IF(G960="","",VLOOKUP(G960,#REF!,5,FALSE))</f>
        <v/>
      </c>
    </row>
    <row r="961" spans="1:36" x14ac:dyDescent="0.3">
      <c r="A961" s="79" t="str">
        <f>IF(B961="","",IF(G961="","",VLOOKUP(G961,#REF!,3,0)))</f>
        <v/>
      </c>
      <c r="B961" s="52"/>
      <c r="C961" s="52" t="str">
        <f>IF(B961="","",VLOOKUP(B961,#REF!,2,FALSE))</f>
        <v/>
      </c>
      <c r="D961" s="52" t="str">
        <f>IF(B961="","",VLOOKUP(B961,#REF!,3,FALSE))</f>
        <v/>
      </c>
      <c r="E961" s="52" t="str">
        <f>IF(B961="","",VLOOKUP(B961,#REF!,4,FALSE))</f>
        <v/>
      </c>
      <c r="F961" s="80" t="str">
        <f>IF(B961="","",VLOOKUP(B961,#REF!,5,FALSE))</f>
        <v/>
      </c>
      <c r="G961" s="81" t="str">
        <f>IF(B961="","",VLOOKUP(B961,#REF!,6,FALSE))</f>
        <v/>
      </c>
      <c r="H961" s="82" t="str">
        <f>IF(B961="","",VLOOKUP(B961,#REF!,9,FALSE))</f>
        <v/>
      </c>
      <c r="I961" s="20" t="str">
        <f>IF(B961="","",IF(G961="","",VLOOKUP(G961,#REF!,2,0)))</f>
        <v/>
      </c>
      <c r="J961" s="19" t="str">
        <f>IF(B961="","",IF(H961="","",(VLOOKUP(H961,#REF!,6,0))))</f>
        <v/>
      </c>
      <c r="K961" s="20" t="str">
        <f>IF(B961="","",IF(H961="","",VLOOKUP(H961,#REF!,8,0)))</f>
        <v/>
      </c>
      <c r="L961" s="20" t="str">
        <f>IF(H961="","",VLOOKUP(H961,#REF!,7,0))</f>
        <v/>
      </c>
      <c r="M961" s="80" t="str">
        <f>IF(B961="","",VLOOKUP(B961,#REF!,13,FALSE))</f>
        <v/>
      </c>
      <c r="N961" s="19" t="str">
        <f t="shared" si="86"/>
        <v/>
      </c>
      <c r="O961" s="6" t="str">
        <f>IF(H961="","",VLOOKUP(H961,#REF!,5,0))</f>
        <v/>
      </c>
      <c r="P961" s="83" t="str">
        <f>IF(B961="","",VLOOKUP(B961,#REF!,17,FALSE))</f>
        <v/>
      </c>
      <c r="Q961" s="84" t="str">
        <f>IF(B961="","",VLOOKUP(B961,'Suivi Dates'!C:P,14,FALSE))</f>
        <v/>
      </c>
      <c r="R961" s="85" t="str">
        <f>IF(B961="","",VLOOKUP(B961,'Suivi Dates'!C:S,17,FALSE))</f>
        <v/>
      </c>
      <c r="S961" s="86" t="str">
        <f>IF(B961="","",VLOOKUP(B961,'Suivi Dates'!C:V,20))</f>
        <v/>
      </c>
      <c r="T961" s="87">
        <f t="shared" si="87"/>
        <v>0</v>
      </c>
      <c r="U961" s="88"/>
      <c r="V961" s="85"/>
      <c r="W961" s="86"/>
      <c r="X961" s="87">
        <f t="shared" si="88"/>
        <v>0</v>
      </c>
      <c r="Y961" s="88"/>
      <c r="Z961" s="85"/>
      <c r="AA961" s="86"/>
      <c r="AB961" s="87">
        <f t="shared" si="89"/>
        <v>0</v>
      </c>
      <c r="AC961" s="88"/>
      <c r="AD961" s="85"/>
      <c r="AE961" s="86"/>
      <c r="AF961" s="87">
        <f t="shared" si="90"/>
        <v>0</v>
      </c>
      <c r="AG961" s="89">
        <f t="shared" si="91"/>
        <v>0</v>
      </c>
      <c r="AH961" s="90"/>
      <c r="AI961" s="91" t="str">
        <f>IF(G961="","",VLOOKUP(G961,#REF!,4,0))</f>
        <v/>
      </c>
      <c r="AJ961" s="92" t="str">
        <f>IF(G961="","",VLOOKUP(G961,#REF!,5,FALSE))</f>
        <v/>
      </c>
    </row>
    <row r="962" spans="1:36" x14ac:dyDescent="0.3">
      <c r="A962" s="79" t="str">
        <f>IF(B962="","",IF(G962="","",VLOOKUP(G962,#REF!,3,0)))</f>
        <v/>
      </c>
      <c r="B962" s="52"/>
      <c r="C962" s="52" t="str">
        <f>IF(B962="","",VLOOKUP(B962,#REF!,2,FALSE))</f>
        <v/>
      </c>
      <c r="D962" s="52" t="str">
        <f>IF(B962="","",VLOOKUP(B962,#REF!,3,FALSE))</f>
        <v/>
      </c>
      <c r="E962" s="52" t="str">
        <f>IF(B962="","",VLOOKUP(B962,#REF!,4,FALSE))</f>
        <v/>
      </c>
      <c r="F962" s="80" t="str">
        <f>IF(B962="","",VLOOKUP(B962,#REF!,5,FALSE))</f>
        <v/>
      </c>
      <c r="G962" s="81" t="str">
        <f>IF(B962="","",VLOOKUP(B962,#REF!,6,FALSE))</f>
        <v/>
      </c>
      <c r="H962" s="82" t="str">
        <f>IF(B962="","",VLOOKUP(B962,#REF!,9,FALSE))</f>
        <v/>
      </c>
      <c r="I962" s="20" t="str">
        <f>IF(B962="","",IF(G962="","",VLOOKUP(G962,#REF!,2,0)))</f>
        <v/>
      </c>
      <c r="J962" s="19" t="str">
        <f>IF(B962="","",IF(H962="","",(VLOOKUP(H962,#REF!,6,0))))</f>
        <v/>
      </c>
      <c r="K962" s="20" t="str">
        <f>IF(B962="","",IF(H962="","",VLOOKUP(H962,#REF!,8,0)))</f>
        <v/>
      </c>
      <c r="L962" s="20" t="str">
        <f>IF(H962="","",VLOOKUP(H962,#REF!,7,0))</f>
        <v/>
      </c>
      <c r="M962" s="80" t="str">
        <f>IF(B962="","",VLOOKUP(B962,#REF!,13,FALSE))</f>
        <v/>
      </c>
      <c r="N962" s="19" t="str">
        <f t="shared" si="86"/>
        <v/>
      </c>
      <c r="O962" s="6" t="str">
        <f>IF(H962="","",VLOOKUP(H962,#REF!,5,0))</f>
        <v/>
      </c>
      <c r="P962" s="83" t="str">
        <f>IF(B962="","",VLOOKUP(B962,#REF!,17,FALSE))</f>
        <v/>
      </c>
      <c r="Q962" s="84" t="str">
        <f>IF(B962="","",VLOOKUP(B962,'Suivi Dates'!C:P,14,FALSE))</f>
        <v/>
      </c>
      <c r="R962" s="85" t="str">
        <f>IF(B962="","",VLOOKUP(B962,'Suivi Dates'!C:S,17,FALSE))</f>
        <v/>
      </c>
      <c r="S962" s="86" t="str">
        <f>IF(B962="","",VLOOKUP(B962,'Suivi Dates'!C:V,20))</f>
        <v/>
      </c>
      <c r="T962" s="87">
        <f t="shared" si="87"/>
        <v>0</v>
      </c>
      <c r="U962" s="88"/>
      <c r="V962" s="85"/>
      <c r="W962" s="86"/>
      <c r="X962" s="87">
        <f t="shared" si="88"/>
        <v>0</v>
      </c>
      <c r="Y962" s="88"/>
      <c r="Z962" s="85"/>
      <c r="AA962" s="86"/>
      <c r="AB962" s="87">
        <f t="shared" si="89"/>
        <v>0</v>
      </c>
      <c r="AC962" s="88"/>
      <c r="AD962" s="85"/>
      <c r="AE962" s="86"/>
      <c r="AF962" s="87">
        <f t="shared" si="90"/>
        <v>0</v>
      </c>
      <c r="AG962" s="89">
        <f t="shared" si="91"/>
        <v>0</v>
      </c>
      <c r="AH962" s="90"/>
      <c r="AI962" s="91" t="str">
        <f>IF(G962="","",VLOOKUP(G962,#REF!,4,0))</f>
        <v/>
      </c>
      <c r="AJ962" s="92" t="str">
        <f>IF(G962="","",VLOOKUP(G962,#REF!,5,FALSE))</f>
        <v/>
      </c>
    </row>
    <row r="963" spans="1:36" x14ac:dyDescent="0.3">
      <c r="A963" s="79" t="str">
        <f>IF(B963="","",IF(G963="","",VLOOKUP(G963,#REF!,3,0)))</f>
        <v/>
      </c>
      <c r="B963" s="52"/>
      <c r="C963" s="52" t="str">
        <f>IF(B963="","",VLOOKUP(B963,#REF!,2,FALSE))</f>
        <v/>
      </c>
      <c r="D963" s="52" t="str">
        <f>IF(B963="","",VLOOKUP(B963,#REF!,3,FALSE))</f>
        <v/>
      </c>
      <c r="E963" s="52" t="str">
        <f>IF(B963="","",VLOOKUP(B963,#REF!,4,FALSE))</f>
        <v/>
      </c>
      <c r="F963" s="80" t="str">
        <f>IF(B963="","",VLOOKUP(B963,#REF!,5,FALSE))</f>
        <v/>
      </c>
      <c r="G963" s="81" t="str">
        <f>IF(B963="","",VLOOKUP(B963,#REF!,6,FALSE))</f>
        <v/>
      </c>
      <c r="H963" s="82" t="str">
        <f>IF(B963="","",VLOOKUP(B963,#REF!,9,FALSE))</f>
        <v/>
      </c>
      <c r="I963" s="20" t="str">
        <f>IF(B963="","",IF(G963="","",VLOOKUP(G963,#REF!,2,0)))</f>
        <v/>
      </c>
      <c r="J963" s="19" t="str">
        <f>IF(B963="","",IF(H963="","",(VLOOKUP(H963,#REF!,6,0))))</f>
        <v/>
      </c>
      <c r="K963" s="20" t="str">
        <f>IF(B963="","",IF(H963="","",VLOOKUP(H963,#REF!,8,0)))</f>
        <v/>
      </c>
      <c r="L963" s="20" t="str">
        <f>IF(H963="","",VLOOKUP(H963,#REF!,7,0))</f>
        <v/>
      </c>
      <c r="M963" s="80" t="str">
        <f>IF(B963="","",VLOOKUP(B963,#REF!,13,FALSE))</f>
        <v/>
      </c>
      <c r="N963" s="19" t="str">
        <f t="shared" si="86"/>
        <v/>
      </c>
      <c r="O963" s="6" t="str">
        <f>IF(H963="","",VLOOKUP(H963,#REF!,5,0))</f>
        <v/>
      </c>
      <c r="P963" s="83" t="str">
        <f>IF(B963="","",VLOOKUP(B963,#REF!,17,FALSE))</f>
        <v/>
      </c>
      <c r="Q963" s="84" t="str">
        <f>IF(B963="","",VLOOKUP(B963,'Suivi Dates'!C:P,14,FALSE))</f>
        <v/>
      </c>
      <c r="R963" s="85" t="str">
        <f>IF(B963="","",VLOOKUP(B963,'Suivi Dates'!C:S,17,FALSE))</f>
        <v/>
      </c>
      <c r="S963" s="86" t="str">
        <f>IF(B963="","",VLOOKUP(B963,'Suivi Dates'!C:V,20))</f>
        <v/>
      </c>
      <c r="T963" s="87">
        <f t="shared" si="87"/>
        <v>0</v>
      </c>
      <c r="U963" s="88"/>
      <c r="V963" s="85"/>
      <c r="W963" s="86"/>
      <c r="X963" s="87">
        <f t="shared" si="88"/>
        <v>0</v>
      </c>
      <c r="Y963" s="88"/>
      <c r="Z963" s="85"/>
      <c r="AA963" s="86"/>
      <c r="AB963" s="87">
        <f t="shared" si="89"/>
        <v>0</v>
      </c>
      <c r="AC963" s="88"/>
      <c r="AD963" s="85"/>
      <c r="AE963" s="86"/>
      <c r="AF963" s="87">
        <f t="shared" si="90"/>
        <v>0</v>
      </c>
      <c r="AG963" s="89">
        <f t="shared" si="91"/>
        <v>0</v>
      </c>
      <c r="AH963" s="90"/>
      <c r="AI963" s="91" t="str">
        <f>IF(G963="","",VLOOKUP(G963,#REF!,4,0))</f>
        <v/>
      </c>
      <c r="AJ963" s="92" t="str">
        <f>IF(G963="","",VLOOKUP(G963,#REF!,5,FALSE))</f>
        <v/>
      </c>
    </row>
    <row r="964" spans="1:36" x14ac:dyDescent="0.3">
      <c r="A964" s="79" t="str">
        <f>IF(B964="","",IF(G964="","",VLOOKUP(G964,#REF!,3,0)))</f>
        <v/>
      </c>
      <c r="B964" s="52"/>
      <c r="C964" s="52" t="str">
        <f>IF(B964="","",VLOOKUP(B964,#REF!,2,FALSE))</f>
        <v/>
      </c>
      <c r="D964" s="52" t="str">
        <f>IF(B964="","",VLOOKUP(B964,#REF!,3,FALSE))</f>
        <v/>
      </c>
      <c r="E964" s="52" t="str">
        <f>IF(B964="","",VLOOKUP(B964,#REF!,4,FALSE))</f>
        <v/>
      </c>
      <c r="F964" s="80" t="str">
        <f>IF(B964="","",VLOOKUP(B964,#REF!,5,FALSE))</f>
        <v/>
      </c>
      <c r="G964" s="81" t="str">
        <f>IF(B964="","",VLOOKUP(B964,#REF!,6,FALSE))</f>
        <v/>
      </c>
      <c r="H964" s="82" t="str">
        <f>IF(B964="","",VLOOKUP(B964,#REF!,9,FALSE))</f>
        <v/>
      </c>
      <c r="I964" s="20" t="str">
        <f>IF(B964="","",IF(G964="","",VLOOKUP(G964,#REF!,2,0)))</f>
        <v/>
      </c>
      <c r="J964" s="19" t="str">
        <f>IF(B964="","",IF(H964="","",(VLOOKUP(H964,#REF!,6,0))))</f>
        <v/>
      </c>
      <c r="K964" s="20" t="str">
        <f>IF(B964="","",IF(H964="","",VLOOKUP(H964,#REF!,8,0)))</f>
        <v/>
      </c>
      <c r="L964" s="20" t="str">
        <f>IF(H964="","",VLOOKUP(H964,#REF!,7,0))</f>
        <v/>
      </c>
      <c r="M964" s="80" t="str">
        <f>IF(B964="","",VLOOKUP(B964,#REF!,13,FALSE))</f>
        <v/>
      </c>
      <c r="N964" s="19" t="str">
        <f t="shared" si="86"/>
        <v/>
      </c>
      <c r="O964" s="6" t="str">
        <f>IF(H964="","",VLOOKUP(H964,#REF!,5,0))</f>
        <v/>
      </c>
      <c r="P964" s="83" t="str">
        <f>IF(B964="","",VLOOKUP(B964,#REF!,17,FALSE))</f>
        <v/>
      </c>
      <c r="Q964" s="84" t="str">
        <f>IF(B964="","",VLOOKUP(B964,'Suivi Dates'!C:P,14,FALSE))</f>
        <v/>
      </c>
      <c r="R964" s="85" t="str">
        <f>IF(B964="","",VLOOKUP(B964,'Suivi Dates'!C:S,17,FALSE))</f>
        <v/>
      </c>
      <c r="S964" s="86" t="str">
        <f>IF(B964="","",VLOOKUP(B964,'Suivi Dates'!C:V,20))</f>
        <v/>
      </c>
      <c r="T964" s="87">
        <f t="shared" si="87"/>
        <v>0</v>
      </c>
      <c r="U964" s="88"/>
      <c r="V964" s="85"/>
      <c r="W964" s="86"/>
      <c r="X964" s="87">
        <f t="shared" si="88"/>
        <v>0</v>
      </c>
      <c r="Y964" s="88"/>
      <c r="Z964" s="85"/>
      <c r="AA964" s="86"/>
      <c r="AB964" s="87">
        <f t="shared" si="89"/>
        <v>0</v>
      </c>
      <c r="AC964" s="88"/>
      <c r="AD964" s="85"/>
      <c r="AE964" s="86"/>
      <c r="AF964" s="87">
        <f t="shared" si="90"/>
        <v>0</v>
      </c>
      <c r="AG964" s="89">
        <f t="shared" si="91"/>
        <v>0</v>
      </c>
      <c r="AH964" s="90"/>
      <c r="AI964" s="91" t="str">
        <f>IF(G964="","",VLOOKUP(G964,#REF!,4,0))</f>
        <v/>
      </c>
      <c r="AJ964" s="92" t="str">
        <f>IF(G964="","",VLOOKUP(G964,#REF!,5,FALSE))</f>
        <v/>
      </c>
    </row>
    <row r="965" spans="1:36" x14ac:dyDescent="0.3">
      <c r="A965" s="79" t="str">
        <f>IF(B965="","",IF(G965="","",VLOOKUP(G965,#REF!,3,0)))</f>
        <v/>
      </c>
      <c r="B965" s="52"/>
      <c r="C965" s="52" t="str">
        <f>IF(B965="","",VLOOKUP(B965,#REF!,2,FALSE))</f>
        <v/>
      </c>
      <c r="D965" s="52" t="str">
        <f>IF(B965="","",VLOOKUP(B965,#REF!,3,FALSE))</f>
        <v/>
      </c>
      <c r="E965" s="52" t="str">
        <f>IF(B965="","",VLOOKUP(B965,#REF!,4,FALSE))</f>
        <v/>
      </c>
      <c r="F965" s="80" t="str">
        <f>IF(B965="","",VLOOKUP(B965,#REF!,5,FALSE))</f>
        <v/>
      </c>
      <c r="G965" s="81" t="str">
        <f>IF(B965="","",VLOOKUP(B965,#REF!,6,FALSE))</f>
        <v/>
      </c>
      <c r="H965" s="82" t="str">
        <f>IF(B965="","",VLOOKUP(B965,#REF!,9,FALSE))</f>
        <v/>
      </c>
      <c r="I965" s="20" t="str">
        <f>IF(B965="","",IF(G965="","",VLOOKUP(G965,#REF!,2,0)))</f>
        <v/>
      </c>
      <c r="J965" s="19" t="str">
        <f>IF(B965="","",IF(H965="","",(VLOOKUP(H965,#REF!,6,0))))</f>
        <v/>
      </c>
      <c r="K965" s="20" t="str">
        <f>IF(B965="","",IF(H965="","",VLOOKUP(H965,#REF!,8,0)))</f>
        <v/>
      </c>
      <c r="L965" s="20" t="str">
        <f>IF(H965="","",VLOOKUP(H965,#REF!,7,0))</f>
        <v/>
      </c>
      <c r="M965" s="80" t="str">
        <f>IF(B965="","",VLOOKUP(B965,#REF!,13,FALSE))</f>
        <v/>
      </c>
      <c r="N965" s="19" t="str">
        <f t="shared" ref="N965:N1028" si="92">IF(B965="","",IF(COUNTIF(G965,"*UEMO*")=1,"MO",IF(COUNTIF(G965,"*STEMOI*")=1,"MO",IF(COUNTIF(G965,"*STEMO*")=1,"MO",IF(COUNTIF(G965,"*UEHD*")=1,"HEB",IF(COUNTIF(G965,"*UEAJ*")=1,"INS",IF(COUNTIF(G965,"*UEHC*")=1,"HEB",IF(COUNTIF(G965,"*CEF*")=1,"HEB",IF(COUNTIF(G965,"*CER*")=1,"HEB",IF(COUNTIF(G965,"*EPE*")=1,"HEB",IF(COUNTIF(G965,"*USEEPM*")=1,"EPM",IF(COUNTIF(G965,"*UESEEPM*")=1,"EPM",IF(COUNTIF(G965,"*DIR*")=1,"SUP",IF(COUNTIF(G965,"*DIP*")=1,"SUP",IF(COUNTIF(G965,"*DT*")=1,"SUP",IF(COUNTIF(G965,"*DT*")=1,"SUP",IF(COUNTIF(G965,"*UEAT*")=1,"MO")))))))))))))))))</f>
        <v/>
      </c>
      <c r="O965" s="6" t="str">
        <f>IF(H965="","",VLOOKUP(H965,#REF!,5,0))</f>
        <v/>
      </c>
      <c r="P965" s="83" t="str">
        <f>IF(B965="","",VLOOKUP(B965,#REF!,17,FALSE))</f>
        <v/>
      </c>
      <c r="Q965" s="84" t="str">
        <f>IF(B965="","",VLOOKUP(B965,'Suivi Dates'!C:P,14,FALSE))</f>
        <v/>
      </c>
      <c r="R965" s="85" t="str">
        <f>IF(B965="","",VLOOKUP(B965,'Suivi Dates'!C:S,17,FALSE))</f>
        <v/>
      </c>
      <c r="S965" s="86" t="str">
        <f>IF(B965="","",VLOOKUP(B965,'Suivi Dates'!C:V,20))</f>
        <v/>
      </c>
      <c r="T965" s="87">
        <f t="shared" ref="T965:T1028" si="93">SUM(Q965:S965)</f>
        <v>0</v>
      </c>
      <c r="U965" s="88"/>
      <c r="V965" s="85"/>
      <c r="W965" s="86"/>
      <c r="X965" s="87">
        <f t="shared" ref="X965:X1028" si="94">SUM(U965:W965)</f>
        <v>0</v>
      </c>
      <c r="Y965" s="88"/>
      <c r="Z965" s="85"/>
      <c r="AA965" s="86"/>
      <c r="AB965" s="87">
        <f t="shared" ref="AB965:AB1028" si="95">SUM(Y965:AA965)</f>
        <v>0</v>
      </c>
      <c r="AC965" s="88"/>
      <c r="AD965" s="85"/>
      <c r="AE965" s="86"/>
      <c r="AF965" s="87">
        <f t="shared" ref="AF965:AF1028" si="96">SUM(AC965:AE965)</f>
        <v>0</v>
      </c>
      <c r="AG965" s="89">
        <f t="shared" ref="AG965:AG1028" si="97">T965+X965+AB965+AF965</f>
        <v>0</v>
      </c>
      <c r="AH965" s="90"/>
      <c r="AI965" s="91" t="str">
        <f>IF(G965="","",VLOOKUP(G965,#REF!,4,0))</f>
        <v/>
      </c>
      <c r="AJ965" s="92" t="str">
        <f>IF(G965="","",VLOOKUP(G965,#REF!,5,FALSE))</f>
        <v/>
      </c>
    </row>
    <row r="966" spans="1:36" x14ac:dyDescent="0.3">
      <c r="A966" s="79" t="str">
        <f>IF(B966="","",IF(G966="","",VLOOKUP(G966,#REF!,3,0)))</f>
        <v/>
      </c>
      <c r="B966" s="52"/>
      <c r="C966" s="52" t="str">
        <f>IF(B966="","",VLOOKUP(B966,#REF!,2,FALSE))</f>
        <v/>
      </c>
      <c r="D966" s="52" t="str">
        <f>IF(B966="","",VLOOKUP(B966,#REF!,3,FALSE))</f>
        <v/>
      </c>
      <c r="E966" s="52" t="str">
        <f>IF(B966="","",VLOOKUP(B966,#REF!,4,FALSE))</f>
        <v/>
      </c>
      <c r="F966" s="80" t="str">
        <f>IF(B966="","",VLOOKUP(B966,#REF!,5,FALSE))</f>
        <v/>
      </c>
      <c r="G966" s="81" t="str">
        <f>IF(B966="","",VLOOKUP(B966,#REF!,6,FALSE))</f>
        <v/>
      </c>
      <c r="H966" s="82" t="str">
        <f>IF(B966="","",VLOOKUP(B966,#REF!,9,FALSE))</f>
        <v/>
      </c>
      <c r="I966" s="20" t="str">
        <f>IF(B966="","",IF(G966="","",VLOOKUP(G966,#REF!,2,0)))</f>
        <v/>
      </c>
      <c r="J966" s="19" t="str">
        <f>IF(B966="","",IF(H966="","",(VLOOKUP(H966,#REF!,6,0))))</f>
        <v/>
      </c>
      <c r="K966" s="20" t="str">
        <f>IF(B966="","",IF(H966="","",VLOOKUP(H966,#REF!,8,0)))</f>
        <v/>
      </c>
      <c r="L966" s="20" t="str">
        <f>IF(H966="","",VLOOKUP(H966,#REF!,7,0))</f>
        <v/>
      </c>
      <c r="M966" s="80" t="str">
        <f>IF(B966="","",VLOOKUP(B966,#REF!,13,FALSE))</f>
        <v/>
      </c>
      <c r="N966" s="19" t="str">
        <f t="shared" si="92"/>
        <v/>
      </c>
      <c r="O966" s="6" t="str">
        <f>IF(H966="","",VLOOKUP(H966,#REF!,5,0))</f>
        <v/>
      </c>
      <c r="P966" s="83" t="str">
        <f>IF(B966="","",VLOOKUP(B966,#REF!,17,FALSE))</f>
        <v/>
      </c>
      <c r="Q966" s="84" t="str">
        <f>IF(B966="","",VLOOKUP(B966,'Suivi Dates'!C:P,14,FALSE))</f>
        <v/>
      </c>
      <c r="R966" s="85" t="str">
        <f>IF(B966="","",VLOOKUP(B966,'Suivi Dates'!C:S,17,FALSE))</f>
        <v/>
      </c>
      <c r="S966" s="86" t="str">
        <f>IF(B966="","",VLOOKUP(B966,'Suivi Dates'!C:V,20))</f>
        <v/>
      </c>
      <c r="T966" s="87">
        <f t="shared" si="93"/>
        <v>0</v>
      </c>
      <c r="U966" s="88"/>
      <c r="V966" s="85"/>
      <c r="W966" s="86"/>
      <c r="X966" s="87">
        <f t="shared" si="94"/>
        <v>0</v>
      </c>
      <c r="Y966" s="88"/>
      <c r="Z966" s="85"/>
      <c r="AA966" s="86"/>
      <c r="AB966" s="87">
        <f t="shared" si="95"/>
        <v>0</v>
      </c>
      <c r="AC966" s="88"/>
      <c r="AD966" s="85"/>
      <c r="AE966" s="86"/>
      <c r="AF966" s="87">
        <f t="shared" si="96"/>
        <v>0</v>
      </c>
      <c r="AG966" s="89">
        <f t="shared" si="97"/>
        <v>0</v>
      </c>
      <c r="AH966" s="90"/>
      <c r="AI966" s="91" t="str">
        <f>IF(G966="","",VLOOKUP(G966,#REF!,4,0))</f>
        <v/>
      </c>
      <c r="AJ966" s="92" t="str">
        <f>IF(G966="","",VLOOKUP(G966,#REF!,5,FALSE))</f>
        <v/>
      </c>
    </row>
    <row r="967" spans="1:36" x14ac:dyDescent="0.3">
      <c r="A967" s="79" t="str">
        <f>IF(B967="","",IF(G967="","",VLOOKUP(G967,#REF!,3,0)))</f>
        <v/>
      </c>
      <c r="B967" s="52"/>
      <c r="C967" s="52" t="str">
        <f>IF(B967="","",VLOOKUP(B967,#REF!,2,FALSE))</f>
        <v/>
      </c>
      <c r="D967" s="52" t="str">
        <f>IF(B967="","",VLOOKUP(B967,#REF!,3,FALSE))</f>
        <v/>
      </c>
      <c r="E967" s="52" t="str">
        <f>IF(B967="","",VLOOKUP(B967,#REF!,4,FALSE))</f>
        <v/>
      </c>
      <c r="F967" s="80" t="str">
        <f>IF(B967="","",VLOOKUP(B967,#REF!,5,FALSE))</f>
        <v/>
      </c>
      <c r="G967" s="81" t="str">
        <f>IF(B967="","",VLOOKUP(B967,#REF!,6,FALSE))</f>
        <v/>
      </c>
      <c r="H967" s="82" t="str">
        <f>IF(B967="","",VLOOKUP(B967,#REF!,9,FALSE))</f>
        <v/>
      </c>
      <c r="I967" s="20" t="str">
        <f>IF(B967="","",IF(G967="","",VLOOKUP(G967,#REF!,2,0)))</f>
        <v/>
      </c>
      <c r="J967" s="19" t="str">
        <f>IF(B967="","",IF(H967="","",(VLOOKUP(H967,#REF!,6,0))))</f>
        <v/>
      </c>
      <c r="K967" s="20" t="str">
        <f>IF(B967="","",IF(H967="","",VLOOKUP(H967,#REF!,8,0)))</f>
        <v/>
      </c>
      <c r="L967" s="20" t="str">
        <f>IF(H967="","",VLOOKUP(H967,#REF!,7,0))</f>
        <v/>
      </c>
      <c r="M967" s="80" t="str">
        <f>IF(B967="","",VLOOKUP(B967,#REF!,13,FALSE))</f>
        <v/>
      </c>
      <c r="N967" s="19" t="str">
        <f t="shared" si="92"/>
        <v/>
      </c>
      <c r="O967" s="6" t="str">
        <f>IF(H967="","",VLOOKUP(H967,#REF!,5,0))</f>
        <v/>
      </c>
      <c r="P967" s="83" t="str">
        <f>IF(B967="","",VLOOKUP(B967,#REF!,17,FALSE))</f>
        <v/>
      </c>
      <c r="Q967" s="84" t="str">
        <f>IF(B967="","",VLOOKUP(B967,'Suivi Dates'!C:P,14,FALSE))</f>
        <v/>
      </c>
      <c r="R967" s="85" t="str">
        <f>IF(B967="","",VLOOKUP(B967,'Suivi Dates'!C:S,17,FALSE))</f>
        <v/>
      </c>
      <c r="S967" s="86" t="str">
        <f>IF(B967="","",VLOOKUP(B967,'Suivi Dates'!C:V,20))</f>
        <v/>
      </c>
      <c r="T967" s="87">
        <f t="shared" si="93"/>
        <v>0</v>
      </c>
      <c r="U967" s="88"/>
      <c r="V967" s="85"/>
      <c r="W967" s="86"/>
      <c r="X967" s="87">
        <f t="shared" si="94"/>
        <v>0</v>
      </c>
      <c r="Y967" s="88"/>
      <c r="Z967" s="85"/>
      <c r="AA967" s="86"/>
      <c r="AB967" s="87">
        <f t="shared" si="95"/>
        <v>0</v>
      </c>
      <c r="AC967" s="88"/>
      <c r="AD967" s="85"/>
      <c r="AE967" s="86"/>
      <c r="AF967" s="87">
        <f t="shared" si="96"/>
        <v>0</v>
      </c>
      <c r="AG967" s="89">
        <f t="shared" si="97"/>
        <v>0</v>
      </c>
      <c r="AH967" s="90"/>
      <c r="AI967" s="91" t="str">
        <f>IF(G967="","",VLOOKUP(G967,#REF!,4,0))</f>
        <v/>
      </c>
      <c r="AJ967" s="92" t="str">
        <f>IF(G967="","",VLOOKUP(G967,#REF!,5,FALSE))</f>
        <v/>
      </c>
    </row>
    <row r="968" spans="1:36" x14ac:dyDescent="0.3">
      <c r="A968" s="79" t="str">
        <f>IF(B968="","",IF(G968="","",VLOOKUP(G968,#REF!,3,0)))</f>
        <v/>
      </c>
      <c r="B968" s="52"/>
      <c r="C968" s="52" t="str">
        <f>IF(B968="","",VLOOKUP(B968,#REF!,2,FALSE))</f>
        <v/>
      </c>
      <c r="D968" s="52" t="str">
        <f>IF(B968="","",VLOOKUP(B968,#REF!,3,FALSE))</f>
        <v/>
      </c>
      <c r="E968" s="52" t="str">
        <f>IF(B968="","",VLOOKUP(B968,#REF!,4,FALSE))</f>
        <v/>
      </c>
      <c r="F968" s="80" t="str">
        <f>IF(B968="","",VLOOKUP(B968,#REF!,5,FALSE))</f>
        <v/>
      </c>
      <c r="G968" s="81" t="str">
        <f>IF(B968="","",VLOOKUP(B968,#REF!,6,FALSE))</f>
        <v/>
      </c>
      <c r="H968" s="82" t="str">
        <f>IF(B968="","",VLOOKUP(B968,#REF!,9,FALSE))</f>
        <v/>
      </c>
      <c r="I968" s="20" t="str">
        <f>IF(B968="","",IF(G968="","",VLOOKUP(G968,#REF!,2,0)))</f>
        <v/>
      </c>
      <c r="J968" s="19" t="str">
        <f>IF(B968="","",IF(H968="","",(VLOOKUP(H968,#REF!,6,0))))</f>
        <v/>
      </c>
      <c r="K968" s="20" t="str">
        <f>IF(B968="","",IF(H968="","",VLOOKUP(H968,#REF!,8,0)))</f>
        <v/>
      </c>
      <c r="L968" s="20" t="str">
        <f>IF(H968="","",VLOOKUP(H968,#REF!,7,0))</f>
        <v/>
      </c>
      <c r="M968" s="80" t="str">
        <f>IF(B968="","",VLOOKUP(B968,#REF!,13,FALSE))</f>
        <v/>
      </c>
      <c r="N968" s="19" t="str">
        <f t="shared" si="92"/>
        <v/>
      </c>
      <c r="O968" s="6" t="str">
        <f>IF(H968="","",VLOOKUP(H968,#REF!,5,0))</f>
        <v/>
      </c>
      <c r="P968" s="83" t="str">
        <f>IF(B968="","",VLOOKUP(B968,#REF!,17,FALSE))</f>
        <v/>
      </c>
      <c r="Q968" s="84" t="str">
        <f>IF(B968="","",VLOOKUP(B968,'Suivi Dates'!C:P,14,FALSE))</f>
        <v/>
      </c>
      <c r="R968" s="85" t="str">
        <f>IF(B968="","",VLOOKUP(B968,'Suivi Dates'!C:S,17,FALSE))</f>
        <v/>
      </c>
      <c r="S968" s="86" t="str">
        <f>IF(B968="","",VLOOKUP(B968,'Suivi Dates'!C:V,20))</f>
        <v/>
      </c>
      <c r="T968" s="87">
        <f t="shared" si="93"/>
        <v>0</v>
      </c>
      <c r="U968" s="88"/>
      <c r="V968" s="85"/>
      <c r="W968" s="86"/>
      <c r="X968" s="87">
        <f t="shared" si="94"/>
        <v>0</v>
      </c>
      <c r="Y968" s="88"/>
      <c r="Z968" s="85"/>
      <c r="AA968" s="86"/>
      <c r="AB968" s="87">
        <f t="shared" si="95"/>
        <v>0</v>
      </c>
      <c r="AC968" s="88"/>
      <c r="AD968" s="85"/>
      <c r="AE968" s="86"/>
      <c r="AF968" s="87">
        <f t="shared" si="96"/>
        <v>0</v>
      </c>
      <c r="AG968" s="89">
        <f t="shared" si="97"/>
        <v>0</v>
      </c>
      <c r="AH968" s="90"/>
      <c r="AI968" s="91" t="str">
        <f>IF(G968="","",VLOOKUP(G968,#REF!,4,0))</f>
        <v/>
      </c>
      <c r="AJ968" s="92" t="str">
        <f>IF(G968="","",VLOOKUP(G968,#REF!,5,FALSE))</f>
        <v/>
      </c>
    </row>
    <row r="969" spans="1:36" x14ac:dyDescent="0.3">
      <c r="A969" s="79" t="str">
        <f>IF(B969="","",IF(G969="","",VLOOKUP(G969,#REF!,3,0)))</f>
        <v/>
      </c>
      <c r="B969" s="52"/>
      <c r="C969" s="52" t="str">
        <f>IF(B969="","",VLOOKUP(B969,#REF!,2,FALSE))</f>
        <v/>
      </c>
      <c r="D969" s="52" t="str">
        <f>IF(B969="","",VLOOKUP(B969,#REF!,3,FALSE))</f>
        <v/>
      </c>
      <c r="E969" s="52" t="str">
        <f>IF(B969="","",VLOOKUP(B969,#REF!,4,FALSE))</f>
        <v/>
      </c>
      <c r="F969" s="80" t="str">
        <f>IF(B969="","",VLOOKUP(B969,#REF!,5,FALSE))</f>
        <v/>
      </c>
      <c r="G969" s="81" t="str">
        <f>IF(B969="","",VLOOKUP(B969,#REF!,6,FALSE))</f>
        <v/>
      </c>
      <c r="H969" s="82" t="str">
        <f>IF(B969="","",VLOOKUP(B969,#REF!,9,FALSE))</f>
        <v/>
      </c>
      <c r="I969" s="20" t="str">
        <f>IF(B969="","",IF(G969="","",VLOOKUP(G969,#REF!,2,0)))</f>
        <v/>
      </c>
      <c r="J969" s="19" t="str">
        <f>IF(B969="","",IF(H969="","",(VLOOKUP(H969,#REF!,6,0))))</f>
        <v/>
      </c>
      <c r="K969" s="20" t="str">
        <f>IF(B969="","",IF(H969="","",VLOOKUP(H969,#REF!,8,0)))</f>
        <v/>
      </c>
      <c r="L969" s="20" t="str">
        <f>IF(H969="","",VLOOKUP(H969,#REF!,7,0))</f>
        <v/>
      </c>
      <c r="M969" s="80" t="str">
        <f>IF(B969="","",VLOOKUP(B969,#REF!,13,FALSE))</f>
        <v/>
      </c>
      <c r="N969" s="19" t="str">
        <f t="shared" si="92"/>
        <v/>
      </c>
      <c r="O969" s="6" t="str">
        <f>IF(H969="","",VLOOKUP(H969,#REF!,5,0))</f>
        <v/>
      </c>
      <c r="P969" s="83" t="str">
        <f>IF(B969="","",VLOOKUP(B969,#REF!,17,FALSE))</f>
        <v/>
      </c>
      <c r="Q969" s="84" t="str">
        <f>IF(B969="","",VLOOKUP(B969,'Suivi Dates'!C:P,14,FALSE))</f>
        <v/>
      </c>
      <c r="R969" s="85" t="str">
        <f>IF(B969="","",VLOOKUP(B969,'Suivi Dates'!C:S,17,FALSE))</f>
        <v/>
      </c>
      <c r="S969" s="86" t="str">
        <f>IF(B969="","",VLOOKUP(B969,'Suivi Dates'!C:V,20))</f>
        <v/>
      </c>
      <c r="T969" s="87">
        <f t="shared" si="93"/>
        <v>0</v>
      </c>
      <c r="U969" s="88"/>
      <c r="V969" s="85"/>
      <c r="W969" s="86"/>
      <c r="X969" s="87">
        <f t="shared" si="94"/>
        <v>0</v>
      </c>
      <c r="Y969" s="88"/>
      <c r="Z969" s="85"/>
      <c r="AA969" s="86"/>
      <c r="AB969" s="87">
        <f t="shared" si="95"/>
        <v>0</v>
      </c>
      <c r="AC969" s="88"/>
      <c r="AD969" s="85"/>
      <c r="AE969" s="86"/>
      <c r="AF969" s="87">
        <f t="shared" si="96"/>
        <v>0</v>
      </c>
      <c r="AG969" s="89">
        <f t="shared" si="97"/>
        <v>0</v>
      </c>
      <c r="AH969" s="90"/>
      <c r="AI969" s="91" t="str">
        <f>IF(G969="","",VLOOKUP(G969,#REF!,4,0))</f>
        <v/>
      </c>
      <c r="AJ969" s="92" t="str">
        <f>IF(G969="","",VLOOKUP(G969,#REF!,5,FALSE))</f>
        <v/>
      </c>
    </row>
    <row r="970" spans="1:36" x14ac:dyDescent="0.3">
      <c r="A970" s="79" t="str">
        <f>IF(B970="","",IF(G970="","",VLOOKUP(G970,#REF!,3,0)))</f>
        <v/>
      </c>
      <c r="B970" s="52"/>
      <c r="C970" s="52" t="str">
        <f>IF(B970="","",VLOOKUP(B970,#REF!,2,FALSE))</f>
        <v/>
      </c>
      <c r="D970" s="52" t="str">
        <f>IF(B970="","",VLOOKUP(B970,#REF!,3,FALSE))</f>
        <v/>
      </c>
      <c r="E970" s="52" t="str">
        <f>IF(B970="","",VLOOKUP(B970,#REF!,4,FALSE))</f>
        <v/>
      </c>
      <c r="F970" s="80" t="str">
        <f>IF(B970="","",VLOOKUP(B970,#REF!,5,FALSE))</f>
        <v/>
      </c>
      <c r="G970" s="81" t="str">
        <f>IF(B970="","",VLOOKUP(B970,#REF!,6,FALSE))</f>
        <v/>
      </c>
      <c r="H970" s="82" t="str">
        <f>IF(B970="","",VLOOKUP(B970,#REF!,9,FALSE))</f>
        <v/>
      </c>
      <c r="I970" s="20" t="str">
        <f>IF(B970="","",IF(G970="","",VLOOKUP(G970,#REF!,2,0)))</f>
        <v/>
      </c>
      <c r="J970" s="19" t="str">
        <f>IF(B970="","",IF(H970="","",(VLOOKUP(H970,#REF!,6,0))))</f>
        <v/>
      </c>
      <c r="K970" s="20" t="str">
        <f>IF(B970="","",IF(H970="","",VLOOKUP(H970,#REF!,8,0)))</f>
        <v/>
      </c>
      <c r="L970" s="20" t="str">
        <f>IF(H970="","",VLOOKUP(H970,#REF!,7,0))</f>
        <v/>
      </c>
      <c r="M970" s="80" t="str">
        <f>IF(B970="","",VLOOKUP(B970,#REF!,13,FALSE))</f>
        <v/>
      </c>
      <c r="N970" s="19" t="str">
        <f t="shared" si="92"/>
        <v/>
      </c>
      <c r="O970" s="6" t="str">
        <f>IF(H970="","",VLOOKUP(H970,#REF!,5,0))</f>
        <v/>
      </c>
      <c r="P970" s="83" t="str">
        <f>IF(B970="","",VLOOKUP(B970,#REF!,17,FALSE))</f>
        <v/>
      </c>
      <c r="Q970" s="84" t="str">
        <f>IF(B970="","",VLOOKUP(B970,'Suivi Dates'!C:P,14,FALSE))</f>
        <v/>
      </c>
      <c r="R970" s="85" t="str">
        <f>IF(B970="","",VLOOKUP(B970,'Suivi Dates'!C:S,17,FALSE))</f>
        <v/>
      </c>
      <c r="S970" s="86" t="str">
        <f>IF(B970="","",VLOOKUP(B970,'Suivi Dates'!C:V,20))</f>
        <v/>
      </c>
      <c r="T970" s="87">
        <f t="shared" si="93"/>
        <v>0</v>
      </c>
      <c r="U970" s="88"/>
      <c r="V970" s="85"/>
      <c r="W970" s="86"/>
      <c r="X970" s="87">
        <f t="shared" si="94"/>
        <v>0</v>
      </c>
      <c r="Y970" s="88"/>
      <c r="Z970" s="85"/>
      <c r="AA970" s="86"/>
      <c r="AB970" s="87">
        <f t="shared" si="95"/>
        <v>0</v>
      </c>
      <c r="AC970" s="88"/>
      <c r="AD970" s="85"/>
      <c r="AE970" s="86"/>
      <c r="AF970" s="87">
        <f t="shared" si="96"/>
        <v>0</v>
      </c>
      <c r="AG970" s="89">
        <f t="shared" si="97"/>
        <v>0</v>
      </c>
      <c r="AH970" s="90"/>
      <c r="AI970" s="91" t="str">
        <f>IF(G970="","",VLOOKUP(G970,#REF!,4,0))</f>
        <v/>
      </c>
      <c r="AJ970" s="92" t="str">
        <f>IF(G970="","",VLOOKUP(G970,#REF!,5,FALSE))</f>
        <v/>
      </c>
    </row>
    <row r="971" spans="1:36" x14ac:dyDescent="0.3">
      <c r="A971" s="79" t="str">
        <f>IF(B971="","",IF(G971="","",VLOOKUP(G971,#REF!,3,0)))</f>
        <v/>
      </c>
      <c r="B971" s="52"/>
      <c r="C971" s="52" t="str">
        <f>IF(B971="","",VLOOKUP(B971,#REF!,2,FALSE))</f>
        <v/>
      </c>
      <c r="D971" s="52" t="str">
        <f>IF(B971="","",VLOOKUP(B971,#REF!,3,FALSE))</f>
        <v/>
      </c>
      <c r="E971" s="52" t="str">
        <f>IF(B971="","",VLOOKUP(B971,#REF!,4,FALSE))</f>
        <v/>
      </c>
      <c r="F971" s="80" t="str">
        <f>IF(B971="","",VLOOKUP(B971,#REF!,5,FALSE))</f>
        <v/>
      </c>
      <c r="G971" s="81" t="str">
        <f>IF(B971="","",VLOOKUP(B971,#REF!,6,FALSE))</f>
        <v/>
      </c>
      <c r="H971" s="82" t="str">
        <f>IF(B971="","",VLOOKUP(B971,#REF!,9,FALSE))</f>
        <v/>
      </c>
      <c r="I971" s="20" t="str">
        <f>IF(B971="","",IF(G971="","",VLOOKUP(G971,#REF!,2,0)))</f>
        <v/>
      </c>
      <c r="J971" s="19" t="str">
        <f>IF(B971="","",IF(H971="","",(VLOOKUP(H971,#REF!,6,0))))</f>
        <v/>
      </c>
      <c r="K971" s="20" t="str">
        <f>IF(B971="","",IF(H971="","",VLOOKUP(H971,#REF!,8,0)))</f>
        <v/>
      </c>
      <c r="L971" s="20" t="str">
        <f>IF(H971="","",VLOOKUP(H971,#REF!,7,0))</f>
        <v/>
      </c>
      <c r="M971" s="80" t="str">
        <f>IF(B971="","",VLOOKUP(B971,#REF!,13,FALSE))</f>
        <v/>
      </c>
      <c r="N971" s="19" t="str">
        <f t="shared" si="92"/>
        <v/>
      </c>
      <c r="O971" s="6" t="str">
        <f>IF(H971="","",VLOOKUP(H971,#REF!,5,0))</f>
        <v/>
      </c>
      <c r="P971" s="83" t="str">
        <f>IF(B971="","",VLOOKUP(B971,#REF!,17,FALSE))</f>
        <v/>
      </c>
      <c r="Q971" s="84" t="str">
        <f>IF(B971="","",VLOOKUP(B971,'Suivi Dates'!C:P,14,FALSE))</f>
        <v/>
      </c>
      <c r="R971" s="85" t="str">
        <f>IF(B971="","",VLOOKUP(B971,'Suivi Dates'!C:S,17,FALSE))</f>
        <v/>
      </c>
      <c r="S971" s="86" t="str">
        <f>IF(B971="","",VLOOKUP(B971,'Suivi Dates'!C:V,20))</f>
        <v/>
      </c>
      <c r="T971" s="87">
        <f t="shared" si="93"/>
        <v>0</v>
      </c>
      <c r="U971" s="88"/>
      <c r="V971" s="85"/>
      <c r="W971" s="86"/>
      <c r="X971" s="87">
        <f t="shared" si="94"/>
        <v>0</v>
      </c>
      <c r="Y971" s="88"/>
      <c r="Z971" s="85"/>
      <c r="AA971" s="86"/>
      <c r="AB971" s="87">
        <f t="shared" si="95"/>
        <v>0</v>
      </c>
      <c r="AC971" s="88"/>
      <c r="AD971" s="85"/>
      <c r="AE971" s="86"/>
      <c r="AF971" s="87">
        <f t="shared" si="96"/>
        <v>0</v>
      </c>
      <c r="AG971" s="89">
        <f t="shared" si="97"/>
        <v>0</v>
      </c>
      <c r="AH971" s="90"/>
      <c r="AI971" s="91" t="str">
        <f>IF(G971="","",VLOOKUP(G971,#REF!,4,0))</f>
        <v/>
      </c>
      <c r="AJ971" s="92" t="str">
        <f>IF(G971="","",VLOOKUP(G971,#REF!,5,FALSE))</f>
        <v/>
      </c>
    </row>
    <row r="972" spans="1:36" x14ac:dyDescent="0.3">
      <c r="A972" s="79" t="str">
        <f>IF(B972="","",IF(G972="","",VLOOKUP(G972,#REF!,3,0)))</f>
        <v/>
      </c>
      <c r="B972" s="52"/>
      <c r="C972" s="52" t="str">
        <f>IF(B972="","",VLOOKUP(B972,#REF!,2,FALSE))</f>
        <v/>
      </c>
      <c r="D972" s="52" t="str">
        <f>IF(B972="","",VLOOKUP(B972,#REF!,3,FALSE))</f>
        <v/>
      </c>
      <c r="E972" s="52" t="str">
        <f>IF(B972="","",VLOOKUP(B972,#REF!,4,FALSE))</f>
        <v/>
      </c>
      <c r="F972" s="80" t="str">
        <f>IF(B972="","",VLOOKUP(B972,#REF!,5,FALSE))</f>
        <v/>
      </c>
      <c r="G972" s="81" t="str">
        <f>IF(B972="","",VLOOKUP(B972,#REF!,6,FALSE))</f>
        <v/>
      </c>
      <c r="H972" s="82" t="str">
        <f>IF(B972="","",VLOOKUP(B972,#REF!,9,FALSE))</f>
        <v/>
      </c>
      <c r="I972" s="20" t="str">
        <f>IF(B972="","",IF(G972="","",VLOOKUP(G972,#REF!,2,0)))</f>
        <v/>
      </c>
      <c r="J972" s="19" t="str">
        <f>IF(B972="","",IF(H972="","",(VLOOKUP(H972,#REF!,6,0))))</f>
        <v/>
      </c>
      <c r="K972" s="20" t="str">
        <f>IF(B972="","",IF(H972="","",VLOOKUP(H972,#REF!,8,0)))</f>
        <v/>
      </c>
      <c r="L972" s="20" t="str">
        <f>IF(H972="","",VLOOKUP(H972,#REF!,7,0))</f>
        <v/>
      </c>
      <c r="M972" s="80" t="str">
        <f>IF(B972="","",VLOOKUP(B972,#REF!,13,FALSE))</f>
        <v/>
      </c>
      <c r="N972" s="19" t="str">
        <f t="shared" si="92"/>
        <v/>
      </c>
      <c r="O972" s="6" t="str">
        <f>IF(H972="","",VLOOKUP(H972,#REF!,5,0))</f>
        <v/>
      </c>
      <c r="P972" s="83" t="str">
        <f>IF(B972="","",VLOOKUP(B972,#REF!,17,FALSE))</f>
        <v/>
      </c>
      <c r="Q972" s="84" t="str">
        <f>IF(B972="","",VLOOKUP(B972,'Suivi Dates'!C:P,14,FALSE))</f>
        <v/>
      </c>
      <c r="R972" s="85" t="str">
        <f>IF(B972="","",VLOOKUP(B972,'Suivi Dates'!C:S,17,FALSE))</f>
        <v/>
      </c>
      <c r="S972" s="86" t="str">
        <f>IF(B972="","",VLOOKUP(B972,'Suivi Dates'!C:V,20))</f>
        <v/>
      </c>
      <c r="T972" s="87">
        <f t="shared" si="93"/>
        <v>0</v>
      </c>
      <c r="U972" s="88"/>
      <c r="V972" s="85"/>
      <c r="W972" s="86"/>
      <c r="X972" s="87">
        <f t="shared" si="94"/>
        <v>0</v>
      </c>
      <c r="Y972" s="88"/>
      <c r="Z972" s="85"/>
      <c r="AA972" s="86"/>
      <c r="AB972" s="87">
        <f t="shared" si="95"/>
        <v>0</v>
      </c>
      <c r="AC972" s="88"/>
      <c r="AD972" s="85"/>
      <c r="AE972" s="86"/>
      <c r="AF972" s="87">
        <f t="shared" si="96"/>
        <v>0</v>
      </c>
      <c r="AG972" s="89">
        <f t="shared" si="97"/>
        <v>0</v>
      </c>
      <c r="AH972" s="90"/>
      <c r="AI972" s="91" t="str">
        <f>IF(G972="","",VLOOKUP(G972,#REF!,4,0))</f>
        <v/>
      </c>
      <c r="AJ972" s="92" t="str">
        <f>IF(G972="","",VLOOKUP(G972,#REF!,5,FALSE))</f>
        <v/>
      </c>
    </row>
    <row r="973" spans="1:36" x14ac:dyDescent="0.3">
      <c r="A973" s="79" t="str">
        <f>IF(B973="","",IF(G973="","",VLOOKUP(G973,#REF!,3,0)))</f>
        <v/>
      </c>
      <c r="B973" s="52"/>
      <c r="C973" s="52" t="str">
        <f>IF(B973="","",VLOOKUP(B973,#REF!,2,FALSE))</f>
        <v/>
      </c>
      <c r="D973" s="52" t="str">
        <f>IF(B973="","",VLOOKUP(B973,#REF!,3,FALSE))</f>
        <v/>
      </c>
      <c r="E973" s="52" t="str">
        <f>IF(B973="","",VLOOKUP(B973,#REF!,4,FALSE))</f>
        <v/>
      </c>
      <c r="F973" s="80" t="str">
        <f>IF(B973="","",VLOOKUP(B973,#REF!,5,FALSE))</f>
        <v/>
      </c>
      <c r="G973" s="81" t="str">
        <f>IF(B973="","",VLOOKUP(B973,#REF!,6,FALSE))</f>
        <v/>
      </c>
      <c r="H973" s="82" t="str">
        <f>IF(B973="","",VLOOKUP(B973,#REF!,9,FALSE))</f>
        <v/>
      </c>
      <c r="I973" s="20" t="str">
        <f>IF(B973="","",IF(G973="","",VLOOKUP(G973,#REF!,2,0)))</f>
        <v/>
      </c>
      <c r="J973" s="19" t="str">
        <f>IF(B973="","",IF(H973="","",(VLOOKUP(H973,#REF!,6,0))))</f>
        <v/>
      </c>
      <c r="K973" s="20" t="str">
        <f>IF(B973="","",IF(H973="","",VLOOKUP(H973,#REF!,8,0)))</f>
        <v/>
      </c>
      <c r="L973" s="20" t="str">
        <f>IF(H973="","",VLOOKUP(H973,#REF!,7,0))</f>
        <v/>
      </c>
      <c r="M973" s="80" t="str">
        <f>IF(B973="","",VLOOKUP(B973,#REF!,13,FALSE))</f>
        <v/>
      </c>
      <c r="N973" s="19" t="str">
        <f t="shared" si="92"/>
        <v/>
      </c>
      <c r="O973" s="6" t="str">
        <f>IF(H973="","",VLOOKUP(H973,#REF!,5,0))</f>
        <v/>
      </c>
      <c r="P973" s="83" t="str">
        <f>IF(B973="","",VLOOKUP(B973,#REF!,17,FALSE))</f>
        <v/>
      </c>
      <c r="Q973" s="84" t="str">
        <f>IF(B973="","",VLOOKUP(B973,'Suivi Dates'!C:P,14,FALSE))</f>
        <v/>
      </c>
      <c r="R973" s="85" t="str">
        <f>IF(B973="","",VLOOKUP(B973,'Suivi Dates'!C:S,17,FALSE))</f>
        <v/>
      </c>
      <c r="S973" s="86" t="str">
        <f>IF(B973="","",VLOOKUP(B973,'Suivi Dates'!C:V,20))</f>
        <v/>
      </c>
      <c r="T973" s="87">
        <f t="shared" si="93"/>
        <v>0</v>
      </c>
      <c r="U973" s="88"/>
      <c r="V973" s="85"/>
      <c r="W973" s="86"/>
      <c r="X973" s="87">
        <f t="shared" si="94"/>
        <v>0</v>
      </c>
      <c r="Y973" s="88"/>
      <c r="Z973" s="85"/>
      <c r="AA973" s="86"/>
      <c r="AB973" s="87">
        <f t="shared" si="95"/>
        <v>0</v>
      </c>
      <c r="AC973" s="88"/>
      <c r="AD973" s="85"/>
      <c r="AE973" s="86"/>
      <c r="AF973" s="87">
        <f t="shared" si="96"/>
        <v>0</v>
      </c>
      <c r="AG973" s="89">
        <f t="shared" si="97"/>
        <v>0</v>
      </c>
      <c r="AH973" s="90"/>
      <c r="AI973" s="91" t="str">
        <f>IF(G973="","",VLOOKUP(G973,#REF!,4,0))</f>
        <v/>
      </c>
      <c r="AJ973" s="92" t="str">
        <f>IF(G973="","",VLOOKUP(G973,#REF!,5,FALSE))</f>
        <v/>
      </c>
    </row>
    <row r="974" spans="1:36" x14ac:dyDescent="0.3">
      <c r="A974" s="79" t="str">
        <f>IF(B974="","",IF(G974="","",VLOOKUP(G974,#REF!,3,0)))</f>
        <v/>
      </c>
      <c r="B974" s="52"/>
      <c r="C974" s="52" t="str">
        <f>IF(B974="","",VLOOKUP(B974,#REF!,2,FALSE))</f>
        <v/>
      </c>
      <c r="D974" s="52" t="str">
        <f>IF(B974="","",VLOOKUP(B974,#REF!,3,FALSE))</f>
        <v/>
      </c>
      <c r="E974" s="52" t="str">
        <f>IF(B974="","",VLOOKUP(B974,#REF!,4,FALSE))</f>
        <v/>
      </c>
      <c r="F974" s="80" t="str">
        <f>IF(B974="","",VLOOKUP(B974,#REF!,5,FALSE))</f>
        <v/>
      </c>
      <c r="G974" s="81" t="str">
        <f>IF(B974="","",VLOOKUP(B974,#REF!,6,FALSE))</f>
        <v/>
      </c>
      <c r="H974" s="82" t="str">
        <f>IF(B974="","",VLOOKUP(B974,#REF!,9,FALSE))</f>
        <v/>
      </c>
      <c r="I974" s="20" t="str">
        <f>IF(B974="","",IF(G974="","",VLOOKUP(G974,#REF!,2,0)))</f>
        <v/>
      </c>
      <c r="J974" s="19" t="str">
        <f>IF(B974="","",IF(H974="","",(VLOOKUP(H974,#REF!,6,0))))</f>
        <v/>
      </c>
      <c r="K974" s="20" t="str">
        <f>IF(B974="","",IF(H974="","",VLOOKUP(H974,#REF!,8,0)))</f>
        <v/>
      </c>
      <c r="L974" s="20" t="str">
        <f>IF(H974="","",VLOOKUP(H974,#REF!,7,0))</f>
        <v/>
      </c>
      <c r="M974" s="80" t="str">
        <f>IF(B974="","",VLOOKUP(B974,#REF!,13,FALSE))</f>
        <v/>
      </c>
      <c r="N974" s="19" t="str">
        <f t="shared" si="92"/>
        <v/>
      </c>
      <c r="O974" s="6" t="str">
        <f>IF(H974="","",VLOOKUP(H974,#REF!,5,0))</f>
        <v/>
      </c>
      <c r="P974" s="83" t="str">
        <f>IF(B974="","",VLOOKUP(B974,#REF!,17,FALSE))</f>
        <v/>
      </c>
      <c r="Q974" s="84" t="str">
        <f>IF(B974="","",VLOOKUP(B974,'Suivi Dates'!C:P,14,FALSE))</f>
        <v/>
      </c>
      <c r="R974" s="85" t="str">
        <f>IF(B974="","",VLOOKUP(B974,'Suivi Dates'!C:S,17,FALSE))</f>
        <v/>
      </c>
      <c r="S974" s="86" t="str">
        <f>IF(B974="","",VLOOKUP(B974,'Suivi Dates'!C:V,20))</f>
        <v/>
      </c>
      <c r="T974" s="87">
        <f t="shared" si="93"/>
        <v>0</v>
      </c>
      <c r="U974" s="88"/>
      <c r="V974" s="85"/>
      <c r="W974" s="86"/>
      <c r="X974" s="87">
        <f t="shared" si="94"/>
        <v>0</v>
      </c>
      <c r="Y974" s="88"/>
      <c r="Z974" s="85"/>
      <c r="AA974" s="86"/>
      <c r="AB974" s="87">
        <f t="shared" si="95"/>
        <v>0</v>
      </c>
      <c r="AC974" s="88"/>
      <c r="AD974" s="85"/>
      <c r="AE974" s="86"/>
      <c r="AF974" s="87">
        <f t="shared" si="96"/>
        <v>0</v>
      </c>
      <c r="AG974" s="89">
        <f t="shared" si="97"/>
        <v>0</v>
      </c>
      <c r="AH974" s="90"/>
      <c r="AI974" s="91" t="str">
        <f>IF(G974="","",VLOOKUP(G974,#REF!,4,0))</f>
        <v/>
      </c>
      <c r="AJ974" s="92" t="str">
        <f>IF(G974="","",VLOOKUP(G974,#REF!,5,FALSE))</f>
        <v/>
      </c>
    </row>
    <row r="975" spans="1:36" x14ac:dyDescent="0.3">
      <c r="A975" s="79" t="str">
        <f>IF(B975="","",IF(G975="","",VLOOKUP(G975,#REF!,3,0)))</f>
        <v/>
      </c>
      <c r="B975" s="52"/>
      <c r="C975" s="52" t="str">
        <f>IF(B975="","",VLOOKUP(B975,#REF!,2,FALSE))</f>
        <v/>
      </c>
      <c r="D975" s="52" t="str">
        <f>IF(B975="","",VLOOKUP(B975,#REF!,3,FALSE))</f>
        <v/>
      </c>
      <c r="E975" s="52" t="str">
        <f>IF(B975="","",VLOOKUP(B975,#REF!,4,FALSE))</f>
        <v/>
      </c>
      <c r="F975" s="80" t="str">
        <f>IF(B975="","",VLOOKUP(B975,#REF!,5,FALSE))</f>
        <v/>
      </c>
      <c r="G975" s="81" t="str">
        <f>IF(B975="","",VLOOKUP(B975,#REF!,6,FALSE))</f>
        <v/>
      </c>
      <c r="H975" s="82" t="str">
        <f>IF(B975="","",VLOOKUP(B975,#REF!,9,FALSE))</f>
        <v/>
      </c>
      <c r="I975" s="20" t="str">
        <f>IF(B975="","",IF(G975="","",VLOOKUP(G975,#REF!,2,0)))</f>
        <v/>
      </c>
      <c r="J975" s="19" t="str">
        <f>IF(B975="","",IF(H975="","",(VLOOKUP(H975,#REF!,6,0))))</f>
        <v/>
      </c>
      <c r="K975" s="20" t="str">
        <f>IF(B975="","",IF(H975="","",VLOOKUP(H975,#REF!,8,0)))</f>
        <v/>
      </c>
      <c r="L975" s="20" t="str">
        <f>IF(H975="","",VLOOKUP(H975,#REF!,7,0))</f>
        <v/>
      </c>
      <c r="M975" s="80" t="str">
        <f>IF(B975="","",VLOOKUP(B975,#REF!,13,FALSE))</f>
        <v/>
      </c>
      <c r="N975" s="19" t="str">
        <f t="shared" si="92"/>
        <v/>
      </c>
      <c r="O975" s="6" t="str">
        <f>IF(H975="","",VLOOKUP(H975,#REF!,5,0))</f>
        <v/>
      </c>
      <c r="P975" s="83" t="str">
        <f>IF(B975="","",VLOOKUP(B975,#REF!,17,FALSE))</f>
        <v/>
      </c>
      <c r="Q975" s="84" t="str">
        <f>IF(B975="","",VLOOKUP(B975,'Suivi Dates'!C:P,14,FALSE))</f>
        <v/>
      </c>
      <c r="R975" s="85" t="str">
        <f>IF(B975="","",VLOOKUP(B975,'Suivi Dates'!C:S,17,FALSE))</f>
        <v/>
      </c>
      <c r="S975" s="86" t="str">
        <f>IF(B975="","",VLOOKUP(B975,'Suivi Dates'!C:V,20))</f>
        <v/>
      </c>
      <c r="T975" s="87">
        <f t="shared" si="93"/>
        <v>0</v>
      </c>
      <c r="U975" s="88"/>
      <c r="V975" s="85"/>
      <c r="W975" s="86"/>
      <c r="X975" s="87">
        <f t="shared" si="94"/>
        <v>0</v>
      </c>
      <c r="Y975" s="88"/>
      <c r="Z975" s="85"/>
      <c r="AA975" s="86"/>
      <c r="AB975" s="87">
        <f t="shared" si="95"/>
        <v>0</v>
      </c>
      <c r="AC975" s="88"/>
      <c r="AD975" s="85"/>
      <c r="AE975" s="86"/>
      <c r="AF975" s="87">
        <f t="shared" si="96"/>
        <v>0</v>
      </c>
      <c r="AG975" s="89">
        <f t="shared" si="97"/>
        <v>0</v>
      </c>
      <c r="AH975" s="90"/>
      <c r="AI975" s="91" t="str">
        <f>IF(G975="","",VLOOKUP(G975,#REF!,4,0))</f>
        <v/>
      </c>
      <c r="AJ975" s="92" t="str">
        <f>IF(G975="","",VLOOKUP(G975,#REF!,5,FALSE))</f>
        <v/>
      </c>
    </row>
    <row r="976" spans="1:36" x14ac:dyDescent="0.3">
      <c r="A976" s="79" t="str">
        <f>IF(B976="","",IF(G976="","",VLOOKUP(G976,#REF!,3,0)))</f>
        <v/>
      </c>
      <c r="B976" s="52"/>
      <c r="C976" s="52" t="str">
        <f>IF(B976="","",VLOOKUP(B976,#REF!,2,FALSE))</f>
        <v/>
      </c>
      <c r="D976" s="52" t="str">
        <f>IF(B976="","",VLOOKUP(B976,#REF!,3,FALSE))</f>
        <v/>
      </c>
      <c r="E976" s="52" t="str">
        <f>IF(B976="","",VLOOKUP(B976,#REF!,4,FALSE))</f>
        <v/>
      </c>
      <c r="F976" s="80" t="str">
        <f>IF(B976="","",VLOOKUP(B976,#REF!,5,FALSE))</f>
        <v/>
      </c>
      <c r="G976" s="81" t="str">
        <f>IF(B976="","",VLOOKUP(B976,#REF!,6,FALSE))</f>
        <v/>
      </c>
      <c r="H976" s="82" t="str">
        <f>IF(B976="","",VLOOKUP(B976,#REF!,9,FALSE))</f>
        <v/>
      </c>
      <c r="I976" s="20" t="str">
        <f>IF(B976="","",IF(G976="","",VLOOKUP(G976,#REF!,2,0)))</f>
        <v/>
      </c>
      <c r="J976" s="19" t="str">
        <f>IF(B976="","",IF(H976="","",(VLOOKUP(H976,#REF!,6,0))))</f>
        <v/>
      </c>
      <c r="K976" s="20" t="str">
        <f>IF(B976="","",IF(H976="","",VLOOKUP(H976,#REF!,8,0)))</f>
        <v/>
      </c>
      <c r="L976" s="20" t="str">
        <f>IF(H976="","",VLOOKUP(H976,#REF!,7,0))</f>
        <v/>
      </c>
      <c r="M976" s="80" t="str">
        <f>IF(B976="","",VLOOKUP(B976,#REF!,13,FALSE))</f>
        <v/>
      </c>
      <c r="N976" s="19" t="str">
        <f t="shared" si="92"/>
        <v/>
      </c>
      <c r="O976" s="6" t="str">
        <f>IF(H976="","",VLOOKUP(H976,#REF!,5,0))</f>
        <v/>
      </c>
      <c r="P976" s="83" t="str">
        <f>IF(B976="","",VLOOKUP(B976,#REF!,17,FALSE))</f>
        <v/>
      </c>
      <c r="Q976" s="84" t="str">
        <f>IF(B976="","",VLOOKUP(B976,'Suivi Dates'!C:P,14,FALSE))</f>
        <v/>
      </c>
      <c r="R976" s="85" t="str">
        <f>IF(B976="","",VLOOKUP(B976,'Suivi Dates'!C:S,17,FALSE))</f>
        <v/>
      </c>
      <c r="S976" s="86" t="str">
        <f>IF(B976="","",VLOOKUP(B976,'Suivi Dates'!C:V,20))</f>
        <v/>
      </c>
      <c r="T976" s="87">
        <f t="shared" si="93"/>
        <v>0</v>
      </c>
      <c r="U976" s="88"/>
      <c r="V976" s="85"/>
      <c r="W976" s="86"/>
      <c r="X976" s="87">
        <f t="shared" si="94"/>
        <v>0</v>
      </c>
      <c r="Y976" s="88"/>
      <c r="Z976" s="85"/>
      <c r="AA976" s="86"/>
      <c r="AB976" s="87">
        <f t="shared" si="95"/>
        <v>0</v>
      </c>
      <c r="AC976" s="88"/>
      <c r="AD976" s="85"/>
      <c r="AE976" s="86"/>
      <c r="AF976" s="87">
        <f t="shared" si="96"/>
        <v>0</v>
      </c>
      <c r="AG976" s="89">
        <f t="shared" si="97"/>
        <v>0</v>
      </c>
      <c r="AH976" s="90"/>
      <c r="AI976" s="91" t="str">
        <f>IF(G976="","",VLOOKUP(G976,#REF!,4,0))</f>
        <v/>
      </c>
      <c r="AJ976" s="92" t="str">
        <f>IF(G976="","",VLOOKUP(G976,#REF!,5,FALSE))</f>
        <v/>
      </c>
    </row>
    <row r="977" spans="1:36" x14ac:dyDescent="0.3">
      <c r="A977" s="79" t="str">
        <f>IF(B977="","",IF(G977="","",VLOOKUP(G977,#REF!,3,0)))</f>
        <v/>
      </c>
      <c r="B977" s="52"/>
      <c r="C977" s="52" t="str">
        <f>IF(B977="","",VLOOKUP(B977,#REF!,2,FALSE))</f>
        <v/>
      </c>
      <c r="D977" s="52" t="str">
        <f>IF(B977="","",VLOOKUP(B977,#REF!,3,FALSE))</f>
        <v/>
      </c>
      <c r="E977" s="52" t="str">
        <f>IF(B977="","",VLOOKUP(B977,#REF!,4,FALSE))</f>
        <v/>
      </c>
      <c r="F977" s="80" t="str">
        <f>IF(B977="","",VLOOKUP(B977,#REF!,5,FALSE))</f>
        <v/>
      </c>
      <c r="G977" s="81" t="str">
        <f>IF(B977="","",VLOOKUP(B977,#REF!,6,FALSE))</f>
        <v/>
      </c>
      <c r="H977" s="82" t="str">
        <f>IF(B977="","",VLOOKUP(B977,#REF!,9,FALSE))</f>
        <v/>
      </c>
      <c r="I977" s="20" t="str">
        <f>IF(B977="","",IF(G977="","",VLOOKUP(G977,#REF!,2,0)))</f>
        <v/>
      </c>
      <c r="J977" s="19" t="str">
        <f>IF(B977="","",IF(H977="","",(VLOOKUP(H977,#REF!,6,0))))</f>
        <v/>
      </c>
      <c r="K977" s="20" t="str">
        <f>IF(B977="","",IF(H977="","",VLOOKUP(H977,#REF!,8,0)))</f>
        <v/>
      </c>
      <c r="L977" s="20" t="str">
        <f>IF(H977="","",VLOOKUP(H977,#REF!,7,0))</f>
        <v/>
      </c>
      <c r="M977" s="80" t="str">
        <f>IF(B977="","",VLOOKUP(B977,#REF!,13,FALSE))</f>
        <v/>
      </c>
      <c r="N977" s="19" t="str">
        <f t="shared" si="92"/>
        <v/>
      </c>
      <c r="O977" s="6" t="str">
        <f>IF(H977="","",VLOOKUP(H977,#REF!,5,0))</f>
        <v/>
      </c>
      <c r="P977" s="83" t="str">
        <f>IF(B977="","",VLOOKUP(B977,#REF!,17,FALSE))</f>
        <v/>
      </c>
      <c r="Q977" s="84" t="str">
        <f>IF(B977="","",VLOOKUP(B977,'Suivi Dates'!C:P,14,FALSE))</f>
        <v/>
      </c>
      <c r="R977" s="85" t="str">
        <f>IF(B977="","",VLOOKUP(B977,'Suivi Dates'!C:S,17,FALSE))</f>
        <v/>
      </c>
      <c r="S977" s="86" t="str">
        <f>IF(B977="","",VLOOKUP(B977,'Suivi Dates'!C:V,20))</f>
        <v/>
      </c>
      <c r="T977" s="87">
        <f t="shared" si="93"/>
        <v>0</v>
      </c>
      <c r="U977" s="88"/>
      <c r="V977" s="85"/>
      <c r="W977" s="86"/>
      <c r="X977" s="87">
        <f t="shared" si="94"/>
        <v>0</v>
      </c>
      <c r="Y977" s="88"/>
      <c r="Z977" s="85"/>
      <c r="AA977" s="86"/>
      <c r="AB977" s="87">
        <f t="shared" si="95"/>
        <v>0</v>
      </c>
      <c r="AC977" s="88"/>
      <c r="AD977" s="85"/>
      <c r="AE977" s="86"/>
      <c r="AF977" s="87">
        <f t="shared" si="96"/>
        <v>0</v>
      </c>
      <c r="AG977" s="89">
        <f t="shared" si="97"/>
        <v>0</v>
      </c>
      <c r="AH977" s="90"/>
      <c r="AI977" s="91" t="str">
        <f>IF(G977="","",VLOOKUP(G977,#REF!,4,0))</f>
        <v/>
      </c>
      <c r="AJ977" s="92" t="str">
        <f>IF(G977="","",VLOOKUP(G977,#REF!,5,FALSE))</f>
        <v/>
      </c>
    </row>
    <row r="978" spans="1:36" x14ac:dyDescent="0.3">
      <c r="A978" s="79" t="str">
        <f>IF(B978="","",IF(G978="","",VLOOKUP(G978,#REF!,3,0)))</f>
        <v/>
      </c>
      <c r="B978" s="52"/>
      <c r="C978" s="52" t="str">
        <f>IF(B978="","",VLOOKUP(B978,#REF!,2,FALSE))</f>
        <v/>
      </c>
      <c r="D978" s="52" t="str">
        <f>IF(B978="","",VLOOKUP(B978,#REF!,3,FALSE))</f>
        <v/>
      </c>
      <c r="E978" s="52" t="str">
        <f>IF(B978="","",VLOOKUP(B978,#REF!,4,FALSE))</f>
        <v/>
      </c>
      <c r="F978" s="80" t="str">
        <f>IF(B978="","",VLOOKUP(B978,#REF!,5,FALSE))</f>
        <v/>
      </c>
      <c r="G978" s="81" t="str">
        <f>IF(B978="","",VLOOKUP(B978,#REF!,6,FALSE))</f>
        <v/>
      </c>
      <c r="H978" s="82" t="str">
        <f>IF(B978="","",VLOOKUP(B978,#REF!,9,FALSE))</f>
        <v/>
      </c>
      <c r="I978" s="20" t="str">
        <f>IF(B978="","",IF(G978="","",VLOOKUP(G978,#REF!,2,0)))</f>
        <v/>
      </c>
      <c r="J978" s="19" t="str">
        <f>IF(B978="","",IF(H978="","",(VLOOKUP(H978,#REF!,6,0))))</f>
        <v/>
      </c>
      <c r="K978" s="20" t="str">
        <f>IF(B978="","",IF(H978="","",VLOOKUP(H978,#REF!,8,0)))</f>
        <v/>
      </c>
      <c r="L978" s="20" t="str">
        <f>IF(H978="","",VLOOKUP(H978,#REF!,7,0))</f>
        <v/>
      </c>
      <c r="M978" s="80" t="str">
        <f>IF(B978="","",VLOOKUP(B978,#REF!,13,FALSE))</f>
        <v/>
      </c>
      <c r="N978" s="19" t="str">
        <f t="shared" si="92"/>
        <v/>
      </c>
      <c r="O978" s="6" t="str">
        <f>IF(H978="","",VLOOKUP(H978,#REF!,5,0))</f>
        <v/>
      </c>
      <c r="P978" s="83" t="str">
        <f>IF(B978="","",VLOOKUP(B978,#REF!,17,FALSE))</f>
        <v/>
      </c>
      <c r="Q978" s="84" t="str">
        <f>IF(B978="","",VLOOKUP(B978,'Suivi Dates'!C:P,14,FALSE))</f>
        <v/>
      </c>
      <c r="R978" s="85" t="str">
        <f>IF(B978="","",VLOOKUP(B978,'Suivi Dates'!C:S,17,FALSE))</f>
        <v/>
      </c>
      <c r="S978" s="86" t="str">
        <f>IF(B978="","",VLOOKUP(B978,'Suivi Dates'!C:V,20))</f>
        <v/>
      </c>
      <c r="T978" s="87">
        <f t="shared" si="93"/>
        <v>0</v>
      </c>
      <c r="U978" s="88"/>
      <c r="V978" s="85"/>
      <c r="W978" s="86"/>
      <c r="X978" s="87">
        <f t="shared" si="94"/>
        <v>0</v>
      </c>
      <c r="Y978" s="88"/>
      <c r="Z978" s="85"/>
      <c r="AA978" s="86"/>
      <c r="AB978" s="87">
        <f t="shared" si="95"/>
        <v>0</v>
      </c>
      <c r="AC978" s="88"/>
      <c r="AD978" s="85"/>
      <c r="AE978" s="86"/>
      <c r="AF978" s="87">
        <f t="shared" si="96"/>
        <v>0</v>
      </c>
      <c r="AG978" s="89">
        <f t="shared" si="97"/>
        <v>0</v>
      </c>
      <c r="AH978" s="90"/>
      <c r="AI978" s="91" t="str">
        <f>IF(G978="","",VLOOKUP(G978,#REF!,4,0))</f>
        <v/>
      </c>
      <c r="AJ978" s="92" t="str">
        <f>IF(G978="","",VLOOKUP(G978,#REF!,5,FALSE))</f>
        <v/>
      </c>
    </row>
    <row r="979" spans="1:36" x14ac:dyDescent="0.3">
      <c r="A979" s="79" t="str">
        <f>IF(B979="","",IF(G979="","",VLOOKUP(G979,#REF!,3,0)))</f>
        <v/>
      </c>
      <c r="B979" s="52"/>
      <c r="C979" s="52" t="str">
        <f>IF(B979="","",VLOOKUP(B979,#REF!,2,FALSE))</f>
        <v/>
      </c>
      <c r="D979" s="52" t="str">
        <f>IF(B979="","",VLOOKUP(B979,#REF!,3,FALSE))</f>
        <v/>
      </c>
      <c r="E979" s="52" t="str">
        <f>IF(B979="","",VLOOKUP(B979,#REF!,4,FALSE))</f>
        <v/>
      </c>
      <c r="F979" s="80" t="str">
        <f>IF(B979="","",VLOOKUP(B979,#REF!,5,FALSE))</f>
        <v/>
      </c>
      <c r="G979" s="81" t="str">
        <f>IF(B979="","",VLOOKUP(B979,#REF!,6,FALSE))</f>
        <v/>
      </c>
      <c r="H979" s="82" t="str">
        <f>IF(B979="","",VLOOKUP(B979,#REF!,9,FALSE))</f>
        <v/>
      </c>
      <c r="I979" s="20" t="str">
        <f>IF(B979="","",IF(G979="","",VLOOKUP(G979,#REF!,2,0)))</f>
        <v/>
      </c>
      <c r="J979" s="19" t="str">
        <f>IF(B979="","",IF(H979="","",(VLOOKUP(H979,#REF!,6,0))))</f>
        <v/>
      </c>
      <c r="K979" s="20" t="str">
        <f>IF(B979="","",IF(H979="","",VLOOKUP(H979,#REF!,8,0)))</f>
        <v/>
      </c>
      <c r="L979" s="20" t="str">
        <f>IF(H979="","",VLOOKUP(H979,#REF!,7,0))</f>
        <v/>
      </c>
      <c r="M979" s="80" t="str">
        <f>IF(B979="","",VLOOKUP(B979,#REF!,13,FALSE))</f>
        <v/>
      </c>
      <c r="N979" s="19" t="str">
        <f t="shared" si="92"/>
        <v/>
      </c>
      <c r="O979" s="6" t="str">
        <f>IF(H979="","",VLOOKUP(H979,#REF!,5,0))</f>
        <v/>
      </c>
      <c r="P979" s="83" t="str">
        <f>IF(B979="","",VLOOKUP(B979,#REF!,17,FALSE))</f>
        <v/>
      </c>
      <c r="Q979" s="84" t="str">
        <f>IF(B979="","",VLOOKUP(B979,'Suivi Dates'!C:P,14,FALSE))</f>
        <v/>
      </c>
      <c r="R979" s="85" t="str">
        <f>IF(B979="","",VLOOKUP(B979,'Suivi Dates'!C:S,17,FALSE))</f>
        <v/>
      </c>
      <c r="S979" s="86" t="str">
        <f>IF(B979="","",VLOOKUP(B979,'Suivi Dates'!C:V,20))</f>
        <v/>
      </c>
      <c r="T979" s="87">
        <f t="shared" si="93"/>
        <v>0</v>
      </c>
      <c r="U979" s="88"/>
      <c r="V979" s="85"/>
      <c r="W979" s="86"/>
      <c r="X979" s="87">
        <f t="shared" si="94"/>
        <v>0</v>
      </c>
      <c r="Y979" s="88"/>
      <c r="Z979" s="85"/>
      <c r="AA979" s="86"/>
      <c r="AB979" s="87">
        <f t="shared" si="95"/>
        <v>0</v>
      </c>
      <c r="AC979" s="88"/>
      <c r="AD979" s="85"/>
      <c r="AE979" s="86"/>
      <c r="AF979" s="87">
        <f t="shared" si="96"/>
        <v>0</v>
      </c>
      <c r="AG979" s="89">
        <f t="shared" si="97"/>
        <v>0</v>
      </c>
      <c r="AH979" s="90"/>
      <c r="AI979" s="91" t="str">
        <f>IF(G979="","",VLOOKUP(G979,#REF!,4,0))</f>
        <v/>
      </c>
      <c r="AJ979" s="92" t="str">
        <f>IF(G979="","",VLOOKUP(G979,#REF!,5,FALSE))</f>
        <v/>
      </c>
    </row>
    <row r="980" spans="1:36" x14ac:dyDescent="0.3">
      <c r="A980" s="79" t="str">
        <f>IF(B980="","",IF(G980="","",VLOOKUP(G980,#REF!,3,0)))</f>
        <v/>
      </c>
      <c r="B980" s="52"/>
      <c r="C980" s="52" t="str">
        <f>IF(B980="","",VLOOKUP(B980,#REF!,2,FALSE))</f>
        <v/>
      </c>
      <c r="D980" s="52" t="str">
        <f>IF(B980="","",VLOOKUP(B980,#REF!,3,FALSE))</f>
        <v/>
      </c>
      <c r="E980" s="52" t="str">
        <f>IF(B980="","",VLOOKUP(B980,#REF!,4,FALSE))</f>
        <v/>
      </c>
      <c r="F980" s="80" t="str">
        <f>IF(B980="","",VLOOKUP(B980,#REF!,5,FALSE))</f>
        <v/>
      </c>
      <c r="G980" s="81" t="str">
        <f>IF(B980="","",VLOOKUP(B980,#REF!,6,FALSE))</f>
        <v/>
      </c>
      <c r="H980" s="82" t="str">
        <f>IF(B980="","",VLOOKUP(B980,#REF!,9,FALSE))</f>
        <v/>
      </c>
      <c r="I980" s="20" t="str">
        <f>IF(B980="","",IF(G980="","",VLOOKUP(G980,#REF!,2,0)))</f>
        <v/>
      </c>
      <c r="J980" s="19" t="str">
        <f>IF(B980="","",IF(H980="","",(VLOOKUP(H980,#REF!,6,0))))</f>
        <v/>
      </c>
      <c r="K980" s="20" t="str">
        <f>IF(B980="","",IF(H980="","",VLOOKUP(H980,#REF!,8,0)))</f>
        <v/>
      </c>
      <c r="L980" s="20" t="str">
        <f>IF(H980="","",VLOOKUP(H980,#REF!,7,0))</f>
        <v/>
      </c>
      <c r="M980" s="80" t="str">
        <f>IF(B980="","",VLOOKUP(B980,#REF!,13,FALSE))</f>
        <v/>
      </c>
      <c r="N980" s="19" t="str">
        <f t="shared" si="92"/>
        <v/>
      </c>
      <c r="O980" s="6" t="str">
        <f>IF(H980="","",VLOOKUP(H980,#REF!,5,0))</f>
        <v/>
      </c>
      <c r="P980" s="83" t="str">
        <f>IF(B980="","",VLOOKUP(B980,#REF!,17,FALSE))</f>
        <v/>
      </c>
      <c r="Q980" s="84" t="str">
        <f>IF(B980="","",VLOOKUP(B980,'Suivi Dates'!C:P,14,FALSE))</f>
        <v/>
      </c>
      <c r="R980" s="85" t="str">
        <f>IF(B980="","",VLOOKUP(B980,'Suivi Dates'!C:S,17,FALSE))</f>
        <v/>
      </c>
      <c r="S980" s="86" t="str">
        <f>IF(B980="","",VLOOKUP(B980,'Suivi Dates'!C:V,20))</f>
        <v/>
      </c>
      <c r="T980" s="87">
        <f t="shared" si="93"/>
        <v>0</v>
      </c>
      <c r="U980" s="88"/>
      <c r="V980" s="85"/>
      <c r="W980" s="86"/>
      <c r="X980" s="87">
        <f t="shared" si="94"/>
        <v>0</v>
      </c>
      <c r="Y980" s="88"/>
      <c r="Z980" s="85"/>
      <c r="AA980" s="86"/>
      <c r="AB980" s="87">
        <f t="shared" si="95"/>
        <v>0</v>
      </c>
      <c r="AC980" s="88"/>
      <c r="AD980" s="85"/>
      <c r="AE980" s="86"/>
      <c r="AF980" s="87">
        <f t="shared" si="96"/>
        <v>0</v>
      </c>
      <c r="AG980" s="89">
        <f t="shared" si="97"/>
        <v>0</v>
      </c>
      <c r="AH980" s="90"/>
      <c r="AI980" s="91" t="str">
        <f>IF(G980="","",VLOOKUP(G980,#REF!,4,0))</f>
        <v/>
      </c>
      <c r="AJ980" s="92" t="str">
        <f>IF(G980="","",VLOOKUP(G980,#REF!,5,FALSE))</f>
        <v/>
      </c>
    </row>
    <row r="981" spans="1:36" x14ac:dyDescent="0.3">
      <c r="A981" s="79" t="str">
        <f>IF(B981="","",IF(G981="","",VLOOKUP(G981,#REF!,3,0)))</f>
        <v/>
      </c>
      <c r="B981" s="52"/>
      <c r="C981" s="52" t="str">
        <f>IF(B981="","",VLOOKUP(B981,#REF!,2,FALSE))</f>
        <v/>
      </c>
      <c r="D981" s="52" t="str">
        <f>IF(B981="","",VLOOKUP(B981,#REF!,3,FALSE))</f>
        <v/>
      </c>
      <c r="E981" s="52" t="str">
        <f>IF(B981="","",VLOOKUP(B981,#REF!,4,FALSE))</f>
        <v/>
      </c>
      <c r="F981" s="80" t="str">
        <f>IF(B981="","",VLOOKUP(B981,#REF!,5,FALSE))</f>
        <v/>
      </c>
      <c r="G981" s="81" t="str">
        <f>IF(B981="","",VLOOKUP(B981,#REF!,6,FALSE))</f>
        <v/>
      </c>
      <c r="H981" s="82" t="str">
        <f>IF(B981="","",VLOOKUP(B981,#REF!,9,FALSE))</f>
        <v/>
      </c>
      <c r="I981" s="20" t="str">
        <f>IF(B981="","",IF(G981="","",VLOOKUP(G981,#REF!,2,0)))</f>
        <v/>
      </c>
      <c r="J981" s="19" t="str">
        <f>IF(B981="","",IF(H981="","",(VLOOKUP(H981,#REF!,6,0))))</f>
        <v/>
      </c>
      <c r="K981" s="20" t="str">
        <f>IF(B981="","",IF(H981="","",VLOOKUP(H981,#REF!,8,0)))</f>
        <v/>
      </c>
      <c r="L981" s="20" t="str">
        <f>IF(H981="","",VLOOKUP(H981,#REF!,7,0))</f>
        <v/>
      </c>
      <c r="M981" s="80" t="str">
        <f>IF(B981="","",VLOOKUP(B981,#REF!,13,FALSE))</f>
        <v/>
      </c>
      <c r="N981" s="19" t="str">
        <f t="shared" si="92"/>
        <v/>
      </c>
      <c r="O981" s="6" t="str">
        <f>IF(H981="","",VLOOKUP(H981,#REF!,5,0))</f>
        <v/>
      </c>
      <c r="P981" s="83" t="str">
        <f>IF(B981="","",VLOOKUP(B981,#REF!,17,FALSE))</f>
        <v/>
      </c>
      <c r="Q981" s="84" t="str">
        <f>IF(B981="","",VLOOKUP(B981,'Suivi Dates'!C:P,14,FALSE))</f>
        <v/>
      </c>
      <c r="R981" s="85" t="str">
        <f>IF(B981="","",VLOOKUP(B981,'Suivi Dates'!C:S,17,FALSE))</f>
        <v/>
      </c>
      <c r="S981" s="86" t="str">
        <f>IF(B981="","",VLOOKUP(B981,'Suivi Dates'!C:V,20))</f>
        <v/>
      </c>
      <c r="T981" s="87">
        <f t="shared" si="93"/>
        <v>0</v>
      </c>
      <c r="U981" s="88"/>
      <c r="V981" s="85"/>
      <c r="W981" s="86"/>
      <c r="X981" s="87">
        <f t="shared" si="94"/>
        <v>0</v>
      </c>
      <c r="Y981" s="88"/>
      <c r="Z981" s="85"/>
      <c r="AA981" s="86"/>
      <c r="AB981" s="87">
        <f t="shared" si="95"/>
        <v>0</v>
      </c>
      <c r="AC981" s="88"/>
      <c r="AD981" s="85"/>
      <c r="AE981" s="86"/>
      <c r="AF981" s="87">
        <f t="shared" si="96"/>
        <v>0</v>
      </c>
      <c r="AG981" s="89">
        <f t="shared" si="97"/>
        <v>0</v>
      </c>
      <c r="AH981" s="90"/>
      <c r="AI981" s="91" t="str">
        <f>IF(G981="","",VLOOKUP(G981,#REF!,4,0))</f>
        <v/>
      </c>
      <c r="AJ981" s="92" t="str">
        <f>IF(G981="","",VLOOKUP(G981,#REF!,5,FALSE))</f>
        <v/>
      </c>
    </row>
    <row r="982" spans="1:36" x14ac:dyDescent="0.3">
      <c r="A982" s="79" t="str">
        <f>IF(B982="","",IF(G982="","",VLOOKUP(G982,#REF!,3,0)))</f>
        <v/>
      </c>
      <c r="B982" s="52"/>
      <c r="C982" s="52" t="str">
        <f>IF(B982="","",VLOOKUP(B982,#REF!,2,FALSE))</f>
        <v/>
      </c>
      <c r="D982" s="52" t="str">
        <f>IF(B982="","",VLOOKUP(B982,#REF!,3,FALSE))</f>
        <v/>
      </c>
      <c r="E982" s="52" t="str">
        <f>IF(B982="","",VLOOKUP(B982,#REF!,4,FALSE))</f>
        <v/>
      </c>
      <c r="F982" s="80" t="str">
        <f>IF(B982="","",VLOOKUP(B982,#REF!,5,FALSE))</f>
        <v/>
      </c>
      <c r="G982" s="81" t="str">
        <f>IF(B982="","",VLOOKUP(B982,#REF!,6,FALSE))</f>
        <v/>
      </c>
      <c r="H982" s="82" t="str">
        <f>IF(B982="","",VLOOKUP(B982,#REF!,9,FALSE))</f>
        <v/>
      </c>
      <c r="I982" s="20" t="str">
        <f>IF(B982="","",IF(G982="","",VLOOKUP(G982,#REF!,2,0)))</f>
        <v/>
      </c>
      <c r="J982" s="19" t="str">
        <f>IF(B982="","",IF(H982="","",(VLOOKUP(H982,#REF!,6,0))))</f>
        <v/>
      </c>
      <c r="K982" s="20" t="str">
        <f>IF(B982="","",IF(H982="","",VLOOKUP(H982,#REF!,8,0)))</f>
        <v/>
      </c>
      <c r="L982" s="20" t="str">
        <f>IF(H982="","",VLOOKUP(H982,#REF!,7,0))</f>
        <v/>
      </c>
      <c r="M982" s="80" t="str">
        <f>IF(B982="","",VLOOKUP(B982,#REF!,13,FALSE))</f>
        <v/>
      </c>
      <c r="N982" s="19" t="str">
        <f t="shared" si="92"/>
        <v/>
      </c>
      <c r="O982" s="6" t="str">
        <f>IF(H982="","",VLOOKUP(H982,#REF!,5,0))</f>
        <v/>
      </c>
      <c r="P982" s="83" t="str">
        <f>IF(B982="","",VLOOKUP(B982,#REF!,17,FALSE))</f>
        <v/>
      </c>
      <c r="Q982" s="84" t="str">
        <f>IF(B982="","",VLOOKUP(B982,'Suivi Dates'!C:P,14,FALSE))</f>
        <v/>
      </c>
      <c r="R982" s="85" t="str">
        <f>IF(B982="","",VLOOKUP(B982,'Suivi Dates'!C:S,17,FALSE))</f>
        <v/>
      </c>
      <c r="S982" s="86" t="str">
        <f>IF(B982="","",VLOOKUP(B982,'Suivi Dates'!C:V,20))</f>
        <v/>
      </c>
      <c r="T982" s="87">
        <f t="shared" si="93"/>
        <v>0</v>
      </c>
      <c r="U982" s="88"/>
      <c r="V982" s="85"/>
      <c r="W982" s="86"/>
      <c r="X982" s="87">
        <f t="shared" si="94"/>
        <v>0</v>
      </c>
      <c r="Y982" s="88"/>
      <c r="Z982" s="85"/>
      <c r="AA982" s="86"/>
      <c r="AB982" s="87">
        <f t="shared" si="95"/>
        <v>0</v>
      </c>
      <c r="AC982" s="88"/>
      <c r="AD982" s="85"/>
      <c r="AE982" s="86"/>
      <c r="AF982" s="87">
        <f t="shared" si="96"/>
        <v>0</v>
      </c>
      <c r="AG982" s="89">
        <f t="shared" si="97"/>
        <v>0</v>
      </c>
      <c r="AH982" s="90"/>
      <c r="AI982" s="91" t="str">
        <f>IF(G982="","",VLOOKUP(G982,#REF!,4,0))</f>
        <v/>
      </c>
      <c r="AJ982" s="92" t="str">
        <f>IF(G982="","",VLOOKUP(G982,#REF!,5,FALSE))</f>
        <v/>
      </c>
    </row>
    <row r="983" spans="1:36" x14ac:dyDescent="0.3">
      <c r="A983" s="79" t="str">
        <f>IF(B983="","",IF(G983="","",VLOOKUP(G983,#REF!,3,0)))</f>
        <v/>
      </c>
      <c r="B983" s="52"/>
      <c r="C983" s="52" t="str">
        <f>IF(B983="","",VLOOKUP(B983,#REF!,2,FALSE))</f>
        <v/>
      </c>
      <c r="D983" s="52" t="str">
        <f>IF(B983="","",VLOOKUP(B983,#REF!,3,FALSE))</f>
        <v/>
      </c>
      <c r="E983" s="52" t="str">
        <f>IF(B983="","",VLOOKUP(B983,#REF!,4,FALSE))</f>
        <v/>
      </c>
      <c r="F983" s="80" t="str">
        <f>IF(B983="","",VLOOKUP(B983,#REF!,5,FALSE))</f>
        <v/>
      </c>
      <c r="G983" s="81" t="str">
        <f>IF(B983="","",VLOOKUP(B983,#REF!,6,FALSE))</f>
        <v/>
      </c>
      <c r="H983" s="82" t="str">
        <f>IF(B983="","",VLOOKUP(B983,#REF!,9,FALSE))</f>
        <v/>
      </c>
      <c r="I983" s="20" t="str">
        <f>IF(B983="","",IF(G983="","",VLOOKUP(G983,#REF!,2,0)))</f>
        <v/>
      </c>
      <c r="J983" s="19" t="str">
        <f>IF(B983="","",IF(H983="","",(VLOOKUP(H983,#REF!,6,0))))</f>
        <v/>
      </c>
      <c r="K983" s="20" t="str">
        <f>IF(B983="","",IF(H983="","",VLOOKUP(H983,#REF!,8,0)))</f>
        <v/>
      </c>
      <c r="L983" s="20" t="str">
        <f>IF(H983="","",VLOOKUP(H983,#REF!,7,0))</f>
        <v/>
      </c>
      <c r="M983" s="80" t="str">
        <f>IF(B983="","",VLOOKUP(B983,#REF!,13,FALSE))</f>
        <v/>
      </c>
      <c r="N983" s="19" t="str">
        <f t="shared" si="92"/>
        <v/>
      </c>
      <c r="O983" s="6" t="str">
        <f>IF(H983="","",VLOOKUP(H983,#REF!,5,0))</f>
        <v/>
      </c>
      <c r="P983" s="83" t="str">
        <f>IF(B983="","",VLOOKUP(B983,#REF!,17,FALSE))</f>
        <v/>
      </c>
      <c r="Q983" s="84" t="str">
        <f>IF(B983="","",VLOOKUP(B983,'Suivi Dates'!C:P,14,FALSE))</f>
        <v/>
      </c>
      <c r="R983" s="85" t="str">
        <f>IF(B983="","",VLOOKUP(B983,'Suivi Dates'!C:S,17,FALSE))</f>
        <v/>
      </c>
      <c r="S983" s="86" t="str">
        <f>IF(B983="","",VLOOKUP(B983,'Suivi Dates'!C:V,20))</f>
        <v/>
      </c>
      <c r="T983" s="87">
        <f t="shared" si="93"/>
        <v>0</v>
      </c>
      <c r="U983" s="88"/>
      <c r="V983" s="85"/>
      <c r="W983" s="86"/>
      <c r="X983" s="87">
        <f t="shared" si="94"/>
        <v>0</v>
      </c>
      <c r="Y983" s="88"/>
      <c r="Z983" s="85"/>
      <c r="AA983" s="86"/>
      <c r="AB983" s="87">
        <f t="shared" si="95"/>
        <v>0</v>
      </c>
      <c r="AC983" s="88"/>
      <c r="AD983" s="85"/>
      <c r="AE983" s="86"/>
      <c r="AF983" s="87">
        <f t="shared" si="96"/>
        <v>0</v>
      </c>
      <c r="AG983" s="89">
        <f t="shared" si="97"/>
        <v>0</v>
      </c>
      <c r="AH983" s="90"/>
      <c r="AI983" s="91" t="str">
        <f>IF(G983="","",VLOOKUP(G983,#REF!,4,0))</f>
        <v/>
      </c>
      <c r="AJ983" s="92" t="str">
        <f>IF(G983="","",VLOOKUP(G983,#REF!,5,FALSE))</f>
        <v/>
      </c>
    </row>
    <row r="984" spans="1:36" x14ac:dyDescent="0.3">
      <c r="A984" s="79" t="str">
        <f>IF(B984="","",IF(G984="","",VLOOKUP(G984,#REF!,3,0)))</f>
        <v/>
      </c>
      <c r="B984" s="52"/>
      <c r="C984" s="52" t="str">
        <f>IF(B984="","",VLOOKUP(B984,#REF!,2,FALSE))</f>
        <v/>
      </c>
      <c r="D984" s="52" t="str">
        <f>IF(B984="","",VLOOKUP(B984,#REF!,3,FALSE))</f>
        <v/>
      </c>
      <c r="E984" s="52" t="str">
        <f>IF(B984="","",VLOOKUP(B984,#REF!,4,FALSE))</f>
        <v/>
      </c>
      <c r="F984" s="80" t="str">
        <f>IF(B984="","",VLOOKUP(B984,#REF!,5,FALSE))</f>
        <v/>
      </c>
      <c r="G984" s="81" t="str">
        <f>IF(B984="","",VLOOKUP(B984,#REF!,6,FALSE))</f>
        <v/>
      </c>
      <c r="H984" s="82" t="str">
        <f>IF(B984="","",VLOOKUP(B984,#REF!,9,FALSE))</f>
        <v/>
      </c>
      <c r="I984" s="20" t="str">
        <f>IF(B984="","",IF(G984="","",VLOOKUP(G984,#REF!,2,0)))</f>
        <v/>
      </c>
      <c r="J984" s="19" t="str">
        <f>IF(B984="","",IF(H984="","",(VLOOKUP(H984,#REF!,6,0))))</f>
        <v/>
      </c>
      <c r="K984" s="20" t="str">
        <f>IF(B984="","",IF(H984="","",VLOOKUP(H984,#REF!,8,0)))</f>
        <v/>
      </c>
      <c r="L984" s="20" t="str">
        <f>IF(H984="","",VLOOKUP(H984,#REF!,7,0))</f>
        <v/>
      </c>
      <c r="M984" s="80" t="str">
        <f>IF(B984="","",VLOOKUP(B984,#REF!,13,FALSE))</f>
        <v/>
      </c>
      <c r="N984" s="19" t="str">
        <f t="shared" si="92"/>
        <v/>
      </c>
      <c r="O984" s="6" t="str">
        <f>IF(H984="","",VLOOKUP(H984,#REF!,5,0))</f>
        <v/>
      </c>
      <c r="P984" s="83" t="str">
        <f>IF(B984="","",VLOOKUP(B984,#REF!,17,FALSE))</f>
        <v/>
      </c>
      <c r="Q984" s="84" t="str">
        <f>IF(B984="","",VLOOKUP(B984,'Suivi Dates'!C:P,14,FALSE))</f>
        <v/>
      </c>
      <c r="R984" s="85" t="str">
        <f>IF(B984="","",VLOOKUP(B984,'Suivi Dates'!C:S,17,FALSE))</f>
        <v/>
      </c>
      <c r="S984" s="86" t="str">
        <f>IF(B984="","",VLOOKUP(B984,'Suivi Dates'!C:V,20))</f>
        <v/>
      </c>
      <c r="T984" s="87">
        <f t="shared" si="93"/>
        <v>0</v>
      </c>
      <c r="U984" s="88"/>
      <c r="V984" s="85"/>
      <c r="W984" s="86"/>
      <c r="X984" s="87">
        <f t="shared" si="94"/>
        <v>0</v>
      </c>
      <c r="Y984" s="88"/>
      <c r="Z984" s="85"/>
      <c r="AA984" s="86"/>
      <c r="AB984" s="87">
        <f t="shared" si="95"/>
        <v>0</v>
      </c>
      <c r="AC984" s="88"/>
      <c r="AD984" s="85"/>
      <c r="AE984" s="86"/>
      <c r="AF984" s="87">
        <f t="shared" si="96"/>
        <v>0</v>
      </c>
      <c r="AG984" s="89">
        <f t="shared" si="97"/>
        <v>0</v>
      </c>
      <c r="AH984" s="90"/>
      <c r="AI984" s="91" t="str">
        <f>IF(G984="","",VLOOKUP(G984,#REF!,4,0))</f>
        <v/>
      </c>
      <c r="AJ984" s="92" t="str">
        <f>IF(G984="","",VLOOKUP(G984,#REF!,5,FALSE))</f>
        <v/>
      </c>
    </row>
    <row r="985" spans="1:36" x14ac:dyDescent="0.3">
      <c r="A985" s="79" t="str">
        <f>IF(B985="","",IF(G985="","",VLOOKUP(G985,#REF!,3,0)))</f>
        <v/>
      </c>
      <c r="B985" s="52"/>
      <c r="C985" s="52" t="str">
        <f>IF(B985="","",VLOOKUP(B985,#REF!,2,FALSE))</f>
        <v/>
      </c>
      <c r="D985" s="52" t="str">
        <f>IF(B985="","",VLOOKUP(B985,#REF!,3,FALSE))</f>
        <v/>
      </c>
      <c r="E985" s="52" t="str">
        <f>IF(B985="","",VLOOKUP(B985,#REF!,4,FALSE))</f>
        <v/>
      </c>
      <c r="F985" s="80" t="str">
        <f>IF(B985="","",VLOOKUP(B985,#REF!,5,FALSE))</f>
        <v/>
      </c>
      <c r="G985" s="81" t="str">
        <f>IF(B985="","",VLOOKUP(B985,#REF!,6,FALSE))</f>
        <v/>
      </c>
      <c r="H985" s="82" t="str">
        <f>IF(B985="","",VLOOKUP(B985,#REF!,9,FALSE))</f>
        <v/>
      </c>
      <c r="I985" s="20" t="str">
        <f>IF(B985="","",IF(G985="","",VLOOKUP(G985,#REF!,2,0)))</f>
        <v/>
      </c>
      <c r="J985" s="19" t="str">
        <f>IF(B985="","",IF(H985="","",(VLOOKUP(H985,#REF!,6,0))))</f>
        <v/>
      </c>
      <c r="K985" s="20" t="str">
        <f>IF(B985="","",IF(H985="","",VLOOKUP(H985,#REF!,8,0)))</f>
        <v/>
      </c>
      <c r="L985" s="20" t="str">
        <f>IF(H985="","",VLOOKUP(H985,#REF!,7,0))</f>
        <v/>
      </c>
      <c r="M985" s="80" t="str">
        <f>IF(B985="","",VLOOKUP(B985,#REF!,13,FALSE))</f>
        <v/>
      </c>
      <c r="N985" s="19" t="str">
        <f t="shared" si="92"/>
        <v/>
      </c>
      <c r="O985" s="6" t="str">
        <f>IF(H985="","",VLOOKUP(H985,#REF!,5,0))</f>
        <v/>
      </c>
      <c r="P985" s="83" t="str">
        <f>IF(B985="","",VLOOKUP(B985,#REF!,17,FALSE))</f>
        <v/>
      </c>
      <c r="Q985" s="84" t="str">
        <f>IF(B985="","",VLOOKUP(B985,'Suivi Dates'!C:P,14,FALSE))</f>
        <v/>
      </c>
      <c r="R985" s="85" t="str">
        <f>IF(B985="","",VLOOKUP(B985,'Suivi Dates'!C:S,17,FALSE))</f>
        <v/>
      </c>
      <c r="S985" s="86" t="str">
        <f>IF(B985="","",VLOOKUP(B985,'Suivi Dates'!C:V,20))</f>
        <v/>
      </c>
      <c r="T985" s="87">
        <f t="shared" si="93"/>
        <v>0</v>
      </c>
      <c r="U985" s="88"/>
      <c r="V985" s="85"/>
      <c r="W985" s="86"/>
      <c r="X985" s="87">
        <f t="shared" si="94"/>
        <v>0</v>
      </c>
      <c r="Y985" s="88"/>
      <c r="Z985" s="85"/>
      <c r="AA985" s="86"/>
      <c r="AB985" s="87">
        <f t="shared" si="95"/>
        <v>0</v>
      </c>
      <c r="AC985" s="88"/>
      <c r="AD985" s="85"/>
      <c r="AE985" s="86"/>
      <c r="AF985" s="87">
        <f t="shared" si="96"/>
        <v>0</v>
      </c>
      <c r="AG985" s="89">
        <f t="shared" si="97"/>
        <v>0</v>
      </c>
      <c r="AH985" s="90"/>
      <c r="AI985" s="91" t="str">
        <f>IF(G985="","",VLOOKUP(G985,#REF!,4,0))</f>
        <v/>
      </c>
      <c r="AJ985" s="92" t="str">
        <f>IF(G985="","",VLOOKUP(G985,#REF!,5,FALSE))</f>
        <v/>
      </c>
    </row>
    <row r="986" spans="1:36" x14ac:dyDescent="0.3">
      <c r="A986" s="79" t="str">
        <f>IF(B986="","",IF(G986="","",VLOOKUP(G986,#REF!,3,0)))</f>
        <v/>
      </c>
      <c r="B986" s="52"/>
      <c r="C986" s="52" t="str">
        <f>IF(B986="","",VLOOKUP(B986,#REF!,2,FALSE))</f>
        <v/>
      </c>
      <c r="D986" s="52" t="str">
        <f>IF(B986="","",VLOOKUP(B986,#REF!,3,FALSE))</f>
        <v/>
      </c>
      <c r="E986" s="52" t="str">
        <f>IF(B986="","",VLOOKUP(B986,#REF!,4,FALSE))</f>
        <v/>
      </c>
      <c r="F986" s="80" t="str">
        <f>IF(B986="","",VLOOKUP(B986,#REF!,5,FALSE))</f>
        <v/>
      </c>
      <c r="G986" s="81" t="str">
        <f>IF(B986="","",VLOOKUP(B986,#REF!,6,FALSE))</f>
        <v/>
      </c>
      <c r="H986" s="82" t="str">
        <f>IF(B986="","",VLOOKUP(B986,#REF!,9,FALSE))</f>
        <v/>
      </c>
      <c r="I986" s="20" t="str">
        <f>IF(B986="","",IF(G986="","",VLOOKUP(G986,#REF!,2,0)))</f>
        <v/>
      </c>
      <c r="J986" s="19" t="str">
        <f>IF(B986="","",IF(H986="","",(VLOOKUP(H986,#REF!,6,0))))</f>
        <v/>
      </c>
      <c r="K986" s="20" t="str">
        <f>IF(B986="","",IF(H986="","",VLOOKUP(H986,#REF!,8,0)))</f>
        <v/>
      </c>
      <c r="L986" s="20" t="str">
        <f>IF(H986="","",VLOOKUP(H986,#REF!,7,0))</f>
        <v/>
      </c>
      <c r="M986" s="80" t="str">
        <f>IF(B986="","",VLOOKUP(B986,#REF!,13,FALSE))</f>
        <v/>
      </c>
      <c r="N986" s="19" t="str">
        <f t="shared" si="92"/>
        <v/>
      </c>
      <c r="O986" s="6" t="str">
        <f>IF(H986="","",VLOOKUP(H986,#REF!,5,0))</f>
        <v/>
      </c>
      <c r="P986" s="83" t="str">
        <f>IF(B986="","",VLOOKUP(B986,#REF!,17,FALSE))</f>
        <v/>
      </c>
      <c r="Q986" s="84" t="str">
        <f>IF(B986="","",VLOOKUP(B986,'Suivi Dates'!C:P,14,FALSE))</f>
        <v/>
      </c>
      <c r="R986" s="85" t="str">
        <f>IF(B986="","",VLOOKUP(B986,'Suivi Dates'!C:S,17,FALSE))</f>
        <v/>
      </c>
      <c r="S986" s="86" t="str">
        <f>IF(B986="","",VLOOKUP(B986,'Suivi Dates'!C:V,20))</f>
        <v/>
      </c>
      <c r="T986" s="87">
        <f t="shared" si="93"/>
        <v>0</v>
      </c>
      <c r="U986" s="88"/>
      <c r="V986" s="85"/>
      <c r="W986" s="86"/>
      <c r="X986" s="87">
        <f t="shared" si="94"/>
        <v>0</v>
      </c>
      <c r="Y986" s="88"/>
      <c r="Z986" s="85"/>
      <c r="AA986" s="86"/>
      <c r="AB986" s="87">
        <f t="shared" si="95"/>
        <v>0</v>
      </c>
      <c r="AC986" s="88"/>
      <c r="AD986" s="85"/>
      <c r="AE986" s="86"/>
      <c r="AF986" s="87">
        <f t="shared" si="96"/>
        <v>0</v>
      </c>
      <c r="AG986" s="89">
        <f t="shared" si="97"/>
        <v>0</v>
      </c>
      <c r="AH986" s="90"/>
      <c r="AI986" s="91" t="str">
        <f>IF(G986="","",VLOOKUP(G986,#REF!,4,0))</f>
        <v/>
      </c>
      <c r="AJ986" s="92" t="str">
        <f>IF(G986="","",VLOOKUP(G986,#REF!,5,FALSE))</f>
        <v/>
      </c>
    </row>
    <row r="987" spans="1:36" x14ac:dyDescent="0.3">
      <c r="A987" s="79" t="str">
        <f>IF(B987="","",IF(G987="","",VLOOKUP(G987,#REF!,3,0)))</f>
        <v/>
      </c>
      <c r="B987" s="52"/>
      <c r="C987" s="52" t="str">
        <f>IF(B987="","",VLOOKUP(B987,#REF!,2,FALSE))</f>
        <v/>
      </c>
      <c r="D987" s="52" t="str">
        <f>IF(B987="","",VLOOKUP(B987,#REF!,3,FALSE))</f>
        <v/>
      </c>
      <c r="E987" s="52" t="str">
        <f>IF(B987="","",VLOOKUP(B987,#REF!,4,FALSE))</f>
        <v/>
      </c>
      <c r="F987" s="80" t="str">
        <f>IF(B987="","",VLOOKUP(B987,#REF!,5,FALSE))</f>
        <v/>
      </c>
      <c r="G987" s="81" t="str">
        <f>IF(B987="","",VLOOKUP(B987,#REF!,6,FALSE))</f>
        <v/>
      </c>
      <c r="H987" s="82" t="str">
        <f>IF(B987="","",VLOOKUP(B987,#REF!,9,FALSE))</f>
        <v/>
      </c>
      <c r="I987" s="20" t="str">
        <f>IF(B987="","",IF(G987="","",VLOOKUP(G987,#REF!,2,0)))</f>
        <v/>
      </c>
      <c r="J987" s="19" t="str">
        <f>IF(B987="","",IF(H987="","",(VLOOKUP(H987,#REF!,6,0))))</f>
        <v/>
      </c>
      <c r="K987" s="20" t="str">
        <f>IF(B987="","",IF(H987="","",VLOOKUP(H987,#REF!,8,0)))</f>
        <v/>
      </c>
      <c r="L987" s="20" t="str">
        <f>IF(H987="","",VLOOKUP(H987,#REF!,7,0))</f>
        <v/>
      </c>
      <c r="M987" s="80" t="str">
        <f>IF(B987="","",VLOOKUP(B987,#REF!,13,FALSE))</f>
        <v/>
      </c>
      <c r="N987" s="19" t="str">
        <f t="shared" si="92"/>
        <v/>
      </c>
      <c r="O987" s="6" t="str">
        <f>IF(H987="","",VLOOKUP(H987,#REF!,5,0))</f>
        <v/>
      </c>
      <c r="P987" s="83" t="str">
        <f>IF(B987="","",VLOOKUP(B987,#REF!,17,FALSE))</f>
        <v/>
      </c>
      <c r="Q987" s="84" t="str">
        <f>IF(B987="","",VLOOKUP(B987,'Suivi Dates'!C:P,14,FALSE))</f>
        <v/>
      </c>
      <c r="R987" s="85" t="str">
        <f>IF(B987="","",VLOOKUP(B987,'Suivi Dates'!C:S,17,FALSE))</f>
        <v/>
      </c>
      <c r="S987" s="86" t="str">
        <f>IF(B987="","",VLOOKUP(B987,'Suivi Dates'!C:V,20))</f>
        <v/>
      </c>
      <c r="T987" s="87">
        <f t="shared" si="93"/>
        <v>0</v>
      </c>
      <c r="U987" s="88"/>
      <c r="V987" s="85"/>
      <c r="W987" s="86"/>
      <c r="X987" s="87">
        <f t="shared" si="94"/>
        <v>0</v>
      </c>
      <c r="Y987" s="88"/>
      <c r="Z987" s="85"/>
      <c r="AA987" s="86"/>
      <c r="AB987" s="87">
        <f t="shared" si="95"/>
        <v>0</v>
      </c>
      <c r="AC987" s="88"/>
      <c r="AD987" s="85"/>
      <c r="AE987" s="86"/>
      <c r="AF987" s="87">
        <f t="shared" si="96"/>
        <v>0</v>
      </c>
      <c r="AG987" s="89">
        <f t="shared" si="97"/>
        <v>0</v>
      </c>
      <c r="AH987" s="90"/>
      <c r="AI987" s="91" t="str">
        <f>IF(G987="","",VLOOKUP(G987,#REF!,4,0))</f>
        <v/>
      </c>
      <c r="AJ987" s="92" t="str">
        <f>IF(G987="","",VLOOKUP(G987,#REF!,5,FALSE))</f>
        <v/>
      </c>
    </row>
    <row r="988" spans="1:36" x14ac:dyDescent="0.3">
      <c r="A988" s="79" t="str">
        <f>IF(B988="","",IF(G988="","",VLOOKUP(G988,#REF!,3,0)))</f>
        <v/>
      </c>
      <c r="B988" s="52"/>
      <c r="C988" s="52" t="str">
        <f>IF(B988="","",VLOOKUP(B988,#REF!,2,FALSE))</f>
        <v/>
      </c>
      <c r="D988" s="52" t="str">
        <f>IF(B988="","",VLOOKUP(B988,#REF!,3,FALSE))</f>
        <v/>
      </c>
      <c r="E988" s="52" t="str">
        <f>IF(B988="","",VLOOKUP(B988,#REF!,4,FALSE))</f>
        <v/>
      </c>
      <c r="F988" s="80" t="str">
        <f>IF(B988="","",VLOOKUP(B988,#REF!,5,FALSE))</f>
        <v/>
      </c>
      <c r="G988" s="81" t="str">
        <f>IF(B988="","",VLOOKUP(B988,#REF!,6,FALSE))</f>
        <v/>
      </c>
      <c r="H988" s="82" t="str">
        <f>IF(B988="","",VLOOKUP(B988,#REF!,9,FALSE))</f>
        <v/>
      </c>
      <c r="I988" s="20" t="str">
        <f>IF(B988="","",IF(G988="","",VLOOKUP(G988,#REF!,2,0)))</f>
        <v/>
      </c>
      <c r="J988" s="19" t="str">
        <f>IF(B988="","",IF(H988="","",(VLOOKUP(H988,#REF!,6,0))))</f>
        <v/>
      </c>
      <c r="K988" s="20" t="str">
        <f>IF(B988="","",IF(H988="","",VLOOKUP(H988,#REF!,8,0)))</f>
        <v/>
      </c>
      <c r="L988" s="20" t="str">
        <f>IF(H988="","",VLOOKUP(H988,#REF!,7,0))</f>
        <v/>
      </c>
      <c r="M988" s="80" t="str">
        <f>IF(B988="","",VLOOKUP(B988,#REF!,13,FALSE))</f>
        <v/>
      </c>
      <c r="N988" s="19" t="str">
        <f t="shared" si="92"/>
        <v/>
      </c>
      <c r="O988" s="6" t="str">
        <f>IF(H988="","",VLOOKUP(H988,#REF!,5,0))</f>
        <v/>
      </c>
      <c r="P988" s="83" t="str">
        <f>IF(B988="","",VLOOKUP(B988,#REF!,17,FALSE))</f>
        <v/>
      </c>
      <c r="Q988" s="84" t="str">
        <f>IF(B988="","",VLOOKUP(B988,'Suivi Dates'!C:P,14,FALSE))</f>
        <v/>
      </c>
      <c r="R988" s="85" t="str">
        <f>IF(B988="","",VLOOKUP(B988,'Suivi Dates'!C:S,17,FALSE))</f>
        <v/>
      </c>
      <c r="S988" s="86" t="str">
        <f>IF(B988="","",VLOOKUP(B988,'Suivi Dates'!C:V,20))</f>
        <v/>
      </c>
      <c r="T988" s="87">
        <f t="shared" si="93"/>
        <v>0</v>
      </c>
      <c r="U988" s="88"/>
      <c r="V988" s="85"/>
      <c r="W988" s="86"/>
      <c r="X988" s="87">
        <f t="shared" si="94"/>
        <v>0</v>
      </c>
      <c r="Y988" s="88"/>
      <c r="Z988" s="85"/>
      <c r="AA988" s="86"/>
      <c r="AB988" s="87">
        <f t="shared" si="95"/>
        <v>0</v>
      </c>
      <c r="AC988" s="88"/>
      <c r="AD988" s="85"/>
      <c r="AE988" s="86"/>
      <c r="AF988" s="87">
        <f t="shared" si="96"/>
        <v>0</v>
      </c>
      <c r="AG988" s="89">
        <f t="shared" si="97"/>
        <v>0</v>
      </c>
      <c r="AH988" s="90"/>
      <c r="AI988" s="91" t="str">
        <f>IF(G988="","",VLOOKUP(G988,#REF!,4,0))</f>
        <v/>
      </c>
      <c r="AJ988" s="92" t="str">
        <f>IF(G988="","",VLOOKUP(G988,#REF!,5,FALSE))</f>
        <v/>
      </c>
    </row>
    <row r="989" spans="1:36" x14ac:dyDescent="0.3">
      <c r="A989" s="79" t="str">
        <f>IF(B989="","",IF(G989="","",VLOOKUP(G989,#REF!,3,0)))</f>
        <v/>
      </c>
      <c r="B989" s="52"/>
      <c r="C989" s="52" t="str">
        <f>IF(B989="","",VLOOKUP(B989,#REF!,2,FALSE))</f>
        <v/>
      </c>
      <c r="D989" s="52" t="str">
        <f>IF(B989="","",VLOOKUP(B989,#REF!,3,FALSE))</f>
        <v/>
      </c>
      <c r="E989" s="52" t="str">
        <f>IF(B989="","",VLOOKUP(B989,#REF!,4,FALSE))</f>
        <v/>
      </c>
      <c r="F989" s="80" t="str">
        <f>IF(B989="","",VLOOKUP(B989,#REF!,5,FALSE))</f>
        <v/>
      </c>
      <c r="G989" s="81" t="str">
        <f>IF(B989="","",VLOOKUP(B989,#REF!,6,FALSE))</f>
        <v/>
      </c>
      <c r="H989" s="82" t="str">
        <f>IF(B989="","",VLOOKUP(B989,#REF!,9,FALSE))</f>
        <v/>
      </c>
      <c r="I989" s="20" t="str">
        <f>IF(B989="","",IF(G989="","",VLOOKUP(G989,#REF!,2,0)))</f>
        <v/>
      </c>
      <c r="J989" s="19" t="str">
        <f>IF(B989="","",IF(H989="","",(VLOOKUP(H989,#REF!,6,0))))</f>
        <v/>
      </c>
      <c r="K989" s="20" t="str">
        <f>IF(B989="","",IF(H989="","",VLOOKUP(H989,#REF!,8,0)))</f>
        <v/>
      </c>
      <c r="L989" s="20" t="str">
        <f>IF(H989="","",VLOOKUP(H989,#REF!,7,0))</f>
        <v/>
      </c>
      <c r="M989" s="80" t="str">
        <f>IF(B989="","",VLOOKUP(B989,#REF!,13,FALSE))</f>
        <v/>
      </c>
      <c r="N989" s="19" t="str">
        <f t="shared" si="92"/>
        <v/>
      </c>
      <c r="O989" s="6" t="str">
        <f>IF(H989="","",VLOOKUP(H989,#REF!,5,0))</f>
        <v/>
      </c>
      <c r="P989" s="83" t="str">
        <f>IF(B989="","",VLOOKUP(B989,#REF!,17,FALSE))</f>
        <v/>
      </c>
      <c r="Q989" s="84" t="str">
        <f>IF(B989="","",VLOOKUP(B989,'Suivi Dates'!C:P,14,FALSE))</f>
        <v/>
      </c>
      <c r="R989" s="85" t="str">
        <f>IF(B989="","",VLOOKUP(B989,'Suivi Dates'!C:S,17,FALSE))</f>
        <v/>
      </c>
      <c r="S989" s="86" t="str">
        <f>IF(B989="","",VLOOKUP(B989,'Suivi Dates'!C:V,20))</f>
        <v/>
      </c>
      <c r="T989" s="87">
        <f t="shared" si="93"/>
        <v>0</v>
      </c>
      <c r="U989" s="88"/>
      <c r="V989" s="85"/>
      <c r="W989" s="86"/>
      <c r="X989" s="87">
        <f t="shared" si="94"/>
        <v>0</v>
      </c>
      <c r="Y989" s="88"/>
      <c r="Z989" s="85"/>
      <c r="AA989" s="86"/>
      <c r="AB989" s="87">
        <f t="shared" si="95"/>
        <v>0</v>
      </c>
      <c r="AC989" s="88"/>
      <c r="AD989" s="85"/>
      <c r="AE989" s="86"/>
      <c r="AF989" s="87">
        <f t="shared" si="96"/>
        <v>0</v>
      </c>
      <c r="AG989" s="89">
        <f t="shared" si="97"/>
        <v>0</v>
      </c>
      <c r="AH989" s="90"/>
      <c r="AI989" s="91" t="str">
        <f>IF(G989="","",VLOOKUP(G989,#REF!,4,0))</f>
        <v/>
      </c>
      <c r="AJ989" s="92" t="str">
        <f>IF(G989="","",VLOOKUP(G989,#REF!,5,FALSE))</f>
        <v/>
      </c>
    </row>
    <row r="990" spans="1:36" x14ac:dyDescent="0.3">
      <c r="A990" s="79" t="str">
        <f>IF(B990="","",IF(G990="","",VLOOKUP(G990,#REF!,3,0)))</f>
        <v/>
      </c>
      <c r="B990" s="52"/>
      <c r="C990" s="52" t="str">
        <f>IF(B990="","",VLOOKUP(B990,#REF!,2,FALSE))</f>
        <v/>
      </c>
      <c r="D990" s="52" t="str">
        <f>IF(B990="","",VLOOKUP(B990,#REF!,3,FALSE))</f>
        <v/>
      </c>
      <c r="E990" s="52" t="str">
        <f>IF(B990="","",VLOOKUP(B990,#REF!,4,FALSE))</f>
        <v/>
      </c>
      <c r="F990" s="80" t="str">
        <f>IF(B990="","",VLOOKUP(B990,#REF!,5,FALSE))</f>
        <v/>
      </c>
      <c r="G990" s="81" t="str">
        <f>IF(B990="","",VLOOKUP(B990,#REF!,6,FALSE))</f>
        <v/>
      </c>
      <c r="H990" s="82" t="str">
        <f>IF(B990="","",VLOOKUP(B990,#REF!,9,FALSE))</f>
        <v/>
      </c>
      <c r="I990" s="20" t="str">
        <f>IF(B990="","",IF(G990="","",VLOOKUP(G990,#REF!,2,0)))</f>
        <v/>
      </c>
      <c r="J990" s="19" t="str">
        <f>IF(B990="","",IF(H990="","",(VLOOKUP(H990,#REF!,6,0))))</f>
        <v/>
      </c>
      <c r="K990" s="20" t="str">
        <f>IF(B990="","",IF(H990="","",VLOOKUP(H990,#REF!,8,0)))</f>
        <v/>
      </c>
      <c r="L990" s="20" t="str">
        <f>IF(H990="","",VLOOKUP(H990,#REF!,7,0))</f>
        <v/>
      </c>
      <c r="M990" s="80" t="str">
        <f>IF(B990="","",VLOOKUP(B990,#REF!,13,FALSE))</f>
        <v/>
      </c>
      <c r="N990" s="19" t="str">
        <f t="shared" si="92"/>
        <v/>
      </c>
      <c r="O990" s="6" t="str">
        <f>IF(H990="","",VLOOKUP(H990,#REF!,5,0))</f>
        <v/>
      </c>
      <c r="P990" s="83" t="str">
        <f>IF(B990="","",VLOOKUP(B990,#REF!,17,FALSE))</f>
        <v/>
      </c>
      <c r="Q990" s="84" t="str">
        <f>IF(B990="","",VLOOKUP(B990,'Suivi Dates'!C:P,14,FALSE))</f>
        <v/>
      </c>
      <c r="R990" s="85" t="str">
        <f>IF(B990="","",VLOOKUP(B990,'Suivi Dates'!C:S,17,FALSE))</f>
        <v/>
      </c>
      <c r="S990" s="86" t="str">
        <f>IF(B990="","",VLOOKUP(B990,'Suivi Dates'!C:V,20))</f>
        <v/>
      </c>
      <c r="T990" s="87">
        <f t="shared" si="93"/>
        <v>0</v>
      </c>
      <c r="U990" s="88"/>
      <c r="V990" s="85"/>
      <c r="W990" s="86"/>
      <c r="X990" s="87">
        <f t="shared" si="94"/>
        <v>0</v>
      </c>
      <c r="Y990" s="88"/>
      <c r="Z990" s="85"/>
      <c r="AA990" s="86"/>
      <c r="AB990" s="87">
        <f t="shared" si="95"/>
        <v>0</v>
      </c>
      <c r="AC990" s="88"/>
      <c r="AD990" s="85"/>
      <c r="AE990" s="86"/>
      <c r="AF990" s="87">
        <f t="shared" si="96"/>
        <v>0</v>
      </c>
      <c r="AG990" s="89">
        <f t="shared" si="97"/>
        <v>0</v>
      </c>
      <c r="AH990" s="90"/>
      <c r="AI990" s="91" t="str">
        <f>IF(G990="","",VLOOKUP(G990,#REF!,4,0))</f>
        <v/>
      </c>
      <c r="AJ990" s="92" t="str">
        <f>IF(G990="","",VLOOKUP(G990,#REF!,5,FALSE))</f>
        <v/>
      </c>
    </row>
    <row r="991" spans="1:36" x14ac:dyDescent="0.3">
      <c r="A991" s="79" t="str">
        <f>IF(B991="","",IF(G991="","",VLOOKUP(G991,#REF!,3,0)))</f>
        <v/>
      </c>
      <c r="B991" s="52"/>
      <c r="C991" s="52" t="str">
        <f>IF(B991="","",VLOOKUP(B991,#REF!,2,FALSE))</f>
        <v/>
      </c>
      <c r="D991" s="52" t="str">
        <f>IF(B991="","",VLOOKUP(B991,#REF!,3,FALSE))</f>
        <v/>
      </c>
      <c r="E991" s="52" t="str">
        <f>IF(B991="","",VLOOKUP(B991,#REF!,4,FALSE))</f>
        <v/>
      </c>
      <c r="F991" s="80" t="str">
        <f>IF(B991="","",VLOOKUP(B991,#REF!,5,FALSE))</f>
        <v/>
      </c>
      <c r="G991" s="81" t="str">
        <f>IF(B991="","",VLOOKUP(B991,#REF!,6,FALSE))</f>
        <v/>
      </c>
      <c r="H991" s="82" t="str">
        <f>IF(B991="","",VLOOKUP(B991,#REF!,9,FALSE))</f>
        <v/>
      </c>
      <c r="I991" s="20" t="str">
        <f>IF(B991="","",IF(G991="","",VLOOKUP(G991,#REF!,2,0)))</f>
        <v/>
      </c>
      <c r="J991" s="19" t="str">
        <f>IF(B991="","",IF(H991="","",(VLOOKUP(H991,#REF!,6,0))))</f>
        <v/>
      </c>
      <c r="K991" s="20" t="str">
        <f>IF(B991="","",IF(H991="","",VLOOKUP(H991,#REF!,8,0)))</f>
        <v/>
      </c>
      <c r="L991" s="20" t="str">
        <f>IF(H991="","",VLOOKUP(H991,#REF!,7,0))</f>
        <v/>
      </c>
      <c r="M991" s="80" t="str">
        <f>IF(B991="","",VLOOKUP(B991,#REF!,13,FALSE))</f>
        <v/>
      </c>
      <c r="N991" s="19" t="str">
        <f t="shared" si="92"/>
        <v/>
      </c>
      <c r="O991" s="6" t="str">
        <f>IF(H991="","",VLOOKUP(H991,#REF!,5,0))</f>
        <v/>
      </c>
      <c r="P991" s="83" t="str">
        <f>IF(B991="","",VLOOKUP(B991,#REF!,17,FALSE))</f>
        <v/>
      </c>
      <c r="Q991" s="84" t="str">
        <f>IF(B991="","",VLOOKUP(B991,'Suivi Dates'!C:P,14,FALSE))</f>
        <v/>
      </c>
      <c r="R991" s="85" t="str">
        <f>IF(B991="","",VLOOKUP(B991,'Suivi Dates'!C:S,17,FALSE))</f>
        <v/>
      </c>
      <c r="S991" s="86" t="str">
        <f>IF(B991="","",VLOOKUP(B991,'Suivi Dates'!C:V,20))</f>
        <v/>
      </c>
      <c r="T991" s="87">
        <f t="shared" si="93"/>
        <v>0</v>
      </c>
      <c r="U991" s="88"/>
      <c r="V991" s="85"/>
      <c r="W991" s="86"/>
      <c r="X991" s="87">
        <f t="shared" si="94"/>
        <v>0</v>
      </c>
      <c r="Y991" s="88"/>
      <c r="Z991" s="85"/>
      <c r="AA991" s="86"/>
      <c r="AB991" s="87">
        <f t="shared" si="95"/>
        <v>0</v>
      </c>
      <c r="AC991" s="88"/>
      <c r="AD991" s="85"/>
      <c r="AE991" s="86"/>
      <c r="AF991" s="87">
        <f t="shared" si="96"/>
        <v>0</v>
      </c>
      <c r="AG991" s="89">
        <f t="shared" si="97"/>
        <v>0</v>
      </c>
      <c r="AH991" s="90"/>
      <c r="AI991" s="91" t="str">
        <f>IF(G991="","",VLOOKUP(G991,#REF!,4,0))</f>
        <v/>
      </c>
      <c r="AJ991" s="92" t="str">
        <f>IF(G991="","",VLOOKUP(G991,#REF!,5,FALSE))</f>
        <v/>
      </c>
    </row>
    <row r="992" spans="1:36" x14ac:dyDescent="0.3">
      <c r="A992" s="79" t="str">
        <f>IF(B992="","",IF(G992="","",VLOOKUP(G992,#REF!,3,0)))</f>
        <v/>
      </c>
      <c r="B992" s="52"/>
      <c r="C992" s="52" t="str">
        <f>IF(B992="","",VLOOKUP(B992,#REF!,2,FALSE))</f>
        <v/>
      </c>
      <c r="D992" s="52" t="str">
        <f>IF(B992="","",VLOOKUP(B992,#REF!,3,FALSE))</f>
        <v/>
      </c>
      <c r="E992" s="52" t="str">
        <f>IF(B992="","",VLOOKUP(B992,#REF!,4,FALSE))</f>
        <v/>
      </c>
      <c r="F992" s="80" t="str">
        <f>IF(B992="","",VLOOKUP(B992,#REF!,5,FALSE))</f>
        <v/>
      </c>
      <c r="G992" s="81" t="str">
        <f>IF(B992="","",VLOOKUP(B992,#REF!,6,FALSE))</f>
        <v/>
      </c>
      <c r="H992" s="82" t="str">
        <f>IF(B992="","",VLOOKUP(B992,#REF!,9,FALSE))</f>
        <v/>
      </c>
      <c r="I992" s="20" t="str">
        <f>IF(B992="","",IF(G992="","",VLOOKUP(G992,#REF!,2,0)))</f>
        <v/>
      </c>
      <c r="J992" s="19" t="str">
        <f>IF(B992="","",IF(H992="","",(VLOOKUP(H992,#REF!,6,0))))</f>
        <v/>
      </c>
      <c r="K992" s="20" t="str">
        <f>IF(B992="","",IF(H992="","",VLOOKUP(H992,#REF!,8,0)))</f>
        <v/>
      </c>
      <c r="L992" s="20" t="str">
        <f>IF(H992="","",VLOOKUP(H992,#REF!,7,0))</f>
        <v/>
      </c>
      <c r="M992" s="80" t="str">
        <f>IF(B992="","",VLOOKUP(B992,#REF!,13,FALSE))</f>
        <v/>
      </c>
      <c r="N992" s="19" t="str">
        <f t="shared" si="92"/>
        <v/>
      </c>
      <c r="O992" s="6" t="str">
        <f>IF(H992="","",VLOOKUP(H992,#REF!,5,0))</f>
        <v/>
      </c>
      <c r="P992" s="83" t="str">
        <f>IF(B992="","",VLOOKUP(B992,#REF!,17,FALSE))</f>
        <v/>
      </c>
      <c r="Q992" s="84" t="str">
        <f>IF(B992="","",VLOOKUP(B992,'Suivi Dates'!C:P,14,FALSE))</f>
        <v/>
      </c>
      <c r="R992" s="85" t="str">
        <f>IF(B992="","",VLOOKUP(B992,'Suivi Dates'!C:S,17,FALSE))</f>
        <v/>
      </c>
      <c r="S992" s="86" t="str">
        <f>IF(B992="","",VLOOKUP(B992,'Suivi Dates'!C:V,20))</f>
        <v/>
      </c>
      <c r="T992" s="87">
        <f t="shared" si="93"/>
        <v>0</v>
      </c>
      <c r="U992" s="88"/>
      <c r="V992" s="85"/>
      <c r="W992" s="86"/>
      <c r="X992" s="87">
        <f t="shared" si="94"/>
        <v>0</v>
      </c>
      <c r="Y992" s="88"/>
      <c r="Z992" s="85"/>
      <c r="AA992" s="86"/>
      <c r="AB992" s="87">
        <f t="shared" si="95"/>
        <v>0</v>
      </c>
      <c r="AC992" s="88"/>
      <c r="AD992" s="85"/>
      <c r="AE992" s="86"/>
      <c r="AF992" s="87">
        <f t="shared" si="96"/>
        <v>0</v>
      </c>
      <c r="AG992" s="89">
        <f t="shared" si="97"/>
        <v>0</v>
      </c>
      <c r="AH992" s="90"/>
      <c r="AI992" s="91" t="str">
        <f>IF(G992="","",VLOOKUP(G992,#REF!,4,0))</f>
        <v/>
      </c>
      <c r="AJ992" s="92" t="str">
        <f>IF(G992="","",VLOOKUP(G992,#REF!,5,FALSE))</f>
        <v/>
      </c>
    </row>
    <row r="993" spans="1:36" x14ac:dyDescent="0.3">
      <c r="A993" s="79" t="str">
        <f>IF(B993="","",IF(G993="","",VLOOKUP(G993,#REF!,3,0)))</f>
        <v/>
      </c>
      <c r="B993" s="52"/>
      <c r="C993" s="52" t="str">
        <f>IF(B993="","",VLOOKUP(B993,#REF!,2,FALSE))</f>
        <v/>
      </c>
      <c r="D993" s="52" t="str">
        <f>IF(B993="","",VLOOKUP(B993,#REF!,3,FALSE))</f>
        <v/>
      </c>
      <c r="E993" s="52" t="str">
        <f>IF(B993="","",VLOOKUP(B993,#REF!,4,FALSE))</f>
        <v/>
      </c>
      <c r="F993" s="80" t="str">
        <f>IF(B993="","",VLOOKUP(B993,#REF!,5,FALSE))</f>
        <v/>
      </c>
      <c r="G993" s="81" t="str">
        <f>IF(B993="","",VLOOKUP(B993,#REF!,6,FALSE))</f>
        <v/>
      </c>
      <c r="H993" s="82" t="str">
        <f>IF(B993="","",VLOOKUP(B993,#REF!,9,FALSE))</f>
        <v/>
      </c>
      <c r="I993" s="20" t="str">
        <f>IF(B993="","",IF(G993="","",VLOOKUP(G993,#REF!,2,0)))</f>
        <v/>
      </c>
      <c r="J993" s="19" t="str">
        <f>IF(B993="","",IF(H993="","",(VLOOKUP(H993,#REF!,6,0))))</f>
        <v/>
      </c>
      <c r="K993" s="20" t="str">
        <f>IF(B993="","",IF(H993="","",VLOOKUP(H993,#REF!,8,0)))</f>
        <v/>
      </c>
      <c r="L993" s="20" t="str">
        <f>IF(H993="","",VLOOKUP(H993,#REF!,7,0))</f>
        <v/>
      </c>
      <c r="M993" s="80" t="str">
        <f>IF(B993="","",VLOOKUP(B993,#REF!,13,FALSE))</f>
        <v/>
      </c>
      <c r="N993" s="19" t="str">
        <f t="shared" si="92"/>
        <v/>
      </c>
      <c r="O993" s="6" t="str">
        <f>IF(H993="","",VLOOKUP(H993,#REF!,5,0))</f>
        <v/>
      </c>
      <c r="P993" s="83" t="str">
        <f>IF(B993="","",VLOOKUP(B993,#REF!,17,FALSE))</f>
        <v/>
      </c>
      <c r="Q993" s="84" t="str">
        <f>IF(B993="","",VLOOKUP(B993,'Suivi Dates'!C:P,14,FALSE))</f>
        <v/>
      </c>
      <c r="R993" s="85" t="str">
        <f>IF(B993="","",VLOOKUP(B993,'Suivi Dates'!C:S,17,FALSE))</f>
        <v/>
      </c>
      <c r="S993" s="86" t="str">
        <f>IF(B993="","",VLOOKUP(B993,'Suivi Dates'!C:V,20))</f>
        <v/>
      </c>
      <c r="T993" s="87">
        <f t="shared" si="93"/>
        <v>0</v>
      </c>
      <c r="U993" s="88"/>
      <c r="V993" s="85"/>
      <c r="W993" s="86"/>
      <c r="X993" s="87">
        <f t="shared" si="94"/>
        <v>0</v>
      </c>
      <c r="Y993" s="88"/>
      <c r="Z993" s="85"/>
      <c r="AA993" s="86"/>
      <c r="AB993" s="87">
        <f t="shared" si="95"/>
        <v>0</v>
      </c>
      <c r="AC993" s="88"/>
      <c r="AD993" s="85"/>
      <c r="AE993" s="86"/>
      <c r="AF993" s="87">
        <f t="shared" si="96"/>
        <v>0</v>
      </c>
      <c r="AG993" s="89">
        <f t="shared" si="97"/>
        <v>0</v>
      </c>
      <c r="AH993" s="90"/>
      <c r="AI993" s="91" t="str">
        <f>IF(G993="","",VLOOKUP(G993,#REF!,4,0))</f>
        <v/>
      </c>
      <c r="AJ993" s="92" t="str">
        <f>IF(G993="","",VLOOKUP(G993,#REF!,5,FALSE))</f>
        <v/>
      </c>
    </row>
    <row r="994" spans="1:36" x14ac:dyDescent="0.3">
      <c r="A994" s="79" t="str">
        <f>IF(B994="","",IF(G994="","",VLOOKUP(G994,#REF!,3,0)))</f>
        <v/>
      </c>
      <c r="B994" s="52"/>
      <c r="C994" s="52" t="str">
        <f>IF(B994="","",VLOOKUP(B994,#REF!,2,FALSE))</f>
        <v/>
      </c>
      <c r="D994" s="52" t="str">
        <f>IF(B994="","",VLOOKUP(B994,#REF!,3,FALSE))</f>
        <v/>
      </c>
      <c r="E994" s="52" t="str">
        <f>IF(B994="","",VLOOKUP(B994,#REF!,4,FALSE))</f>
        <v/>
      </c>
      <c r="F994" s="80" t="str">
        <f>IF(B994="","",VLOOKUP(B994,#REF!,5,FALSE))</f>
        <v/>
      </c>
      <c r="G994" s="81" t="str">
        <f>IF(B994="","",VLOOKUP(B994,#REF!,6,FALSE))</f>
        <v/>
      </c>
      <c r="H994" s="82" t="str">
        <f>IF(B994="","",VLOOKUP(B994,#REF!,9,FALSE))</f>
        <v/>
      </c>
      <c r="I994" s="20" t="str">
        <f>IF(B994="","",IF(G994="","",VLOOKUP(G994,#REF!,2,0)))</f>
        <v/>
      </c>
      <c r="J994" s="19" t="str">
        <f>IF(B994="","",IF(H994="","",(VLOOKUP(H994,#REF!,6,0))))</f>
        <v/>
      </c>
      <c r="K994" s="20" t="str">
        <f>IF(B994="","",IF(H994="","",VLOOKUP(H994,#REF!,8,0)))</f>
        <v/>
      </c>
      <c r="L994" s="20" t="str">
        <f>IF(H994="","",VLOOKUP(H994,#REF!,7,0))</f>
        <v/>
      </c>
      <c r="M994" s="80" t="str">
        <f>IF(B994="","",VLOOKUP(B994,#REF!,13,FALSE))</f>
        <v/>
      </c>
      <c r="N994" s="19" t="str">
        <f t="shared" si="92"/>
        <v/>
      </c>
      <c r="O994" s="6" t="str">
        <f>IF(H994="","",VLOOKUP(H994,#REF!,5,0))</f>
        <v/>
      </c>
      <c r="P994" s="83" t="str">
        <f>IF(B994="","",VLOOKUP(B994,#REF!,17,FALSE))</f>
        <v/>
      </c>
      <c r="Q994" s="84" t="str">
        <f>IF(B994="","",VLOOKUP(B994,'Suivi Dates'!C:P,14,FALSE))</f>
        <v/>
      </c>
      <c r="R994" s="85" t="str">
        <f>IF(B994="","",VLOOKUP(B994,'Suivi Dates'!C:S,17,FALSE))</f>
        <v/>
      </c>
      <c r="S994" s="86" t="str">
        <f>IF(B994="","",VLOOKUP(B994,'Suivi Dates'!C:V,20))</f>
        <v/>
      </c>
      <c r="T994" s="87">
        <f t="shared" si="93"/>
        <v>0</v>
      </c>
      <c r="U994" s="88"/>
      <c r="V994" s="85"/>
      <c r="W994" s="86"/>
      <c r="X994" s="87">
        <f t="shared" si="94"/>
        <v>0</v>
      </c>
      <c r="Y994" s="88"/>
      <c r="Z994" s="85"/>
      <c r="AA994" s="86"/>
      <c r="AB994" s="87">
        <f t="shared" si="95"/>
        <v>0</v>
      </c>
      <c r="AC994" s="88"/>
      <c r="AD994" s="85"/>
      <c r="AE994" s="86"/>
      <c r="AF994" s="87">
        <f t="shared" si="96"/>
        <v>0</v>
      </c>
      <c r="AG994" s="89">
        <f t="shared" si="97"/>
        <v>0</v>
      </c>
      <c r="AH994" s="90"/>
      <c r="AI994" s="91" t="str">
        <f>IF(G994="","",VLOOKUP(G994,#REF!,4,0))</f>
        <v/>
      </c>
      <c r="AJ994" s="92" t="str">
        <f>IF(G994="","",VLOOKUP(G994,#REF!,5,FALSE))</f>
        <v/>
      </c>
    </row>
    <row r="995" spans="1:36" x14ac:dyDescent="0.3">
      <c r="A995" s="79" t="str">
        <f>IF(B995="","",IF(G995="","",VLOOKUP(G995,#REF!,3,0)))</f>
        <v/>
      </c>
      <c r="B995" s="52"/>
      <c r="C995" s="52" t="str">
        <f>IF(B995="","",VLOOKUP(B995,#REF!,2,FALSE))</f>
        <v/>
      </c>
      <c r="D995" s="52" t="str">
        <f>IF(B995="","",VLOOKUP(B995,#REF!,3,FALSE))</f>
        <v/>
      </c>
      <c r="E995" s="52" t="str">
        <f>IF(B995="","",VLOOKUP(B995,#REF!,4,FALSE))</f>
        <v/>
      </c>
      <c r="F995" s="80" t="str">
        <f>IF(B995="","",VLOOKUP(B995,#REF!,5,FALSE))</f>
        <v/>
      </c>
      <c r="G995" s="81" t="str">
        <f>IF(B995="","",VLOOKUP(B995,#REF!,6,FALSE))</f>
        <v/>
      </c>
      <c r="H995" s="82" t="str">
        <f>IF(B995="","",VLOOKUP(B995,#REF!,9,FALSE))</f>
        <v/>
      </c>
      <c r="I995" s="20" t="str">
        <f>IF(B995="","",IF(G995="","",VLOOKUP(G995,#REF!,2,0)))</f>
        <v/>
      </c>
      <c r="J995" s="19" t="str">
        <f>IF(B995="","",IF(H995="","",(VLOOKUP(H995,#REF!,6,0))))</f>
        <v/>
      </c>
      <c r="K995" s="20" t="str">
        <f>IF(B995="","",IF(H995="","",VLOOKUP(H995,#REF!,8,0)))</f>
        <v/>
      </c>
      <c r="L995" s="20" t="str">
        <f>IF(H995="","",VLOOKUP(H995,#REF!,7,0))</f>
        <v/>
      </c>
      <c r="M995" s="80" t="str">
        <f>IF(B995="","",VLOOKUP(B995,#REF!,13,FALSE))</f>
        <v/>
      </c>
      <c r="N995" s="19" t="str">
        <f t="shared" si="92"/>
        <v/>
      </c>
      <c r="O995" s="6" t="str">
        <f>IF(H995="","",VLOOKUP(H995,#REF!,5,0))</f>
        <v/>
      </c>
      <c r="P995" s="83" t="str">
        <f>IF(B995="","",VLOOKUP(B995,#REF!,17,FALSE))</f>
        <v/>
      </c>
      <c r="Q995" s="84" t="str">
        <f>IF(B995="","",VLOOKUP(B995,'Suivi Dates'!C:P,14,FALSE))</f>
        <v/>
      </c>
      <c r="R995" s="85" t="str">
        <f>IF(B995="","",VLOOKUP(B995,'Suivi Dates'!C:S,17,FALSE))</f>
        <v/>
      </c>
      <c r="S995" s="86" t="str">
        <f>IF(B995="","",VLOOKUP(B995,'Suivi Dates'!C:V,20))</f>
        <v/>
      </c>
      <c r="T995" s="87">
        <f t="shared" si="93"/>
        <v>0</v>
      </c>
      <c r="U995" s="88"/>
      <c r="V995" s="85"/>
      <c r="W995" s="86"/>
      <c r="X995" s="87">
        <f t="shared" si="94"/>
        <v>0</v>
      </c>
      <c r="Y995" s="88"/>
      <c r="Z995" s="85"/>
      <c r="AA995" s="86"/>
      <c r="AB995" s="87">
        <f t="shared" si="95"/>
        <v>0</v>
      </c>
      <c r="AC995" s="88"/>
      <c r="AD995" s="85"/>
      <c r="AE995" s="86"/>
      <c r="AF995" s="87">
        <f t="shared" si="96"/>
        <v>0</v>
      </c>
      <c r="AG995" s="89">
        <f t="shared" si="97"/>
        <v>0</v>
      </c>
      <c r="AH995" s="90"/>
      <c r="AI995" s="91" t="str">
        <f>IF(G995="","",VLOOKUP(G995,#REF!,4,0))</f>
        <v/>
      </c>
      <c r="AJ995" s="92" t="str">
        <f>IF(G995="","",VLOOKUP(G995,#REF!,5,FALSE))</f>
        <v/>
      </c>
    </row>
    <row r="996" spans="1:36" x14ac:dyDescent="0.3">
      <c r="A996" s="79" t="str">
        <f>IF(B996="","",IF(G996="","",VLOOKUP(G996,#REF!,3,0)))</f>
        <v/>
      </c>
      <c r="B996" s="52"/>
      <c r="C996" s="52" t="str">
        <f>IF(B996="","",VLOOKUP(B996,#REF!,2,FALSE))</f>
        <v/>
      </c>
      <c r="D996" s="52" t="str">
        <f>IF(B996="","",VLOOKUP(B996,#REF!,3,FALSE))</f>
        <v/>
      </c>
      <c r="E996" s="52" t="str">
        <f>IF(B996="","",VLOOKUP(B996,#REF!,4,FALSE))</f>
        <v/>
      </c>
      <c r="F996" s="80" t="str">
        <f>IF(B996="","",VLOOKUP(B996,#REF!,5,FALSE))</f>
        <v/>
      </c>
      <c r="G996" s="81" t="str">
        <f>IF(B996="","",VLOOKUP(B996,#REF!,6,FALSE))</f>
        <v/>
      </c>
      <c r="H996" s="82" t="str">
        <f>IF(B996="","",VLOOKUP(B996,#REF!,9,FALSE))</f>
        <v/>
      </c>
      <c r="I996" s="20" t="str">
        <f>IF(B996="","",IF(G996="","",VLOOKUP(G996,#REF!,2,0)))</f>
        <v/>
      </c>
      <c r="J996" s="19" t="str">
        <f>IF(B996="","",IF(H996="","",(VLOOKUP(H996,#REF!,6,0))))</f>
        <v/>
      </c>
      <c r="K996" s="20" t="str">
        <f>IF(B996="","",IF(H996="","",VLOOKUP(H996,#REF!,8,0)))</f>
        <v/>
      </c>
      <c r="L996" s="20" t="str">
        <f>IF(H996="","",VLOOKUP(H996,#REF!,7,0))</f>
        <v/>
      </c>
      <c r="M996" s="80" t="str">
        <f>IF(B996="","",VLOOKUP(B996,#REF!,13,FALSE))</f>
        <v/>
      </c>
      <c r="N996" s="19" t="str">
        <f t="shared" si="92"/>
        <v/>
      </c>
      <c r="O996" s="6" t="str">
        <f>IF(H996="","",VLOOKUP(H996,#REF!,5,0))</f>
        <v/>
      </c>
      <c r="P996" s="83" t="str">
        <f>IF(B996="","",VLOOKUP(B996,#REF!,17,FALSE))</f>
        <v/>
      </c>
      <c r="Q996" s="84" t="str">
        <f>IF(B996="","",VLOOKUP(B996,'Suivi Dates'!C:P,14,FALSE))</f>
        <v/>
      </c>
      <c r="R996" s="85" t="str">
        <f>IF(B996="","",VLOOKUP(B996,'Suivi Dates'!C:S,17,FALSE))</f>
        <v/>
      </c>
      <c r="S996" s="86" t="str">
        <f>IF(B996="","",VLOOKUP(B996,'Suivi Dates'!C:V,20))</f>
        <v/>
      </c>
      <c r="T996" s="87">
        <f t="shared" si="93"/>
        <v>0</v>
      </c>
      <c r="U996" s="88"/>
      <c r="V996" s="85"/>
      <c r="W996" s="86"/>
      <c r="X996" s="87">
        <f t="shared" si="94"/>
        <v>0</v>
      </c>
      <c r="Y996" s="88"/>
      <c r="Z996" s="85"/>
      <c r="AA996" s="86"/>
      <c r="AB996" s="87">
        <f t="shared" si="95"/>
        <v>0</v>
      </c>
      <c r="AC996" s="88"/>
      <c r="AD996" s="85"/>
      <c r="AE996" s="86"/>
      <c r="AF996" s="87">
        <f t="shared" si="96"/>
        <v>0</v>
      </c>
      <c r="AG996" s="89">
        <f t="shared" si="97"/>
        <v>0</v>
      </c>
      <c r="AH996" s="90"/>
      <c r="AI996" s="91" t="str">
        <f>IF(G996="","",VLOOKUP(G996,#REF!,4,0))</f>
        <v/>
      </c>
      <c r="AJ996" s="92" t="str">
        <f>IF(G996="","",VLOOKUP(G996,#REF!,5,FALSE))</f>
        <v/>
      </c>
    </row>
    <row r="997" spans="1:36" x14ac:dyDescent="0.3">
      <c r="A997" s="79" t="str">
        <f>IF(B997="","",IF(G997="","",VLOOKUP(G997,#REF!,3,0)))</f>
        <v/>
      </c>
      <c r="B997" s="52"/>
      <c r="C997" s="52" t="str">
        <f>IF(B997="","",VLOOKUP(B997,#REF!,2,FALSE))</f>
        <v/>
      </c>
      <c r="D997" s="52" t="str">
        <f>IF(B997="","",VLOOKUP(B997,#REF!,3,FALSE))</f>
        <v/>
      </c>
      <c r="E997" s="52" t="str">
        <f>IF(B997="","",VLOOKUP(B997,#REF!,4,FALSE))</f>
        <v/>
      </c>
      <c r="F997" s="80" t="str">
        <f>IF(B997="","",VLOOKUP(B997,#REF!,5,FALSE))</f>
        <v/>
      </c>
      <c r="G997" s="81" t="str">
        <f>IF(B997="","",VLOOKUP(B997,#REF!,6,FALSE))</f>
        <v/>
      </c>
      <c r="H997" s="82" t="str">
        <f>IF(B997="","",VLOOKUP(B997,#REF!,9,FALSE))</f>
        <v/>
      </c>
      <c r="I997" s="20" t="str">
        <f>IF(B997="","",IF(G997="","",VLOOKUP(G997,#REF!,2,0)))</f>
        <v/>
      </c>
      <c r="J997" s="19" t="str">
        <f>IF(B997="","",IF(H997="","",(VLOOKUP(H997,#REF!,6,0))))</f>
        <v/>
      </c>
      <c r="K997" s="20" t="str">
        <f>IF(B997="","",IF(H997="","",VLOOKUP(H997,#REF!,8,0)))</f>
        <v/>
      </c>
      <c r="L997" s="20" t="str">
        <f>IF(H997="","",VLOOKUP(H997,#REF!,7,0))</f>
        <v/>
      </c>
      <c r="M997" s="80" t="str">
        <f>IF(B997="","",VLOOKUP(B997,#REF!,13,FALSE))</f>
        <v/>
      </c>
      <c r="N997" s="19" t="str">
        <f t="shared" si="92"/>
        <v/>
      </c>
      <c r="O997" s="6" t="str">
        <f>IF(H997="","",VLOOKUP(H997,#REF!,5,0))</f>
        <v/>
      </c>
      <c r="P997" s="83" t="str">
        <f>IF(B997="","",VLOOKUP(B997,#REF!,17,FALSE))</f>
        <v/>
      </c>
      <c r="Q997" s="84" t="str">
        <f>IF(B997="","",VLOOKUP(B997,'Suivi Dates'!C:P,14,FALSE))</f>
        <v/>
      </c>
      <c r="R997" s="85" t="str">
        <f>IF(B997="","",VLOOKUP(B997,'Suivi Dates'!C:S,17,FALSE))</f>
        <v/>
      </c>
      <c r="S997" s="86" t="str">
        <f>IF(B997="","",VLOOKUP(B997,'Suivi Dates'!C:V,20))</f>
        <v/>
      </c>
      <c r="T997" s="87">
        <f t="shared" si="93"/>
        <v>0</v>
      </c>
      <c r="U997" s="88"/>
      <c r="V997" s="85"/>
      <c r="W997" s="86"/>
      <c r="X997" s="87">
        <f t="shared" si="94"/>
        <v>0</v>
      </c>
      <c r="Y997" s="88"/>
      <c r="Z997" s="85"/>
      <c r="AA997" s="86"/>
      <c r="AB997" s="87">
        <f t="shared" si="95"/>
        <v>0</v>
      </c>
      <c r="AC997" s="88"/>
      <c r="AD997" s="85"/>
      <c r="AE997" s="86"/>
      <c r="AF997" s="87">
        <f t="shared" si="96"/>
        <v>0</v>
      </c>
      <c r="AG997" s="89">
        <f t="shared" si="97"/>
        <v>0</v>
      </c>
      <c r="AH997" s="90"/>
      <c r="AI997" s="91" t="str">
        <f>IF(G997="","",VLOOKUP(G997,#REF!,4,0))</f>
        <v/>
      </c>
      <c r="AJ997" s="92" t="str">
        <f>IF(G997="","",VLOOKUP(G997,#REF!,5,FALSE))</f>
        <v/>
      </c>
    </row>
    <row r="998" spans="1:36" x14ac:dyDescent="0.3">
      <c r="A998" s="79" t="str">
        <f>IF(B998="","",IF(G998="","",VLOOKUP(G998,#REF!,3,0)))</f>
        <v/>
      </c>
      <c r="B998" s="52"/>
      <c r="C998" s="52" t="str">
        <f>IF(B998="","",VLOOKUP(B998,#REF!,2,FALSE))</f>
        <v/>
      </c>
      <c r="D998" s="52" t="str">
        <f>IF(B998="","",VLOOKUP(B998,#REF!,3,FALSE))</f>
        <v/>
      </c>
      <c r="E998" s="52" t="str">
        <f>IF(B998="","",VLOOKUP(B998,#REF!,4,FALSE))</f>
        <v/>
      </c>
      <c r="F998" s="80" t="str">
        <f>IF(B998="","",VLOOKUP(B998,#REF!,5,FALSE))</f>
        <v/>
      </c>
      <c r="G998" s="81" t="str">
        <f>IF(B998="","",VLOOKUP(B998,#REF!,6,FALSE))</f>
        <v/>
      </c>
      <c r="H998" s="82" t="str">
        <f>IF(B998="","",VLOOKUP(B998,#REF!,9,FALSE))</f>
        <v/>
      </c>
      <c r="I998" s="20" t="str">
        <f>IF(B998="","",IF(G998="","",VLOOKUP(G998,#REF!,2,0)))</f>
        <v/>
      </c>
      <c r="J998" s="19" t="str">
        <f>IF(B998="","",IF(H998="","",(VLOOKUP(H998,#REF!,6,0))))</f>
        <v/>
      </c>
      <c r="K998" s="20" t="str">
        <f>IF(B998="","",IF(H998="","",VLOOKUP(H998,#REF!,8,0)))</f>
        <v/>
      </c>
      <c r="L998" s="20" t="str">
        <f>IF(H998="","",VLOOKUP(H998,#REF!,7,0))</f>
        <v/>
      </c>
      <c r="M998" s="80" t="str">
        <f>IF(B998="","",VLOOKUP(B998,#REF!,13,FALSE))</f>
        <v/>
      </c>
      <c r="N998" s="19" t="str">
        <f t="shared" si="92"/>
        <v/>
      </c>
      <c r="O998" s="6" t="str">
        <f>IF(H998="","",VLOOKUP(H998,#REF!,5,0))</f>
        <v/>
      </c>
      <c r="P998" s="83" t="str">
        <f>IF(B998="","",VLOOKUP(B998,#REF!,17,FALSE))</f>
        <v/>
      </c>
      <c r="Q998" s="84" t="str">
        <f>IF(B998="","",VLOOKUP(B998,'Suivi Dates'!C:P,14,FALSE))</f>
        <v/>
      </c>
      <c r="R998" s="85" t="str">
        <f>IF(B998="","",VLOOKUP(B998,'Suivi Dates'!C:S,17,FALSE))</f>
        <v/>
      </c>
      <c r="S998" s="86" t="str">
        <f>IF(B998="","",VLOOKUP(B998,'Suivi Dates'!C:V,20))</f>
        <v/>
      </c>
      <c r="T998" s="87">
        <f t="shared" si="93"/>
        <v>0</v>
      </c>
      <c r="U998" s="88"/>
      <c r="V998" s="85"/>
      <c r="W998" s="86"/>
      <c r="X998" s="87">
        <f t="shared" si="94"/>
        <v>0</v>
      </c>
      <c r="Y998" s="88"/>
      <c r="Z998" s="85"/>
      <c r="AA998" s="86"/>
      <c r="AB998" s="87">
        <f t="shared" si="95"/>
        <v>0</v>
      </c>
      <c r="AC998" s="88"/>
      <c r="AD998" s="85"/>
      <c r="AE998" s="86"/>
      <c r="AF998" s="87">
        <f t="shared" si="96"/>
        <v>0</v>
      </c>
      <c r="AG998" s="89">
        <f t="shared" si="97"/>
        <v>0</v>
      </c>
      <c r="AH998" s="90"/>
      <c r="AI998" s="91" t="str">
        <f>IF(G998="","",VLOOKUP(G998,#REF!,4,0))</f>
        <v/>
      </c>
      <c r="AJ998" s="92" t="str">
        <f>IF(G998="","",VLOOKUP(G998,#REF!,5,FALSE))</f>
        <v/>
      </c>
    </row>
    <row r="999" spans="1:36" x14ac:dyDescent="0.3">
      <c r="A999" s="79" t="str">
        <f>IF(B999="","",IF(G999="","",VLOOKUP(G999,#REF!,3,0)))</f>
        <v/>
      </c>
      <c r="B999" s="52"/>
      <c r="C999" s="52" t="str">
        <f>IF(B999="","",VLOOKUP(B999,#REF!,2,FALSE))</f>
        <v/>
      </c>
      <c r="D999" s="52" t="str">
        <f>IF(B999="","",VLOOKUP(B999,#REF!,3,FALSE))</f>
        <v/>
      </c>
      <c r="E999" s="52" t="str">
        <f>IF(B999="","",VLOOKUP(B999,#REF!,4,FALSE))</f>
        <v/>
      </c>
      <c r="F999" s="80" t="str">
        <f>IF(B999="","",VLOOKUP(B999,#REF!,5,FALSE))</f>
        <v/>
      </c>
      <c r="G999" s="81" t="str">
        <f>IF(B999="","",VLOOKUP(B999,#REF!,6,FALSE))</f>
        <v/>
      </c>
      <c r="H999" s="82" t="str">
        <f>IF(B999="","",VLOOKUP(B999,#REF!,9,FALSE))</f>
        <v/>
      </c>
      <c r="I999" s="20" t="str">
        <f>IF(B999="","",IF(G999="","",VLOOKUP(G999,#REF!,2,0)))</f>
        <v/>
      </c>
      <c r="J999" s="19" t="str">
        <f>IF(B999="","",IF(H999="","",(VLOOKUP(H999,#REF!,6,0))))</f>
        <v/>
      </c>
      <c r="K999" s="20" t="str">
        <f>IF(B999="","",IF(H999="","",VLOOKUP(H999,#REF!,8,0)))</f>
        <v/>
      </c>
      <c r="L999" s="20" t="str">
        <f>IF(H999="","",VLOOKUP(H999,#REF!,7,0))</f>
        <v/>
      </c>
      <c r="M999" s="80" t="str">
        <f>IF(B999="","",VLOOKUP(B999,#REF!,13,FALSE))</f>
        <v/>
      </c>
      <c r="N999" s="19" t="str">
        <f t="shared" si="92"/>
        <v/>
      </c>
      <c r="O999" s="6" t="str">
        <f>IF(H999="","",VLOOKUP(H999,#REF!,5,0))</f>
        <v/>
      </c>
      <c r="P999" s="83" t="str">
        <f>IF(B999="","",VLOOKUP(B999,#REF!,17,FALSE))</f>
        <v/>
      </c>
      <c r="Q999" s="84" t="str">
        <f>IF(B999="","",VLOOKUP(B999,'Suivi Dates'!C:P,14,FALSE))</f>
        <v/>
      </c>
      <c r="R999" s="85" t="str">
        <f>IF(B999="","",VLOOKUP(B999,'Suivi Dates'!C:S,17,FALSE))</f>
        <v/>
      </c>
      <c r="S999" s="86" t="str">
        <f>IF(B999="","",VLOOKUP(B999,'Suivi Dates'!C:V,20))</f>
        <v/>
      </c>
      <c r="T999" s="87">
        <f t="shared" si="93"/>
        <v>0</v>
      </c>
      <c r="U999" s="88"/>
      <c r="V999" s="85"/>
      <c r="W999" s="86"/>
      <c r="X999" s="87">
        <f t="shared" si="94"/>
        <v>0</v>
      </c>
      <c r="Y999" s="88"/>
      <c r="Z999" s="85"/>
      <c r="AA999" s="86"/>
      <c r="AB999" s="87">
        <f t="shared" si="95"/>
        <v>0</v>
      </c>
      <c r="AC999" s="88"/>
      <c r="AD999" s="85"/>
      <c r="AE999" s="86"/>
      <c r="AF999" s="87">
        <f t="shared" si="96"/>
        <v>0</v>
      </c>
      <c r="AG999" s="89">
        <f t="shared" si="97"/>
        <v>0</v>
      </c>
      <c r="AH999" s="90"/>
      <c r="AI999" s="91" t="str">
        <f>IF(G999="","",VLOOKUP(G999,#REF!,4,0))</f>
        <v/>
      </c>
      <c r="AJ999" s="92" t="str">
        <f>IF(G999="","",VLOOKUP(G999,#REF!,5,FALSE))</f>
        <v/>
      </c>
    </row>
    <row r="1000" spans="1:36" x14ac:dyDescent="0.3">
      <c r="A1000" s="79" t="str">
        <f>IF(B1000="","",IF(G1000="","",VLOOKUP(G1000,#REF!,3,0)))</f>
        <v/>
      </c>
      <c r="B1000" s="52"/>
      <c r="C1000" s="52" t="str">
        <f>IF(B1000="","",VLOOKUP(B1000,#REF!,2,FALSE))</f>
        <v/>
      </c>
      <c r="D1000" s="52" t="str">
        <f>IF(B1000="","",VLOOKUP(B1000,#REF!,3,FALSE))</f>
        <v/>
      </c>
      <c r="E1000" s="52" t="str">
        <f>IF(B1000="","",VLOOKUP(B1000,#REF!,4,FALSE))</f>
        <v/>
      </c>
      <c r="F1000" s="80" t="str">
        <f>IF(B1000="","",VLOOKUP(B1000,#REF!,5,FALSE))</f>
        <v/>
      </c>
      <c r="G1000" s="81" t="str">
        <f>IF(B1000="","",VLOOKUP(B1000,#REF!,6,FALSE))</f>
        <v/>
      </c>
      <c r="H1000" s="82" t="str">
        <f>IF(B1000="","",VLOOKUP(B1000,#REF!,9,FALSE))</f>
        <v/>
      </c>
      <c r="I1000" s="20" t="str">
        <f>IF(B1000="","",IF(G1000="","",VLOOKUP(G1000,#REF!,2,0)))</f>
        <v/>
      </c>
      <c r="J1000" s="19" t="str">
        <f>IF(B1000="","",IF(H1000="","",(VLOOKUP(H1000,#REF!,6,0))))</f>
        <v/>
      </c>
      <c r="K1000" s="20" t="str">
        <f>IF(B1000="","",IF(H1000="","",VLOOKUP(H1000,#REF!,8,0)))</f>
        <v/>
      </c>
      <c r="L1000" s="20" t="str">
        <f>IF(H1000="","",VLOOKUP(H1000,#REF!,7,0))</f>
        <v/>
      </c>
      <c r="M1000" s="80" t="str">
        <f>IF(B1000="","",VLOOKUP(B1000,#REF!,13,FALSE))</f>
        <v/>
      </c>
      <c r="N1000" s="19" t="str">
        <f t="shared" si="92"/>
        <v/>
      </c>
      <c r="O1000" s="6" t="str">
        <f>IF(H1000="","",VLOOKUP(H1000,#REF!,5,0))</f>
        <v/>
      </c>
      <c r="P1000" s="83" t="str">
        <f>IF(B1000="","",VLOOKUP(B1000,#REF!,17,FALSE))</f>
        <v/>
      </c>
      <c r="Q1000" s="84" t="str">
        <f>IF(B1000="","",VLOOKUP(B1000,'Suivi Dates'!C:P,14,FALSE))</f>
        <v/>
      </c>
      <c r="R1000" s="85" t="str">
        <f>IF(B1000="","",VLOOKUP(B1000,'Suivi Dates'!C:S,17,FALSE))</f>
        <v/>
      </c>
      <c r="S1000" s="86" t="str">
        <f>IF(B1000="","",VLOOKUP(B1000,'Suivi Dates'!C:V,20))</f>
        <v/>
      </c>
      <c r="T1000" s="87">
        <f t="shared" si="93"/>
        <v>0</v>
      </c>
      <c r="U1000" s="88"/>
      <c r="V1000" s="85"/>
      <c r="W1000" s="86"/>
      <c r="X1000" s="87">
        <f t="shared" si="94"/>
        <v>0</v>
      </c>
      <c r="Y1000" s="88"/>
      <c r="Z1000" s="85"/>
      <c r="AA1000" s="86"/>
      <c r="AB1000" s="87">
        <f t="shared" si="95"/>
        <v>0</v>
      </c>
      <c r="AC1000" s="88"/>
      <c r="AD1000" s="85"/>
      <c r="AE1000" s="86"/>
      <c r="AF1000" s="87">
        <f t="shared" si="96"/>
        <v>0</v>
      </c>
      <c r="AG1000" s="89">
        <f t="shared" si="97"/>
        <v>0</v>
      </c>
      <c r="AH1000" s="90"/>
      <c r="AI1000" s="91" t="str">
        <f>IF(G1000="","",VLOOKUP(G1000,#REF!,4,0))</f>
        <v/>
      </c>
      <c r="AJ1000" s="92" t="str">
        <f>IF(G1000="","",VLOOKUP(G1000,#REF!,5,FALSE))</f>
        <v/>
      </c>
    </row>
    <row r="1001" spans="1:36" x14ac:dyDescent="0.3">
      <c r="A1001" s="79" t="str">
        <f>IF(B1001="","",IF(G1001="","",VLOOKUP(G1001,#REF!,3,0)))</f>
        <v/>
      </c>
      <c r="B1001" s="52"/>
      <c r="C1001" s="52" t="str">
        <f>IF(B1001="","",VLOOKUP(B1001,#REF!,2,FALSE))</f>
        <v/>
      </c>
      <c r="D1001" s="52" t="str">
        <f>IF(B1001="","",VLOOKUP(B1001,#REF!,3,FALSE))</f>
        <v/>
      </c>
      <c r="E1001" s="52" t="str">
        <f>IF(B1001="","",VLOOKUP(B1001,#REF!,4,FALSE))</f>
        <v/>
      </c>
      <c r="F1001" s="80" t="str">
        <f>IF(B1001="","",VLOOKUP(B1001,#REF!,5,FALSE))</f>
        <v/>
      </c>
      <c r="G1001" s="81" t="str">
        <f>IF(B1001="","",VLOOKUP(B1001,#REF!,6,FALSE))</f>
        <v/>
      </c>
      <c r="H1001" s="82" t="str">
        <f>IF(B1001="","",VLOOKUP(B1001,#REF!,9,FALSE))</f>
        <v/>
      </c>
      <c r="I1001" s="20" t="str">
        <f>IF(B1001="","",IF(G1001="","",VLOOKUP(G1001,#REF!,2,0)))</f>
        <v/>
      </c>
      <c r="J1001" s="19" t="str">
        <f>IF(B1001="","",IF(H1001="","",(VLOOKUP(H1001,#REF!,6,0))))</f>
        <v/>
      </c>
      <c r="K1001" s="20" t="str">
        <f>IF(B1001="","",IF(H1001="","",VLOOKUP(H1001,#REF!,8,0)))</f>
        <v/>
      </c>
      <c r="L1001" s="20" t="str">
        <f>IF(H1001="","",VLOOKUP(H1001,#REF!,7,0))</f>
        <v/>
      </c>
      <c r="M1001" s="80" t="str">
        <f>IF(B1001="","",VLOOKUP(B1001,#REF!,13,FALSE))</f>
        <v/>
      </c>
      <c r="N1001" s="19" t="str">
        <f t="shared" si="92"/>
        <v/>
      </c>
      <c r="O1001" s="6" t="str">
        <f>IF(H1001="","",VLOOKUP(H1001,#REF!,5,0))</f>
        <v/>
      </c>
      <c r="P1001" s="83" t="str">
        <f>IF(B1001="","",VLOOKUP(B1001,#REF!,17,FALSE))</f>
        <v/>
      </c>
      <c r="Q1001" s="84" t="str">
        <f>IF(B1001="","",VLOOKUP(B1001,'Suivi Dates'!C:P,14,FALSE))</f>
        <v/>
      </c>
      <c r="R1001" s="85" t="str">
        <f>IF(B1001="","",VLOOKUP(B1001,'Suivi Dates'!C:S,17,FALSE))</f>
        <v/>
      </c>
      <c r="S1001" s="86" t="str">
        <f>IF(B1001="","",VLOOKUP(B1001,'Suivi Dates'!C:V,20))</f>
        <v/>
      </c>
      <c r="T1001" s="87">
        <f t="shared" si="93"/>
        <v>0</v>
      </c>
      <c r="U1001" s="88"/>
      <c r="V1001" s="85"/>
      <c r="W1001" s="86"/>
      <c r="X1001" s="87">
        <f t="shared" si="94"/>
        <v>0</v>
      </c>
      <c r="Y1001" s="88"/>
      <c r="Z1001" s="85"/>
      <c r="AA1001" s="86"/>
      <c r="AB1001" s="87">
        <f t="shared" si="95"/>
        <v>0</v>
      </c>
      <c r="AC1001" s="88"/>
      <c r="AD1001" s="85"/>
      <c r="AE1001" s="86"/>
      <c r="AF1001" s="87">
        <f t="shared" si="96"/>
        <v>0</v>
      </c>
      <c r="AG1001" s="89">
        <f t="shared" si="97"/>
        <v>0</v>
      </c>
      <c r="AH1001" s="90"/>
      <c r="AI1001" s="91" t="str">
        <f>IF(G1001="","",VLOOKUP(G1001,#REF!,4,0))</f>
        <v/>
      </c>
      <c r="AJ1001" s="92" t="str">
        <f>IF(G1001="","",VLOOKUP(G1001,#REF!,5,FALSE))</f>
        <v/>
      </c>
    </row>
    <row r="1002" spans="1:36" x14ac:dyDescent="0.3">
      <c r="A1002" s="79" t="str">
        <f>IF(B1002="","",IF(G1002="","",VLOOKUP(G1002,#REF!,3,0)))</f>
        <v/>
      </c>
      <c r="B1002" s="52"/>
      <c r="C1002" s="52" t="str">
        <f>IF(B1002="","",VLOOKUP(B1002,#REF!,2,FALSE))</f>
        <v/>
      </c>
      <c r="D1002" s="52" t="str">
        <f>IF(B1002="","",VLOOKUP(B1002,#REF!,3,FALSE))</f>
        <v/>
      </c>
      <c r="E1002" s="52" t="str">
        <f>IF(B1002="","",VLOOKUP(B1002,#REF!,4,FALSE))</f>
        <v/>
      </c>
      <c r="F1002" s="80" t="str">
        <f>IF(B1002="","",VLOOKUP(B1002,#REF!,5,FALSE))</f>
        <v/>
      </c>
      <c r="G1002" s="81" t="str">
        <f>IF(B1002="","",VLOOKUP(B1002,#REF!,6,FALSE))</f>
        <v/>
      </c>
      <c r="H1002" s="82" t="str">
        <f>IF(B1002="","",VLOOKUP(B1002,#REF!,9,FALSE))</f>
        <v/>
      </c>
      <c r="I1002" s="20" t="str">
        <f>IF(B1002="","",IF(G1002="","",VLOOKUP(G1002,#REF!,2,0)))</f>
        <v/>
      </c>
      <c r="J1002" s="19" t="str">
        <f>IF(B1002="","",IF(H1002="","",(VLOOKUP(H1002,#REF!,6,0))))</f>
        <v/>
      </c>
      <c r="K1002" s="20" t="str">
        <f>IF(B1002="","",IF(H1002="","",VLOOKUP(H1002,#REF!,8,0)))</f>
        <v/>
      </c>
      <c r="L1002" s="20" t="str">
        <f>IF(H1002="","",VLOOKUP(H1002,#REF!,7,0))</f>
        <v/>
      </c>
      <c r="M1002" s="80" t="str">
        <f>IF(B1002="","",VLOOKUP(B1002,#REF!,13,FALSE))</f>
        <v/>
      </c>
      <c r="N1002" s="19" t="str">
        <f t="shared" si="92"/>
        <v/>
      </c>
      <c r="O1002" s="6" t="str">
        <f>IF(H1002="","",VLOOKUP(H1002,#REF!,5,0))</f>
        <v/>
      </c>
      <c r="P1002" s="83" t="str">
        <f>IF(B1002="","",VLOOKUP(B1002,#REF!,17,FALSE))</f>
        <v/>
      </c>
      <c r="Q1002" s="84" t="str">
        <f>IF(B1002="","",VLOOKUP(B1002,'Suivi Dates'!C:P,14,FALSE))</f>
        <v/>
      </c>
      <c r="R1002" s="85" t="str">
        <f>IF(B1002="","",VLOOKUP(B1002,'Suivi Dates'!C:S,17,FALSE))</f>
        <v/>
      </c>
      <c r="S1002" s="86" t="str">
        <f>IF(B1002="","",VLOOKUP(B1002,'Suivi Dates'!C:V,20))</f>
        <v/>
      </c>
      <c r="T1002" s="87">
        <f t="shared" si="93"/>
        <v>0</v>
      </c>
      <c r="U1002" s="88"/>
      <c r="V1002" s="85"/>
      <c r="W1002" s="86"/>
      <c r="X1002" s="87">
        <f t="shared" si="94"/>
        <v>0</v>
      </c>
      <c r="Y1002" s="88"/>
      <c r="Z1002" s="85"/>
      <c r="AA1002" s="86"/>
      <c r="AB1002" s="87">
        <f t="shared" si="95"/>
        <v>0</v>
      </c>
      <c r="AC1002" s="88"/>
      <c r="AD1002" s="85"/>
      <c r="AE1002" s="86"/>
      <c r="AF1002" s="87">
        <f t="shared" si="96"/>
        <v>0</v>
      </c>
      <c r="AG1002" s="89">
        <f t="shared" si="97"/>
        <v>0</v>
      </c>
      <c r="AH1002" s="90"/>
      <c r="AI1002" s="91" t="str">
        <f>IF(G1002="","",VLOOKUP(G1002,#REF!,4,0))</f>
        <v/>
      </c>
      <c r="AJ1002" s="92" t="str">
        <f>IF(G1002="","",VLOOKUP(G1002,#REF!,5,FALSE))</f>
        <v/>
      </c>
    </row>
    <row r="1003" spans="1:36" x14ac:dyDescent="0.3">
      <c r="A1003" s="79" t="str">
        <f>IF(B1003="","",IF(G1003="","",VLOOKUP(G1003,#REF!,3,0)))</f>
        <v/>
      </c>
      <c r="B1003" s="52"/>
      <c r="C1003" s="52" t="str">
        <f>IF(B1003="","",VLOOKUP(B1003,#REF!,2,FALSE))</f>
        <v/>
      </c>
      <c r="D1003" s="52" t="str">
        <f>IF(B1003="","",VLOOKUP(B1003,#REF!,3,FALSE))</f>
        <v/>
      </c>
      <c r="E1003" s="52" t="str">
        <f>IF(B1003="","",VLOOKUP(B1003,#REF!,4,FALSE))</f>
        <v/>
      </c>
      <c r="F1003" s="80" t="str">
        <f>IF(B1003="","",VLOOKUP(B1003,#REF!,5,FALSE))</f>
        <v/>
      </c>
      <c r="G1003" s="81" t="str">
        <f>IF(B1003="","",VLOOKUP(B1003,#REF!,6,FALSE))</f>
        <v/>
      </c>
      <c r="H1003" s="82" t="str">
        <f>IF(B1003="","",VLOOKUP(B1003,#REF!,9,FALSE))</f>
        <v/>
      </c>
      <c r="I1003" s="20" t="str">
        <f>IF(B1003="","",IF(G1003="","",VLOOKUP(G1003,#REF!,2,0)))</f>
        <v/>
      </c>
      <c r="J1003" s="19" t="str">
        <f>IF(B1003="","",IF(H1003="","",(VLOOKUP(H1003,#REF!,6,0))))</f>
        <v/>
      </c>
      <c r="K1003" s="20" t="str">
        <f>IF(B1003="","",IF(H1003="","",VLOOKUP(H1003,#REF!,8,0)))</f>
        <v/>
      </c>
      <c r="L1003" s="20" t="str">
        <f>IF(H1003="","",VLOOKUP(H1003,#REF!,7,0))</f>
        <v/>
      </c>
      <c r="M1003" s="80" t="str">
        <f>IF(B1003="","",VLOOKUP(B1003,#REF!,13,FALSE))</f>
        <v/>
      </c>
      <c r="N1003" s="19" t="str">
        <f t="shared" si="92"/>
        <v/>
      </c>
      <c r="O1003" s="6" t="str">
        <f>IF(H1003="","",VLOOKUP(H1003,#REF!,5,0))</f>
        <v/>
      </c>
      <c r="P1003" s="83" t="str">
        <f>IF(B1003="","",VLOOKUP(B1003,#REF!,17,FALSE))</f>
        <v/>
      </c>
      <c r="Q1003" s="84" t="str">
        <f>IF(B1003="","",VLOOKUP(B1003,'Suivi Dates'!C:P,14,FALSE))</f>
        <v/>
      </c>
      <c r="R1003" s="85" t="str">
        <f>IF(B1003="","",VLOOKUP(B1003,'Suivi Dates'!C:S,17,FALSE))</f>
        <v/>
      </c>
      <c r="S1003" s="86" t="str">
        <f>IF(B1003="","",VLOOKUP(B1003,'Suivi Dates'!C:V,20))</f>
        <v/>
      </c>
      <c r="T1003" s="87">
        <f t="shared" si="93"/>
        <v>0</v>
      </c>
      <c r="U1003" s="88"/>
      <c r="V1003" s="85"/>
      <c r="W1003" s="86"/>
      <c r="X1003" s="87">
        <f t="shared" si="94"/>
        <v>0</v>
      </c>
      <c r="Y1003" s="88"/>
      <c r="Z1003" s="85"/>
      <c r="AA1003" s="86"/>
      <c r="AB1003" s="87">
        <f t="shared" si="95"/>
        <v>0</v>
      </c>
      <c r="AC1003" s="88"/>
      <c r="AD1003" s="85"/>
      <c r="AE1003" s="86"/>
      <c r="AF1003" s="87">
        <f t="shared" si="96"/>
        <v>0</v>
      </c>
      <c r="AG1003" s="89">
        <f t="shared" si="97"/>
        <v>0</v>
      </c>
      <c r="AH1003" s="90"/>
      <c r="AI1003" s="91" t="str">
        <f>IF(G1003="","",VLOOKUP(G1003,#REF!,4,0))</f>
        <v/>
      </c>
      <c r="AJ1003" s="92" t="str">
        <f>IF(G1003="","",VLOOKUP(G1003,#REF!,5,FALSE))</f>
        <v/>
      </c>
    </row>
    <row r="1004" spans="1:36" x14ac:dyDescent="0.3">
      <c r="A1004" s="79" t="str">
        <f>IF(B1004="","",IF(G1004="","",VLOOKUP(G1004,#REF!,3,0)))</f>
        <v/>
      </c>
      <c r="B1004" s="52"/>
      <c r="C1004" s="52" t="str">
        <f>IF(B1004="","",VLOOKUP(B1004,#REF!,2,FALSE))</f>
        <v/>
      </c>
      <c r="D1004" s="52" t="str">
        <f>IF(B1004="","",VLOOKUP(B1004,#REF!,3,FALSE))</f>
        <v/>
      </c>
      <c r="E1004" s="52" t="str">
        <f>IF(B1004="","",VLOOKUP(B1004,#REF!,4,FALSE))</f>
        <v/>
      </c>
      <c r="F1004" s="80" t="str">
        <f>IF(B1004="","",VLOOKUP(B1004,#REF!,5,FALSE))</f>
        <v/>
      </c>
      <c r="G1004" s="81" t="str">
        <f>IF(B1004="","",VLOOKUP(B1004,#REF!,6,FALSE))</f>
        <v/>
      </c>
      <c r="H1004" s="82" t="str">
        <f>IF(B1004="","",VLOOKUP(B1004,#REF!,9,FALSE))</f>
        <v/>
      </c>
      <c r="I1004" s="20" t="str">
        <f>IF(B1004="","",IF(G1004="","",VLOOKUP(G1004,#REF!,2,0)))</f>
        <v/>
      </c>
      <c r="J1004" s="19" t="str">
        <f>IF(B1004="","",IF(H1004="","",(VLOOKUP(H1004,#REF!,6,0))))</f>
        <v/>
      </c>
      <c r="K1004" s="20" t="str">
        <f>IF(B1004="","",IF(H1004="","",VLOOKUP(H1004,#REF!,8,0)))</f>
        <v/>
      </c>
      <c r="L1004" s="20" t="str">
        <f>IF(H1004="","",VLOOKUP(H1004,#REF!,7,0))</f>
        <v/>
      </c>
      <c r="M1004" s="80" t="str">
        <f>IF(B1004="","",VLOOKUP(B1004,#REF!,13,FALSE))</f>
        <v/>
      </c>
      <c r="N1004" s="19" t="str">
        <f t="shared" si="92"/>
        <v/>
      </c>
      <c r="O1004" s="6" t="str">
        <f>IF(H1004="","",VLOOKUP(H1004,#REF!,5,0))</f>
        <v/>
      </c>
      <c r="P1004" s="83" t="str">
        <f>IF(B1004="","",VLOOKUP(B1004,#REF!,17,FALSE))</f>
        <v/>
      </c>
      <c r="Q1004" s="84" t="str">
        <f>IF(B1004="","",VLOOKUP(B1004,'Suivi Dates'!C:P,14,FALSE))</f>
        <v/>
      </c>
      <c r="R1004" s="85" t="str">
        <f>IF(B1004="","",VLOOKUP(B1004,'Suivi Dates'!C:S,17,FALSE))</f>
        <v/>
      </c>
      <c r="S1004" s="86" t="str">
        <f>IF(B1004="","",VLOOKUP(B1004,'Suivi Dates'!C:V,20))</f>
        <v/>
      </c>
      <c r="T1004" s="87">
        <f t="shared" si="93"/>
        <v>0</v>
      </c>
      <c r="U1004" s="88"/>
      <c r="V1004" s="85"/>
      <c r="W1004" s="86"/>
      <c r="X1004" s="87">
        <f t="shared" si="94"/>
        <v>0</v>
      </c>
      <c r="Y1004" s="88"/>
      <c r="Z1004" s="85"/>
      <c r="AA1004" s="86"/>
      <c r="AB1004" s="87">
        <f t="shared" si="95"/>
        <v>0</v>
      </c>
      <c r="AC1004" s="88"/>
      <c r="AD1004" s="85"/>
      <c r="AE1004" s="86"/>
      <c r="AF1004" s="87">
        <f t="shared" si="96"/>
        <v>0</v>
      </c>
      <c r="AG1004" s="89">
        <f t="shared" si="97"/>
        <v>0</v>
      </c>
      <c r="AH1004" s="90"/>
      <c r="AI1004" s="91" t="str">
        <f>IF(G1004="","",VLOOKUP(G1004,#REF!,4,0))</f>
        <v/>
      </c>
      <c r="AJ1004" s="92" t="str">
        <f>IF(G1004="","",VLOOKUP(G1004,#REF!,5,FALSE))</f>
        <v/>
      </c>
    </row>
    <row r="1005" spans="1:36" x14ac:dyDescent="0.3">
      <c r="A1005" s="79" t="str">
        <f>IF(B1005="","",IF(G1005="","",VLOOKUP(G1005,#REF!,3,0)))</f>
        <v/>
      </c>
      <c r="B1005" s="52"/>
      <c r="C1005" s="52" t="str">
        <f>IF(B1005="","",VLOOKUP(B1005,#REF!,2,FALSE))</f>
        <v/>
      </c>
      <c r="D1005" s="52" t="str">
        <f>IF(B1005="","",VLOOKUP(B1005,#REF!,3,FALSE))</f>
        <v/>
      </c>
      <c r="E1005" s="52" t="str">
        <f>IF(B1005="","",VLOOKUP(B1005,#REF!,4,FALSE))</f>
        <v/>
      </c>
      <c r="F1005" s="80" t="str">
        <f>IF(B1005="","",VLOOKUP(B1005,#REF!,5,FALSE))</f>
        <v/>
      </c>
      <c r="G1005" s="81" t="str">
        <f>IF(B1005="","",VLOOKUP(B1005,#REF!,6,FALSE))</f>
        <v/>
      </c>
      <c r="H1005" s="82" t="str">
        <f>IF(B1005="","",VLOOKUP(B1005,#REF!,9,FALSE))</f>
        <v/>
      </c>
      <c r="I1005" s="20" t="str">
        <f>IF(B1005="","",IF(G1005="","",VLOOKUP(G1005,#REF!,2,0)))</f>
        <v/>
      </c>
      <c r="J1005" s="19" t="str">
        <f>IF(B1005="","",IF(H1005="","",(VLOOKUP(H1005,#REF!,6,0))))</f>
        <v/>
      </c>
      <c r="K1005" s="20" t="str">
        <f>IF(B1005="","",IF(H1005="","",VLOOKUP(H1005,#REF!,8,0)))</f>
        <v/>
      </c>
      <c r="L1005" s="20" t="str">
        <f>IF(H1005="","",VLOOKUP(H1005,#REF!,7,0))</f>
        <v/>
      </c>
      <c r="M1005" s="80" t="str">
        <f>IF(B1005="","",VLOOKUP(B1005,#REF!,13,FALSE))</f>
        <v/>
      </c>
      <c r="N1005" s="19" t="str">
        <f t="shared" si="92"/>
        <v/>
      </c>
      <c r="O1005" s="6" t="str">
        <f>IF(H1005="","",VLOOKUP(H1005,#REF!,5,0))</f>
        <v/>
      </c>
      <c r="P1005" s="83" t="str">
        <f>IF(B1005="","",VLOOKUP(B1005,#REF!,17,FALSE))</f>
        <v/>
      </c>
      <c r="Q1005" s="84" t="str">
        <f>IF(B1005="","",VLOOKUP(B1005,'Suivi Dates'!C:P,14,FALSE))</f>
        <v/>
      </c>
      <c r="R1005" s="85" t="str">
        <f>IF(B1005="","",VLOOKUP(B1005,'Suivi Dates'!C:S,17,FALSE))</f>
        <v/>
      </c>
      <c r="S1005" s="86" t="str">
        <f>IF(B1005="","",VLOOKUP(B1005,'Suivi Dates'!C:V,20))</f>
        <v/>
      </c>
      <c r="T1005" s="87">
        <f t="shared" si="93"/>
        <v>0</v>
      </c>
      <c r="U1005" s="88"/>
      <c r="V1005" s="85"/>
      <c r="W1005" s="86"/>
      <c r="X1005" s="87">
        <f t="shared" si="94"/>
        <v>0</v>
      </c>
      <c r="Y1005" s="88"/>
      <c r="Z1005" s="85"/>
      <c r="AA1005" s="86"/>
      <c r="AB1005" s="87">
        <f t="shared" si="95"/>
        <v>0</v>
      </c>
      <c r="AC1005" s="88"/>
      <c r="AD1005" s="85"/>
      <c r="AE1005" s="86"/>
      <c r="AF1005" s="87">
        <f t="shared" si="96"/>
        <v>0</v>
      </c>
      <c r="AG1005" s="89">
        <f t="shared" si="97"/>
        <v>0</v>
      </c>
      <c r="AH1005" s="90"/>
      <c r="AI1005" s="91" t="str">
        <f>IF(G1005="","",VLOOKUP(G1005,#REF!,4,0))</f>
        <v/>
      </c>
      <c r="AJ1005" s="92" t="str">
        <f>IF(G1005="","",VLOOKUP(G1005,#REF!,5,FALSE))</f>
        <v/>
      </c>
    </row>
    <row r="1006" spans="1:36" x14ac:dyDescent="0.3">
      <c r="A1006" s="79" t="str">
        <f>IF(B1006="","",IF(G1006="","",VLOOKUP(G1006,#REF!,3,0)))</f>
        <v/>
      </c>
      <c r="B1006" s="52"/>
      <c r="C1006" s="52" t="str">
        <f>IF(B1006="","",VLOOKUP(B1006,#REF!,2,FALSE))</f>
        <v/>
      </c>
      <c r="D1006" s="52" t="str">
        <f>IF(B1006="","",VLOOKUP(B1006,#REF!,3,FALSE))</f>
        <v/>
      </c>
      <c r="E1006" s="52" t="str">
        <f>IF(B1006="","",VLOOKUP(B1006,#REF!,4,FALSE))</f>
        <v/>
      </c>
      <c r="F1006" s="80" t="str">
        <f>IF(B1006="","",VLOOKUP(B1006,#REF!,5,FALSE))</f>
        <v/>
      </c>
      <c r="G1006" s="81" t="str">
        <f>IF(B1006="","",VLOOKUP(B1006,#REF!,6,FALSE))</f>
        <v/>
      </c>
      <c r="H1006" s="82" t="str">
        <f>IF(B1006="","",VLOOKUP(B1006,#REF!,9,FALSE))</f>
        <v/>
      </c>
      <c r="I1006" s="20" t="str">
        <f>IF(B1006="","",IF(G1006="","",VLOOKUP(G1006,#REF!,2,0)))</f>
        <v/>
      </c>
      <c r="J1006" s="19" t="str">
        <f>IF(B1006="","",IF(H1006="","",(VLOOKUP(H1006,#REF!,6,0))))</f>
        <v/>
      </c>
      <c r="K1006" s="20" t="str">
        <f>IF(B1006="","",IF(H1006="","",VLOOKUP(H1006,#REF!,8,0)))</f>
        <v/>
      </c>
      <c r="L1006" s="20" t="str">
        <f>IF(H1006="","",VLOOKUP(H1006,#REF!,7,0))</f>
        <v/>
      </c>
      <c r="M1006" s="80" t="str">
        <f>IF(B1006="","",VLOOKUP(B1006,#REF!,13,FALSE))</f>
        <v/>
      </c>
      <c r="N1006" s="19" t="str">
        <f t="shared" si="92"/>
        <v/>
      </c>
      <c r="O1006" s="6" t="str">
        <f>IF(H1006="","",VLOOKUP(H1006,#REF!,5,0))</f>
        <v/>
      </c>
      <c r="P1006" s="83" t="str">
        <f>IF(B1006="","",VLOOKUP(B1006,#REF!,17,FALSE))</f>
        <v/>
      </c>
      <c r="Q1006" s="84" t="str">
        <f>IF(B1006="","",VLOOKUP(B1006,'Suivi Dates'!C:P,14,FALSE))</f>
        <v/>
      </c>
      <c r="R1006" s="85" t="str">
        <f>IF(B1006="","",VLOOKUP(B1006,'Suivi Dates'!C:S,17,FALSE))</f>
        <v/>
      </c>
      <c r="S1006" s="86" t="str">
        <f>IF(B1006="","",VLOOKUP(B1006,'Suivi Dates'!C:V,20))</f>
        <v/>
      </c>
      <c r="T1006" s="87">
        <f t="shared" si="93"/>
        <v>0</v>
      </c>
      <c r="U1006" s="88"/>
      <c r="V1006" s="85"/>
      <c r="W1006" s="86"/>
      <c r="X1006" s="87">
        <f t="shared" si="94"/>
        <v>0</v>
      </c>
      <c r="Y1006" s="88"/>
      <c r="Z1006" s="85"/>
      <c r="AA1006" s="86"/>
      <c r="AB1006" s="87">
        <f t="shared" si="95"/>
        <v>0</v>
      </c>
      <c r="AC1006" s="88"/>
      <c r="AD1006" s="85"/>
      <c r="AE1006" s="86"/>
      <c r="AF1006" s="87">
        <f t="shared" si="96"/>
        <v>0</v>
      </c>
      <c r="AG1006" s="89">
        <f t="shared" si="97"/>
        <v>0</v>
      </c>
      <c r="AH1006" s="90"/>
      <c r="AI1006" s="91" t="str">
        <f>IF(G1006="","",VLOOKUP(G1006,#REF!,4,0))</f>
        <v/>
      </c>
      <c r="AJ1006" s="92" t="str">
        <f>IF(G1006="","",VLOOKUP(G1006,#REF!,5,FALSE))</f>
        <v/>
      </c>
    </row>
    <row r="1007" spans="1:36" x14ac:dyDescent="0.3">
      <c r="A1007" s="79" t="str">
        <f>IF(B1007="","",IF(G1007="","",VLOOKUP(G1007,#REF!,3,0)))</f>
        <v/>
      </c>
      <c r="B1007" s="52"/>
      <c r="C1007" s="52" t="str">
        <f>IF(B1007="","",VLOOKUP(B1007,#REF!,2,FALSE))</f>
        <v/>
      </c>
      <c r="D1007" s="52" t="str">
        <f>IF(B1007="","",VLOOKUP(B1007,#REF!,3,FALSE))</f>
        <v/>
      </c>
      <c r="E1007" s="52" t="str">
        <f>IF(B1007="","",VLOOKUP(B1007,#REF!,4,FALSE))</f>
        <v/>
      </c>
      <c r="F1007" s="80" t="str">
        <f>IF(B1007="","",VLOOKUP(B1007,#REF!,5,FALSE))</f>
        <v/>
      </c>
      <c r="G1007" s="81" t="str">
        <f>IF(B1007="","",VLOOKUP(B1007,#REF!,6,FALSE))</f>
        <v/>
      </c>
      <c r="H1007" s="82" t="str">
        <f>IF(B1007="","",VLOOKUP(B1007,#REF!,9,FALSE))</f>
        <v/>
      </c>
      <c r="I1007" s="20" t="str">
        <f>IF(B1007="","",IF(G1007="","",VLOOKUP(G1007,#REF!,2,0)))</f>
        <v/>
      </c>
      <c r="J1007" s="19" t="str">
        <f>IF(B1007="","",IF(H1007="","",(VLOOKUP(H1007,#REF!,6,0))))</f>
        <v/>
      </c>
      <c r="K1007" s="20" t="str">
        <f>IF(B1007="","",IF(H1007="","",VLOOKUP(H1007,#REF!,8,0)))</f>
        <v/>
      </c>
      <c r="L1007" s="20" t="str">
        <f>IF(H1007="","",VLOOKUP(H1007,#REF!,7,0))</f>
        <v/>
      </c>
      <c r="M1007" s="80" t="str">
        <f>IF(B1007="","",VLOOKUP(B1007,#REF!,13,FALSE))</f>
        <v/>
      </c>
      <c r="N1007" s="19" t="str">
        <f t="shared" si="92"/>
        <v/>
      </c>
      <c r="O1007" s="6" t="str">
        <f>IF(H1007="","",VLOOKUP(H1007,#REF!,5,0))</f>
        <v/>
      </c>
      <c r="P1007" s="83" t="str">
        <f>IF(B1007="","",VLOOKUP(B1007,#REF!,17,FALSE))</f>
        <v/>
      </c>
      <c r="Q1007" s="84" t="str">
        <f>IF(B1007="","",VLOOKUP(B1007,'Suivi Dates'!C:P,14,FALSE))</f>
        <v/>
      </c>
      <c r="R1007" s="85" t="str">
        <f>IF(B1007="","",VLOOKUP(B1007,'Suivi Dates'!C:S,17,FALSE))</f>
        <v/>
      </c>
      <c r="S1007" s="86" t="str">
        <f>IF(B1007="","",VLOOKUP(B1007,'Suivi Dates'!C:V,20))</f>
        <v/>
      </c>
      <c r="T1007" s="87">
        <f t="shared" si="93"/>
        <v>0</v>
      </c>
      <c r="U1007" s="88"/>
      <c r="V1007" s="85"/>
      <c r="W1007" s="86"/>
      <c r="X1007" s="87">
        <f t="shared" si="94"/>
        <v>0</v>
      </c>
      <c r="Y1007" s="88"/>
      <c r="Z1007" s="85"/>
      <c r="AA1007" s="86"/>
      <c r="AB1007" s="87">
        <f t="shared" si="95"/>
        <v>0</v>
      </c>
      <c r="AC1007" s="88"/>
      <c r="AD1007" s="85"/>
      <c r="AE1007" s="86"/>
      <c r="AF1007" s="87">
        <f t="shared" si="96"/>
        <v>0</v>
      </c>
      <c r="AG1007" s="89">
        <f t="shared" si="97"/>
        <v>0</v>
      </c>
      <c r="AH1007" s="90"/>
      <c r="AI1007" s="91" t="str">
        <f>IF(G1007="","",VLOOKUP(G1007,#REF!,4,0))</f>
        <v/>
      </c>
      <c r="AJ1007" s="92" t="str">
        <f>IF(G1007="","",VLOOKUP(G1007,#REF!,5,FALSE))</f>
        <v/>
      </c>
    </row>
    <row r="1008" spans="1:36" x14ac:dyDescent="0.3">
      <c r="A1008" s="79" t="str">
        <f>IF(B1008="","",IF(G1008="","",VLOOKUP(G1008,#REF!,3,0)))</f>
        <v/>
      </c>
      <c r="B1008" s="52"/>
      <c r="C1008" s="52" t="str">
        <f>IF(B1008="","",VLOOKUP(B1008,#REF!,2,FALSE))</f>
        <v/>
      </c>
      <c r="D1008" s="52" t="str">
        <f>IF(B1008="","",VLOOKUP(B1008,#REF!,3,FALSE))</f>
        <v/>
      </c>
      <c r="E1008" s="52" t="str">
        <f>IF(B1008="","",VLOOKUP(B1008,#REF!,4,FALSE))</f>
        <v/>
      </c>
      <c r="F1008" s="80" t="str">
        <f>IF(B1008="","",VLOOKUP(B1008,#REF!,5,FALSE))</f>
        <v/>
      </c>
      <c r="G1008" s="81" t="str">
        <f>IF(B1008="","",VLOOKUP(B1008,#REF!,6,FALSE))</f>
        <v/>
      </c>
      <c r="H1008" s="82" t="str">
        <f>IF(B1008="","",VLOOKUP(B1008,#REF!,9,FALSE))</f>
        <v/>
      </c>
      <c r="I1008" s="20" t="str">
        <f>IF(B1008="","",IF(G1008="","",VLOOKUP(G1008,#REF!,2,0)))</f>
        <v/>
      </c>
      <c r="J1008" s="19" t="str">
        <f>IF(B1008="","",IF(H1008="","",(VLOOKUP(H1008,#REF!,6,0))))</f>
        <v/>
      </c>
      <c r="K1008" s="20" t="str">
        <f>IF(B1008="","",IF(H1008="","",VLOOKUP(H1008,#REF!,8,0)))</f>
        <v/>
      </c>
      <c r="L1008" s="20" t="str">
        <f>IF(H1008="","",VLOOKUP(H1008,#REF!,7,0))</f>
        <v/>
      </c>
      <c r="M1008" s="80" t="str">
        <f>IF(B1008="","",VLOOKUP(B1008,#REF!,13,FALSE))</f>
        <v/>
      </c>
      <c r="N1008" s="19" t="str">
        <f t="shared" si="92"/>
        <v/>
      </c>
      <c r="O1008" s="6" t="str">
        <f>IF(H1008="","",VLOOKUP(H1008,#REF!,5,0))</f>
        <v/>
      </c>
      <c r="P1008" s="83" t="str">
        <f>IF(B1008="","",VLOOKUP(B1008,#REF!,17,FALSE))</f>
        <v/>
      </c>
      <c r="Q1008" s="84" t="str">
        <f>IF(B1008="","",VLOOKUP(B1008,'Suivi Dates'!C:P,14,FALSE))</f>
        <v/>
      </c>
      <c r="R1008" s="85" t="str">
        <f>IF(B1008="","",VLOOKUP(B1008,'Suivi Dates'!C:S,17,FALSE))</f>
        <v/>
      </c>
      <c r="S1008" s="86" t="str">
        <f>IF(B1008="","",VLOOKUP(B1008,'Suivi Dates'!C:V,20))</f>
        <v/>
      </c>
      <c r="T1008" s="87">
        <f t="shared" si="93"/>
        <v>0</v>
      </c>
      <c r="U1008" s="88"/>
      <c r="V1008" s="85"/>
      <c r="W1008" s="86"/>
      <c r="X1008" s="87">
        <f t="shared" si="94"/>
        <v>0</v>
      </c>
      <c r="Y1008" s="88"/>
      <c r="Z1008" s="85"/>
      <c r="AA1008" s="86"/>
      <c r="AB1008" s="87">
        <f t="shared" si="95"/>
        <v>0</v>
      </c>
      <c r="AC1008" s="88"/>
      <c r="AD1008" s="85"/>
      <c r="AE1008" s="86"/>
      <c r="AF1008" s="87">
        <f t="shared" si="96"/>
        <v>0</v>
      </c>
      <c r="AG1008" s="89">
        <f t="shared" si="97"/>
        <v>0</v>
      </c>
      <c r="AH1008" s="90"/>
      <c r="AI1008" s="91" t="str">
        <f>IF(G1008="","",VLOOKUP(G1008,#REF!,4,0))</f>
        <v/>
      </c>
      <c r="AJ1008" s="92" t="str">
        <f>IF(G1008="","",VLOOKUP(G1008,#REF!,5,FALSE))</f>
        <v/>
      </c>
    </row>
    <row r="1009" spans="1:36" x14ac:dyDescent="0.3">
      <c r="A1009" s="79" t="str">
        <f>IF(B1009="","",IF(G1009="","",VLOOKUP(G1009,#REF!,3,0)))</f>
        <v/>
      </c>
      <c r="B1009" s="52"/>
      <c r="C1009" s="52" t="str">
        <f>IF(B1009="","",VLOOKUP(B1009,#REF!,2,FALSE))</f>
        <v/>
      </c>
      <c r="D1009" s="52" t="str">
        <f>IF(B1009="","",VLOOKUP(B1009,#REF!,3,FALSE))</f>
        <v/>
      </c>
      <c r="E1009" s="52" t="str">
        <f>IF(B1009="","",VLOOKUP(B1009,#REF!,4,FALSE))</f>
        <v/>
      </c>
      <c r="F1009" s="80" t="str">
        <f>IF(B1009="","",VLOOKUP(B1009,#REF!,5,FALSE))</f>
        <v/>
      </c>
      <c r="G1009" s="81" t="str">
        <f>IF(B1009="","",VLOOKUP(B1009,#REF!,6,FALSE))</f>
        <v/>
      </c>
      <c r="H1009" s="82" t="str">
        <f>IF(B1009="","",VLOOKUP(B1009,#REF!,9,FALSE))</f>
        <v/>
      </c>
      <c r="I1009" s="20" t="str">
        <f>IF(B1009="","",IF(G1009="","",VLOOKUP(G1009,#REF!,2,0)))</f>
        <v/>
      </c>
      <c r="J1009" s="19" t="str">
        <f>IF(B1009="","",IF(H1009="","",(VLOOKUP(H1009,#REF!,6,0))))</f>
        <v/>
      </c>
      <c r="K1009" s="20" t="str">
        <f>IF(B1009="","",IF(H1009="","",VLOOKUP(H1009,#REF!,8,0)))</f>
        <v/>
      </c>
      <c r="L1009" s="20" t="str">
        <f>IF(H1009="","",VLOOKUP(H1009,#REF!,7,0))</f>
        <v/>
      </c>
      <c r="M1009" s="80" t="str">
        <f>IF(B1009="","",VLOOKUP(B1009,#REF!,13,FALSE))</f>
        <v/>
      </c>
      <c r="N1009" s="19" t="str">
        <f t="shared" si="92"/>
        <v/>
      </c>
      <c r="O1009" s="6" t="str">
        <f>IF(H1009="","",VLOOKUP(H1009,#REF!,5,0))</f>
        <v/>
      </c>
      <c r="P1009" s="83" t="str">
        <f>IF(B1009="","",VLOOKUP(B1009,#REF!,17,FALSE))</f>
        <v/>
      </c>
      <c r="Q1009" s="84" t="str">
        <f>IF(B1009="","",VLOOKUP(B1009,'Suivi Dates'!C:P,14,FALSE))</f>
        <v/>
      </c>
      <c r="R1009" s="85" t="str">
        <f>IF(B1009="","",VLOOKUP(B1009,'Suivi Dates'!C:S,17,FALSE))</f>
        <v/>
      </c>
      <c r="S1009" s="86" t="str">
        <f>IF(B1009="","",VLOOKUP(B1009,'Suivi Dates'!C:V,20))</f>
        <v/>
      </c>
      <c r="T1009" s="87">
        <f t="shared" si="93"/>
        <v>0</v>
      </c>
      <c r="U1009" s="88"/>
      <c r="V1009" s="85"/>
      <c r="W1009" s="86"/>
      <c r="X1009" s="87">
        <f t="shared" si="94"/>
        <v>0</v>
      </c>
      <c r="Y1009" s="88"/>
      <c r="Z1009" s="85"/>
      <c r="AA1009" s="86"/>
      <c r="AB1009" s="87">
        <f t="shared" si="95"/>
        <v>0</v>
      </c>
      <c r="AC1009" s="88"/>
      <c r="AD1009" s="85"/>
      <c r="AE1009" s="86"/>
      <c r="AF1009" s="87">
        <f t="shared" si="96"/>
        <v>0</v>
      </c>
      <c r="AG1009" s="89">
        <f t="shared" si="97"/>
        <v>0</v>
      </c>
      <c r="AH1009" s="90"/>
      <c r="AI1009" s="91" t="str">
        <f>IF(G1009="","",VLOOKUP(G1009,#REF!,4,0))</f>
        <v/>
      </c>
      <c r="AJ1009" s="92" t="str">
        <f>IF(G1009="","",VLOOKUP(G1009,#REF!,5,FALSE))</f>
        <v/>
      </c>
    </row>
    <row r="1010" spans="1:36" x14ac:dyDescent="0.3">
      <c r="A1010" s="79" t="str">
        <f>IF(B1010="","",IF(G1010="","",VLOOKUP(G1010,#REF!,3,0)))</f>
        <v/>
      </c>
      <c r="B1010" s="52"/>
      <c r="C1010" s="52" t="str">
        <f>IF(B1010="","",VLOOKUP(B1010,#REF!,2,FALSE))</f>
        <v/>
      </c>
      <c r="D1010" s="52" t="str">
        <f>IF(B1010="","",VLOOKUP(B1010,#REF!,3,FALSE))</f>
        <v/>
      </c>
      <c r="E1010" s="52" t="str">
        <f>IF(B1010="","",VLOOKUP(B1010,#REF!,4,FALSE))</f>
        <v/>
      </c>
      <c r="F1010" s="80" t="str">
        <f>IF(B1010="","",VLOOKUP(B1010,#REF!,5,FALSE))</f>
        <v/>
      </c>
      <c r="G1010" s="81" t="str">
        <f>IF(B1010="","",VLOOKUP(B1010,#REF!,6,FALSE))</f>
        <v/>
      </c>
      <c r="H1010" s="82" t="str">
        <f>IF(B1010="","",VLOOKUP(B1010,#REF!,9,FALSE))</f>
        <v/>
      </c>
      <c r="I1010" s="20" t="str">
        <f>IF(B1010="","",IF(G1010="","",VLOOKUP(G1010,#REF!,2,0)))</f>
        <v/>
      </c>
      <c r="J1010" s="19" t="str">
        <f>IF(B1010="","",IF(H1010="","",(VLOOKUP(H1010,#REF!,6,0))))</f>
        <v/>
      </c>
      <c r="K1010" s="20" t="str">
        <f>IF(B1010="","",IF(H1010="","",VLOOKUP(H1010,#REF!,8,0)))</f>
        <v/>
      </c>
      <c r="L1010" s="20" t="str">
        <f>IF(H1010="","",VLOOKUP(H1010,#REF!,7,0))</f>
        <v/>
      </c>
      <c r="M1010" s="80" t="str">
        <f>IF(B1010="","",VLOOKUP(B1010,#REF!,13,FALSE))</f>
        <v/>
      </c>
      <c r="N1010" s="19" t="str">
        <f t="shared" si="92"/>
        <v/>
      </c>
      <c r="O1010" s="6" t="str">
        <f>IF(H1010="","",VLOOKUP(H1010,#REF!,5,0))</f>
        <v/>
      </c>
      <c r="P1010" s="83" t="str">
        <f>IF(B1010="","",VLOOKUP(B1010,#REF!,17,FALSE))</f>
        <v/>
      </c>
      <c r="Q1010" s="84" t="str">
        <f>IF(B1010="","",VLOOKUP(B1010,'Suivi Dates'!C:P,14,FALSE))</f>
        <v/>
      </c>
      <c r="R1010" s="85" t="str">
        <f>IF(B1010="","",VLOOKUP(B1010,'Suivi Dates'!C:S,17,FALSE))</f>
        <v/>
      </c>
      <c r="S1010" s="86" t="str">
        <f>IF(B1010="","",VLOOKUP(B1010,'Suivi Dates'!C:V,20))</f>
        <v/>
      </c>
      <c r="T1010" s="87">
        <f t="shared" si="93"/>
        <v>0</v>
      </c>
      <c r="U1010" s="88"/>
      <c r="V1010" s="85"/>
      <c r="W1010" s="86"/>
      <c r="X1010" s="87">
        <f t="shared" si="94"/>
        <v>0</v>
      </c>
      <c r="Y1010" s="88"/>
      <c r="Z1010" s="85"/>
      <c r="AA1010" s="86"/>
      <c r="AB1010" s="87">
        <f t="shared" si="95"/>
        <v>0</v>
      </c>
      <c r="AC1010" s="88"/>
      <c r="AD1010" s="85"/>
      <c r="AE1010" s="86"/>
      <c r="AF1010" s="87">
        <f t="shared" si="96"/>
        <v>0</v>
      </c>
      <c r="AG1010" s="89">
        <f t="shared" si="97"/>
        <v>0</v>
      </c>
      <c r="AH1010" s="90"/>
      <c r="AI1010" s="91" t="str">
        <f>IF(G1010="","",VLOOKUP(G1010,#REF!,4,0))</f>
        <v/>
      </c>
      <c r="AJ1010" s="92" t="str">
        <f>IF(G1010="","",VLOOKUP(G1010,#REF!,5,FALSE))</f>
        <v/>
      </c>
    </row>
    <row r="1011" spans="1:36" x14ac:dyDescent="0.3">
      <c r="A1011" s="79" t="str">
        <f>IF(B1011="","",IF(G1011="","",VLOOKUP(G1011,#REF!,3,0)))</f>
        <v/>
      </c>
      <c r="B1011" s="52"/>
      <c r="C1011" s="52" t="str">
        <f>IF(B1011="","",VLOOKUP(B1011,#REF!,2,FALSE))</f>
        <v/>
      </c>
      <c r="D1011" s="52" t="str">
        <f>IF(B1011="","",VLOOKUP(B1011,#REF!,3,FALSE))</f>
        <v/>
      </c>
      <c r="E1011" s="52" t="str">
        <f>IF(B1011="","",VLOOKUP(B1011,#REF!,4,FALSE))</f>
        <v/>
      </c>
      <c r="F1011" s="80" t="str">
        <f>IF(B1011="","",VLOOKUP(B1011,#REF!,5,FALSE))</f>
        <v/>
      </c>
      <c r="G1011" s="81" t="str">
        <f>IF(B1011="","",VLOOKUP(B1011,#REF!,6,FALSE))</f>
        <v/>
      </c>
      <c r="H1011" s="82" t="str">
        <f>IF(B1011="","",VLOOKUP(B1011,#REF!,9,FALSE))</f>
        <v/>
      </c>
      <c r="I1011" s="20" t="str">
        <f>IF(B1011="","",IF(G1011="","",VLOOKUP(G1011,#REF!,2,0)))</f>
        <v/>
      </c>
      <c r="J1011" s="19" t="str">
        <f>IF(B1011="","",IF(H1011="","",(VLOOKUP(H1011,#REF!,6,0))))</f>
        <v/>
      </c>
      <c r="K1011" s="20" t="str">
        <f>IF(B1011="","",IF(H1011="","",VLOOKUP(H1011,#REF!,8,0)))</f>
        <v/>
      </c>
      <c r="L1011" s="20" t="str">
        <f>IF(H1011="","",VLOOKUP(H1011,#REF!,7,0))</f>
        <v/>
      </c>
      <c r="M1011" s="80" t="str">
        <f>IF(B1011="","",VLOOKUP(B1011,#REF!,13,FALSE))</f>
        <v/>
      </c>
      <c r="N1011" s="19" t="str">
        <f t="shared" si="92"/>
        <v/>
      </c>
      <c r="O1011" s="6" t="str">
        <f>IF(H1011="","",VLOOKUP(H1011,#REF!,5,0))</f>
        <v/>
      </c>
      <c r="P1011" s="83" t="str">
        <f>IF(B1011="","",VLOOKUP(B1011,#REF!,17,FALSE))</f>
        <v/>
      </c>
      <c r="Q1011" s="84" t="str">
        <f>IF(B1011="","",VLOOKUP(B1011,'Suivi Dates'!C:P,14,FALSE))</f>
        <v/>
      </c>
      <c r="R1011" s="85" t="str">
        <f>IF(B1011="","",VLOOKUP(B1011,'Suivi Dates'!C:S,17,FALSE))</f>
        <v/>
      </c>
      <c r="S1011" s="86" t="str">
        <f>IF(B1011="","",VLOOKUP(B1011,'Suivi Dates'!C:V,20))</f>
        <v/>
      </c>
      <c r="T1011" s="87">
        <f t="shared" si="93"/>
        <v>0</v>
      </c>
      <c r="U1011" s="88"/>
      <c r="V1011" s="85"/>
      <c r="W1011" s="86"/>
      <c r="X1011" s="87">
        <f t="shared" si="94"/>
        <v>0</v>
      </c>
      <c r="Y1011" s="88"/>
      <c r="Z1011" s="85"/>
      <c r="AA1011" s="86"/>
      <c r="AB1011" s="87">
        <f t="shared" si="95"/>
        <v>0</v>
      </c>
      <c r="AC1011" s="88"/>
      <c r="AD1011" s="85"/>
      <c r="AE1011" s="86"/>
      <c r="AF1011" s="87">
        <f t="shared" si="96"/>
        <v>0</v>
      </c>
      <c r="AG1011" s="89">
        <f t="shared" si="97"/>
        <v>0</v>
      </c>
      <c r="AH1011" s="90"/>
      <c r="AI1011" s="91" t="str">
        <f>IF(G1011="","",VLOOKUP(G1011,#REF!,4,0))</f>
        <v/>
      </c>
      <c r="AJ1011" s="92" t="str">
        <f>IF(G1011="","",VLOOKUP(G1011,#REF!,5,FALSE))</f>
        <v/>
      </c>
    </row>
    <row r="1012" spans="1:36" x14ac:dyDescent="0.3">
      <c r="A1012" s="79" t="str">
        <f>IF(B1012="","",IF(G1012="","",VLOOKUP(G1012,#REF!,3,0)))</f>
        <v/>
      </c>
      <c r="B1012" s="52"/>
      <c r="C1012" s="52" t="str">
        <f>IF(B1012="","",VLOOKUP(B1012,#REF!,2,FALSE))</f>
        <v/>
      </c>
      <c r="D1012" s="52" t="str">
        <f>IF(B1012="","",VLOOKUP(B1012,#REF!,3,FALSE))</f>
        <v/>
      </c>
      <c r="E1012" s="52" t="str">
        <f>IF(B1012="","",VLOOKUP(B1012,#REF!,4,FALSE))</f>
        <v/>
      </c>
      <c r="F1012" s="80" t="str">
        <f>IF(B1012="","",VLOOKUP(B1012,#REF!,5,FALSE))</f>
        <v/>
      </c>
      <c r="G1012" s="81" t="str">
        <f>IF(B1012="","",VLOOKUP(B1012,#REF!,6,FALSE))</f>
        <v/>
      </c>
      <c r="H1012" s="82" t="str">
        <f>IF(B1012="","",VLOOKUP(B1012,#REF!,9,FALSE))</f>
        <v/>
      </c>
      <c r="I1012" s="20" t="str">
        <f>IF(B1012="","",IF(G1012="","",VLOOKUP(G1012,#REF!,2,0)))</f>
        <v/>
      </c>
      <c r="J1012" s="19" t="str">
        <f>IF(B1012="","",IF(H1012="","",(VLOOKUP(H1012,#REF!,6,0))))</f>
        <v/>
      </c>
      <c r="K1012" s="20" t="str">
        <f>IF(B1012="","",IF(H1012="","",VLOOKUP(H1012,#REF!,8,0)))</f>
        <v/>
      </c>
      <c r="L1012" s="20" t="str">
        <f>IF(H1012="","",VLOOKUP(H1012,#REF!,7,0))</f>
        <v/>
      </c>
      <c r="M1012" s="80" t="str">
        <f>IF(B1012="","",VLOOKUP(B1012,#REF!,13,FALSE))</f>
        <v/>
      </c>
      <c r="N1012" s="19" t="str">
        <f t="shared" si="92"/>
        <v/>
      </c>
      <c r="O1012" s="6" t="str">
        <f>IF(H1012="","",VLOOKUP(H1012,#REF!,5,0))</f>
        <v/>
      </c>
      <c r="P1012" s="83" t="str">
        <f>IF(B1012="","",VLOOKUP(B1012,#REF!,17,FALSE))</f>
        <v/>
      </c>
      <c r="Q1012" s="84" t="str">
        <f>IF(B1012="","",VLOOKUP(B1012,'Suivi Dates'!C:P,14,FALSE))</f>
        <v/>
      </c>
      <c r="R1012" s="85" t="str">
        <f>IF(B1012="","",VLOOKUP(B1012,'Suivi Dates'!C:S,17,FALSE))</f>
        <v/>
      </c>
      <c r="S1012" s="86" t="str">
        <f>IF(B1012="","",VLOOKUP(B1012,'Suivi Dates'!C:V,20))</f>
        <v/>
      </c>
      <c r="T1012" s="87">
        <f t="shared" si="93"/>
        <v>0</v>
      </c>
      <c r="U1012" s="88"/>
      <c r="V1012" s="85"/>
      <c r="W1012" s="86"/>
      <c r="X1012" s="87">
        <f t="shared" si="94"/>
        <v>0</v>
      </c>
      <c r="Y1012" s="88"/>
      <c r="Z1012" s="85"/>
      <c r="AA1012" s="86"/>
      <c r="AB1012" s="87">
        <f t="shared" si="95"/>
        <v>0</v>
      </c>
      <c r="AC1012" s="88"/>
      <c r="AD1012" s="85"/>
      <c r="AE1012" s="86"/>
      <c r="AF1012" s="87">
        <f t="shared" si="96"/>
        <v>0</v>
      </c>
      <c r="AG1012" s="89">
        <f t="shared" si="97"/>
        <v>0</v>
      </c>
      <c r="AH1012" s="90"/>
      <c r="AI1012" s="91" t="str">
        <f>IF(G1012="","",VLOOKUP(G1012,#REF!,4,0))</f>
        <v/>
      </c>
      <c r="AJ1012" s="92" t="str">
        <f>IF(G1012="","",VLOOKUP(G1012,#REF!,5,FALSE))</f>
        <v/>
      </c>
    </row>
    <row r="1013" spans="1:36" x14ac:dyDescent="0.3">
      <c r="A1013" s="79" t="str">
        <f>IF(B1013="","",IF(G1013="","",VLOOKUP(G1013,#REF!,3,0)))</f>
        <v/>
      </c>
      <c r="B1013" s="52"/>
      <c r="C1013" s="52" t="str">
        <f>IF(B1013="","",VLOOKUP(B1013,#REF!,2,FALSE))</f>
        <v/>
      </c>
      <c r="D1013" s="52" t="str">
        <f>IF(B1013="","",VLOOKUP(B1013,#REF!,3,FALSE))</f>
        <v/>
      </c>
      <c r="E1013" s="52" t="str">
        <f>IF(B1013="","",VLOOKUP(B1013,#REF!,4,FALSE))</f>
        <v/>
      </c>
      <c r="F1013" s="80" t="str">
        <f>IF(B1013="","",VLOOKUP(B1013,#REF!,5,FALSE))</f>
        <v/>
      </c>
      <c r="G1013" s="81" t="str">
        <f>IF(B1013="","",VLOOKUP(B1013,#REF!,6,FALSE))</f>
        <v/>
      </c>
      <c r="H1013" s="82" t="str">
        <f>IF(B1013="","",VLOOKUP(B1013,#REF!,9,FALSE))</f>
        <v/>
      </c>
      <c r="I1013" s="20" t="str">
        <f>IF(B1013="","",IF(G1013="","",VLOOKUP(G1013,#REF!,2,0)))</f>
        <v/>
      </c>
      <c r="J1013" s="19" t="str">
        <f>IF(B1013="","",IF(H1013="","",(VLOOKUP(H1013,#REF!,6,0))))</f>
        <v/>
      </c>
      <c r="K1013" s="20" t="str">
        <f>IF(B1013="","",IF(H1013="","",VLOOKUP(H1013,#REF!,8,0)))</f>
        <v/>
      </c>
      <c r="L1013" s="20" t="str">
        <f>IF(H1013="","",VLOOKUP(H1013,#REF!,7,0))</f>
        <v/>
      </c>
      <c r="M1013" s="80" t="str">
        <f>IF(B1013="","",VLOOKUP(B1013,#REF!,13,FALSE))</f>
        <v/>
      </c>
      <c r="N1013" s="19" t="str">
        <f t="shared" si="92"/>
        <v/>
      </c>
      <c r="O1013" s="6" t="str">
        <f>IF(H1013="","",VLOOKUP(H1013,#REF!,5,0))</f>
        <v/>
      </c>
      <c r="P1013" s="83" t="str">
        <f>IF(B1013="","",VLOOKUP(B1013,#REF!,17,FALSE))</f>
        <v/>
      </c>
      <c r="Q1013" s="84" t="str">
        <f>IF(B1013="","",VLOOKUP(B1013,'Suivi Dates'!C:P,14,FALSE))</f>
        <v/>
      </c>
      <c r="R1013" s="85" t="str">
        <f>IF(B1013="","",VLOOKUP(B1013,'Suivi Dates'!C:S,17,FALSE))</f>
        <v/>
      </c>
      <c r="S1013" s="86" t="str">
        <f>IF(B1013="","",VLOOKUP(B1013,'Suivi Dates'!C:V,20))</f>
        <v/>
      </c>
      <c r="T1013" s="87">
        <f t="shared" si="93"/>
        <v>0</v>
      </c>
      <c r="U1013" s="88"/>
      <c r="V1013" s="85"/>
      <c r="W1013" s="86"/>
      <c r="X1013" s="87">
        <f t="shared" si="94"/>
        <v>0</v>
      </c>
      <c r="Y1013" s="88"/>
      <c r="Z1013" s="85"/>
      <c r="AA1013" s="86"/>
      <c r="AB1013" s="87">
        <f t="shared" si="95"/>
        <v>0</v>
      </c>
      <c r="AC1013" s="88"/>
      <c r="AD1013" s="85"/>
      <c r="AE1013" s="86"/>
      <c r="AF1013" s="87">
        <f t="shared" si="96"/>
        <v>0</v>
      </c>
      <c r="AG1013" s="89">
        <f t="shared" si="97"/>
        <v>0</v>
      </c>
      <c r="AH1013" s="90"/>
      <c r="AI1013" s="91" t="str">
        <f>IF(G1013="","",VLOOKUP(G1013,#REF!,4,0))</f>
        <v/>
      </c>
      <c r="AJ1013" s="92" t="str">
        <f>IF(G1013="","",VLOOKUP(G1013,#REF!,5,FALSE))</f>
        <v/>
      </c>
    </row>
    <row r="1014" spans="1:36" x14ac:dyDescent="0.3">
      <c r="A1014" s="79" t="str">
        <f>IF(B1014="","",IF(G1014="","",VLOOKUP(G1014,#REF!,3,0)))</f>
        <v/>
      </c>
      <c r="B1014" s="52"/>
      <c r="C1014" s="52" t="str">
        <f>IF(B1014="","",VLOOKUP(B1014,#REF!,2,FALSE))</f>
        <v/>
      </c>
      <c r="D1014" s="52" t="str">
        <f>IF(B1014="","",VLOOKUP(B1014,#REF!,3,FALSE))</f>
        <v/>
      </c>
      <c r="E1014" s="52" t="str">
        <f>IF(B1014="","",VLOOKUP(B1014,#REF!,4,FALSE))</f>
        <v/>
      </c>
      <c r="F1014" s="80" t="str">
        <f>IF(B1014="","",VLOOKUP(B1014,#REF!,5,FALSE))</f>
        <v/>
      </c>
      <c r="G1014" s="81" t="str">
        <f>IF(B1014="","",VLOOKUP(B1014,#REF!,6,FALSE))</f>
        <v/>
      </c>
      <c r="H1014" s="82" t="str">
        <f>IF(B1014="","",VLOOKUP(B1014,#REF!,9,FALSE))</f>
        <v/>
      </c>
      <c r="I1014" s="20" t="str">
        <f>IF(B1014="","",IF(G1014="","",VLOOKUP(G1014,#REF!,2,0)))</f>
        <v/>
      </c>
      <c r="J1014" s="19" t="str">
        <f>IF(B1014="","",IF(H1014="","",(VLOOKUP(H1014,#REF!,6,0))))</f>
        <v/>
      </c>
      <c r="K1014" s="20" t="str">
        <f>IF(B1014="","",IF(H1014="","",VLOOKUP(H1014,#REF!,8,0)))</f>
        <v/>
      </c>
      <c r="L1014" s="20" t="str">
        <f>IF(H1014="","",VLOOKUP(H1014,#REF!,7,0))</f>
        <v/>
      </c>
      <c r="M1014" s="80" t="str">
        <f>IF(B1014="","",VLOOKUP(B1014,#REF!,13,FALSE))</f>
        <v/>
      </c>
      <c r="N1014" s="19" t="str">
        <f t="shared" si="92"/>
        <v/>
      </c>
      <c r="O1014" s="6" t="str">
        <f>IF(H1014="","",VLOOKUP(H1014,#REF!,5,0))</f>
        <v/>
      </c>
      <c r="P1014" s="83" t="str">
        <f>IF(B1014="","",VLOOKUP(B1014,#REF!,17,FALSE))</f>
        <v/>
      </c>
      <c r="Q1014" s="84" t="str">
        <f>IF(B1014="","",VLOOKUP(B1014,'Suivi Dates'!C:P,14,FALSE))</f>
        <v/>
      </c>
      <c r="R1014" s="85" t="str">
        <f>IF(B1014="","",VLOOKUP(B1014,'Suivi Dates'!C:S,17,FALSE))</f>
        <v/>
      </c>
      <c r="S1014" s="86" t="str">
        <f>IF(B1014="","",VLOOKUP(B1014,'Suivi Dates'!C:V,20))</f>
        <v/>
      </c>
      <c r="T1014" s="87">
        <f t="shared" si="93"/>
        <v>0</v>
      </c>
      <c r="U1014" s="88"/>
      <c r="V1014" s="85"/>
      <c r="W1014" s="86"/>
      <c r="X1014" s="87">
        <f t="shared" si="94"/>
        <v>0</v>
      </c>
      <c r="Y1014" s="88"/>
      <c r="Z1014" s="85"/>
      <c r="AA1014" s="86"/>
      <c r="AB1014" s="87">
        <f t="shared" si="95"/>
        <v>0</v>
      </c>
      <c r="AC1014" s="88"/>
      <c r="AD1014" s="85"/>
      <c r="AE1014" s="86"/>
      <c r="AF1014" s="87">
        <f t="shared" si="96"/>
        <v>0</v>
      </c>
      <c r="AG1014" s="89">
        <f t="shared" si="97"/>
        <v>0</v>
      </c>
      <c r="AH1014" s="90"/>
      <c r="AI1014" s="91" t="str">
        <f>IF(G1014="","",VLOOKUP(G1014,#REF!,4,0))</f>
        <v/>
      </c>
      <c r="AJ1014" s="92" t="str">
        <f>IF(G1014="","",VLOOKUP(G1014,#REF!,5,FALSE))</f>
        <v/>
      </c>
    </row>
    <row r="1015" spans="1:36" x14ac:dyDescent="0.3">
      <c r="A1015" s="79" t="str">
        <f>IF(B1015="","",IF(G1015="","",VLOOKUP(G1015,#REF!,3,0)))</f>
        <v/>
      </c>
      <c r="B1015" s="52"/>
      <c r="C1015" s="52" t="str">
        <f>IF(B1015="","",VLOOKUP(B1015,#REF!,2,FALSE))</f>
        <v/>
      </c>
      <c r="D1015" s="52" t="str">
        <f>IF(B1015="","",VLOOKUP(B1015,#REF!,3,FALSE))</f>
        <v/>
      </c>
      <c r="E1015" s="52" t="str">
        <f>IF(B1015="","",VLOOKUP(B1015,#REF!,4,FALSE))</f>
        <v/>
      </c>
      <c r="F1015" s="80" t="str">
        <f>IF(B1015="","",VLOOKUP(B1015,#REF!,5,FALSE))</f>
        <v/>
      </c>
      <c r="G1015" s="81" t="str">
        <f>IF(B1015="","",VLOOKUP(B1015,#REF!,6,FALSE))</f>
        <v/>
      </c>
      <c r="H1015" s="82" t="str">
        <f>IF(B1015="","",VLOOKUP(B1015,#REF!,9,FALSE))</f>
        <v/>
      </c>
      <c r="I1015" s="20" t="str">
        <f>IF(B1015="","",IF(G1015="","",VLOOKUP(G1015,#REF!,2,0)))</f>
        <v/>
      </c>
      <c r="J1015" s="19" t="str">
        <f>IF(B1015="","",IF(H1015="","",(VLOOKUP(H1015,#REF!,6,0))))</f>
        <v/>
      </c>
      <c r="K1015" s="20" t="str">
        <f>IF(B1015="","",IF(H1015="","",VLOOKUP(H1015,#REF!,8,0)))</f>
        <v/>
      </c>
      <c r="L1015" s="20" t="str">
        <f>IF(H1015="","",VLOOKUP(H1015,#REF!,7,0))</f>
        <v/>
      </c>
      <c r="M1015" s="80" t="str">
        <f>IF(B1015="","",VLOOKUP(B1015,#REF!,13,FALSE))</f>
        <v/>
      </c>
      <c r="N1015" s="19" t="str">
        <f t="shared" si="92"/>
        <v/>
      </c>
      <c r="O1015" s="6" t="str">
        <f>IF(H1015="","",VLOOKUP(H1015,#REF!,5,0))</f>
        <v/>
      </c>
      <c r="P1015" s="83" t="str">
        <f>IF(B1015="","",VLOOKUP(B1015,#REF!,17,FALSE))</f>
        <v/>
      </c>
      <c r="Q1015" s="84" t="str">
        <f>IF(B1015="","",VLOOKUP(B1015,'Suivi Dates'!C:P,14,FALSE))</f>
        <v/>
      </c>
      <c r="R1015" s="85" t="str">
        <f>IF(B1015="","",VLOOKUP(B1015,'Suivi Dates'!C:S,17,FALSE))</f>
        <v/>
      </c>
      <c r="S1015" s="86" t="str">
        <f>IF(B1015="","",VLOOKUP(B1015,'Suivi Dates'!C:V,20))</f>
        <v/>
      </c>
      <c r="T1015" s="87">
        <f t="shared" si="93"/>
        <v>0</v>
      </c>
      <c r="U1015" s="88"/>
      <c r="V1015" s="85"/>
      <c r="W1015" s="86"/>
      <c r="X1015" s="87">
        <f t="shared" si="94"/>
        <v>0</v>
      </c>
      <c r="Y1015" s="88"/>
      <c r="Z1015" s="85"/>
      <c r="AA1015" s="86"/>
      <c r="AB1015" s="87">
        <f t="shared" si="95"/>
        <v>0</v>
      </c>
      <c r="AC1015" s="88"/>
      <c r="AD1015" s="85"/>
      <c r="AE1015" s="86"/>
      <c r="AF1015" s="87">
        <f t="shared" si="96"/>
        <v>0</v>
      </c>
      <c r="AG1015" s="89">
        <f t="shared" si="97"/>
        <v>0</v>
      </c>
      <c r="AH1015" s="90"/>
      <c r="AI1015" s="91" t="str">
        <f>IF(G1015="","",VLOOKUP(G1015,#REF!,4,0))</f>
        <v/>
      </c>
      <c r="AJ1015" s="92" t="str">
        <f>IF(G1015="","",VLOOKUP(G1015,#REF!,5,FALSE))</f>
        <v/>
      </c>
    </row>
    <row r="1016" spans="1:36" x14ac:dyDescent="0.3">
      <c r="A1016" s="79" t="str">
        <f>IF(B1016="","",IF(G1016="","",VLOOKUP(G1016,#REF!,3,0)))</f>
        <v/>
      </c>
      <c r="B1016" s="52"/>
      <c r="C1016" s="52" t="str">
        <f>IF(B1016="","",VLOOKUP(B1016,#REF!,2,FALSE))</f>
        <v/>
      </c>
      <c r="D1016" s="52" t="str">
        <f>IF(B1016="","",VLOOKUP(B1016,#REF!,3,FALSE))</f>
        <v/>
      </c>
      <c r="E1016" s="52" t="str">
        <f>IF(B1016="","",VLOOKUP(B1016,#REF!,4,FALSE))</f>
        <v/>
      </c>
      <c r="F1016" s="80" t="str">
        <f>IF(B1016="","",VLOOKUP(B1016,#REF!,5,FALSE))</f>
        <v/>
      </c>
      <c r="G1016" s="81" t="str">
        <f>IF(B1016="","",VLOOKUP(B1016,#REF!,6,FALSE))</f>
        <v/>
      </c>
      <c r="H1016" s="82" t="str">
        <f>IF(B1016="","",VLOOKUP(B1016,#REF!,9,FALSE))</f>
        <v/>
      </c>
      <c r="I1016" s="20" t="str">
        <f>IF(B1016="","",IF(G1016="","",VLOOKUP(G1016,#REF!,2,0)))</f>
        <v/>
      </c>
      <c r="J1016" s="19" t="str">
        <f>IF(B1016="","",IF(H1016="","",(VLOOKUP(H1016,#REF!,6,0))))</f>
        <v/>
      </c>
      <c r="K1016" s="20" t="str">
        <f>IF(B1016="","",IF(H1016="","",VLOOKUP(H1016,#REF!,8,0)))</f>
        <v/>
      </c>
      <c r="L1016" s="20" t="str">
        <f>IF(H1016="","",VLOOKUP(H1016,#REF!,7,0))</f>
        <v/>
      </c>
      <c r="M1016" s="80" t="str">
        <f>IF(B1016="","",VLOOKUP(B1016,#REF!,13,FALSE))</f>
        <v/>
      </c>
      <c r="N1016" s="19" t="str">
        <f t="shared" si="92"/>
        <v/>
      </c>
      <c r="O1016" s="6" t="str">
        <f>IF(H1016="","",VLOOKUP(H1016,#REF!,5,0))</f>
        <v/>
      </c>
      <c r="P1016" s="83" t="str">
        <f>IF(B1016="","",VLOOKUP(B1016,#REF!,17,FALSE))</f>
        <v/>
      </c>
      <c r="Q1016" s="84" t="str">
        <f>IF(B1016="","",VLOOKUP(B1016,'Suivi Dates'!C:P,14,FALSE))</f>
        <v/>
      </c>
      <c r="R1016" s="85" t="str">
        <f>IF(B1016="","",VLOOKUP(B1016,'Suivi Dates'!C:S,17,FALSE))</f>
        <v/>
      </c>
      <c r="S1016" s="86" t="str">
        <f>IF(B1016="","",VLOOKUP(B1016,'Suivi Dates'!C:V,20))</f>
        <v/>
      </c>
      <c r="T1016" s="87">
        <f t="shared" si="93"/>
        <v>0</v>
      </c>
      <c r="U1016" s="88"/>
      <c r="V1016" s="85"/>
      <c r="W1016" s="86"/>
      <c r="X1016" s="87">
        <f t="shared" si="94"/>
        <v>0</v>
      </c>
      <c r="Y1016" s="88"/>
      <c r="Z1016" s="85"/>
      <c r="AA1016" s="86"/>
      <c r="AB1016" s="87">
        <f t="shared" si="95"/>
        <v>0</v>
      </c>
      <c r="AC1016" s="88"/>
      <c r="AD1016" s="85"/>
      <c r="AE1016" s="86"/>
      <c r="AF1016" s="87">
        <f t="shared" si="96"/>
        <v>0</v>
      </c>
      <c r="AG1016" s="89">
        <f t="shared" si="97"/>
        <v>0</v>
      </c>
      <c r="AH1016" s="90"/>
      <c r="AI1016" s="91" t="str">
        <f>IF(G1016="","",VLOOKUP(G1016,#REF!,4,0))</f>
        <v/>
      </c>
      <c r="AJ1016" s="92" t="str">
        <f>IF(G1016="","",VLOOKUP(G1016,#REF!,5,FALSE))</f>
        <v/>
      </c>
    </row>
    <row r="1017" spans="1:36" x14ac:dyDescent="0.3">
      <c r="A1017" s="79" t="str">
        <f>IF(B1017="","",IF(G1017="","",VLOOKUP(G1017,#REF!,3,0)))</f>
        <v/>
      </c>
      <c r="B1017" s="52"/>
      <c r="C1017" s="52" t="str">
        <f>IF(B1017="","",VLOOKUP(B1017,#REF!,2,FALSE))</f>
        <v/>
      </c>
      <c r="D1017" s="52" t="str">
        <f>IF(B1017="","",VLOOKUP(B1017,#REF!,3,FALSE))</f>
        <v/>
      </c>
      <c r="E1017" s="52" t="str">
        <f>IF(B1017="","",VLOOKUP(B1017,#REF!,4,FALSE))</f>
        <v/>
      </c>
      <c r="F1017" s="80" t="str">
        <f>IF(B1017="","",VLOOKUP(B1017,#REF!,5,FALSE))</f>
        <v/>
      </c>
      <c r="G1017" s="81" t="str">
        <f>IF(B1017="","",VLOOKUP(B1017,#REF!,6,FALSE))</f>
        <v/>
      </c>
      <c r="H1017" s="82" t="str">
        <f>IF(B1017="","",VLOOKUP(B1017,#REF!,9,FALSE))</f>
        <v/>
      </c>
      <c r="I1017" s="20" t="str">
        <f>IF(B1017="","",IF(G1017="","",VLOOKUP(G1017,#REF!,2,0)))</f>
        <v/>
      </c>
      <c r="J1017" s="19" t="str">
        <f>IF(B1017="","",IF(H1017="","",(VLOOKUP(H1017,#REF!,6,0))))</f>
        <v/>
      </c>
      <c r="K1017" s="20" t="str">
        <f>IF(B1017="","",IF(H1017="","",VLOOKUP(H1017,#REF!,8,0)))</f>
        <v/>
      </c>
      <c r="L1017" s="20" t="str">
        <f>IF(H1017="","",VLOOKUP(H1017,#REF!,7,0))</f>
        <v/>
      </c>
      <c r="M1017" s="80" t="str">
        <f>IF(B1017="","",VLOOKUP(B1017,#REF!,13,FALSE))</f>
        <v/>
      </c>
      <c r="N1017" s="19" t="str">
        <f t="shared" si="92"/>
        <v/>
      </c>
      <c r="O1017" s="6" t="str">
        <f>IF(H1017="","",VLOOKUP(H1017,#REF!,5,0))</f>
        <v/>
      </c>
      <c r="P1017" s="83" t="str">
        <f>IF(B1017="","",VLOOKUP(B1017,#REF!,17,FALSE))</f>
        <v/>
      </c>
      <c r="Q1017" s="84" t="str">
        <f>IF(B1017="","",VLOOKUP(B1017,'Suivi Dates'!C:P,14,FALSE))</f>
        <v/>
      </c>
      <c r="R1017" s="85" t="str">
        <f>IF(B1017="","",VLOOKUP(B1017,'Suivi Dates'!C:S,17,FALSE))</f>
        <v/>
      </c>
      <c r="S1017" s="86" t="str">
        <f>IF(B1017="","",VLOOKUP(B1017,'Suivi Dates'!C:V,20))</f>
        <v/>
      </c>
      <c r="T1017" s="87">
        <f t="shared" si="93"/>
        <v>0</v>
      </c>
      <c r="U1017" s="88"/>
      <c r="V1017" s="85"/>
      <c r="W1017" s="86"/>
      <c r="X1017" s="87">
        <f t="shared" si="94"/>
        <v>0</v>
      </c>
      <c r="Y1017" s="88"/>
      <c r="Z1017" s="85"/>
      <c r="AA1017" s="86"/>
      <c r="AB1017" s="87">
        <f t="shared" si="95"/>
        <v>0</v>
      </c>
      <c r="AC1017" s="88"/>
      <c r="AD1017" s="85"/>
      <c r="AE1017" s="86"/>
      <c r="AF1017" s="87">
        <f t="shared" si="96"/>
        <v>0</v>
      </c>
      <c r="AG1017" s="89">
        <f t="shared" si="97"/>
        <v>0</v>
      </c>
      <c r="AH1017" s="90"/>
      <c r="AI1017" s="91" t="str">
        <f>IF(G1017="","",VLOOKUP(G1017,#REF!,4,0))</f>
        <v/>
      </c>
      <c r="AJ1017" s="92" t="str">
        <f>IF(G1017="","",VLOOKUP(G1017,#REF!,5,FALSE))</f>
        <v/>
      </c>
    </row>
    <row r="1018" spans="1:36" x14ac:dyDescent="0.3">
      <c r="A1018" s="79" t="str">
        <f>IF(B1018="","",IF(G1018="","",VLOOKUP(G1018,#REF!,3,0)))</f>
        <v/>
      </c>
      <c r="B1018" s="52"/>
      <c r="C1018" s="52" t="str">
        <f>IF(B1018="","",VLOOKUP(B1018,#REF!,2,FALSE))</f>
        <v/>
      </c>
      <c r="D1018" s="52" t="str">
        <f>IF(B1018="","",VLOOKUP(B1018,#REF!,3,FALSE))</f>
        <v/>
      </c>
      <c r="E1018" s="52" t="str">
        <f>IF(B1018="","",VLOOKUP(B1018,#REF!,4,FALSE))</f>
        <v/>
      </c>
      <c r="F1018" s="80" t="str">
        <f>IF(B1018="","",VLOOKUP(B1018,#REF!,5,FALSE))</f>
        <v/>
      </c>
      <c r="G1018" s="81" t="str">
        <f>IF(B1018="","",VLOOKUP(B1018,#REF!,6,FALSE))</f>
        <v/>
      </c>
      <c r="H1018" s="82" t="str">
        <f>IF(B1018="","",VLOOKUP(B1018,#REF!,9,FALSE))</f>
        <v/>
      </c>
      <c r="I1018" s="20" t="str">
        <f>IF(B1018="","",IF(G1018="","",VLOOKUP(G1018,#REF!,2,0)))</f>
        <v/>
      </c>
      <c r="J1018" s="19" t="str">
        <f>IF(B1018="","",IF(H1018="","",(VLOOKUP(H1018,#REF!,6,0))))</f>
        <v/>
      </c>
      <c r="K1018" s="20" t="str">
        <f>IF(B1018="","",IF(H1018="","",VLOOKUP(H1018,#REF!,8,0)))</f>
        <v/>
      </c>
      <c r="L1018" s="20" t="str">
        <f>IF(H1018="","",VLOOKUP(H1018,#REF!,7,0))</f>
        <v/>
      </c>
      <c r="M1018" s="80" t="str">
        <f>IF(B1018="","",VLOOKUP(B1018,#REF!,13,FALSE))</f>
        <v/>
      </c>
      <c r="N1018" s="19" t="str">
        <f t="shared" si="92"/>
        <v/>
      </c>
      <c r="O1018" s="6" t="str">
        <f>IF(H1018="","",VLOOKUP(H1018,#REF!,5,0))</f>
        <v/>
      </c>
      <c r="P1018" s="83" t="str">
        <f>IF(B1018="","",VLOOKUP(B1018,#REF!,17,FALSE))</f>
        <v/>
      </c>
      <c r="Q1018" s="84" t="str">
        <f>IF(B1018="","",VLOOKUP(B1018,'Suivi Dates'!C:P,14,FALSE))</f>
        <v/>
      </c>
      <c r="R1018" s="85" t="str">
        <f>IF(B1018="","",VLOOKUP(B1018,'Suivi Dates'!C:S,17,FALSE))</f>
        <v/>
      </c>
      <c r="S1018" s="86" t="str">
        <f>IF(B1018="","",VLOOKUP(B1018,'Suivi Dates'!C:V,20))</f>
        <v/>
      </c>
      <c r="T1018" s="87">
        <f t="shared" si="93"/>
        <v>0</v>
      </c>
      <c r="U1018" s="88"/>
      <c r="V1018" s="85"/>
      <c r="W1018" s="86"/>
      <c r="X1018" s="87">
        <f t="shared" si="94"/>
        <v>0</v>
      </c>
      <c r="Y1018" s="88"/>
      <c r="Z1018" s="85"/>
      <c r="AA1018" s="86"/>
      <c r="AB1018" s="87">
        <f t="shared" si="95"/>
        <v>0</v>
      </c>
      <c r="AC1018" s="88"/>
      <c r="AD1018" s="85"/>
      <c r="AE1018" s="86"/>
      <c r="AF1018" s="87">
        <f t="shared" si="96"/>
        <v>0</v>
      </c>
      <c r="AG1018" s="89">
        <f t="shared" si="97"/>
        <v>0</v>
      </c>
      <c r="AH1018" s="90"/>
      <c r="AI1018" s="91" t="str">
        <f>IF(G1018="","",VLOOKUP(G1018,#REF!,4,0))</f>
        <v/>
      </c>
      <c r="AJ1018" s="92" t="str">
        <f>IF(G1018="","",VLOOKUP(G1018,#REF!,5,FALSE))</f>
        <v/>
      </c>
    </row>
    <row r="1019" spans="1:36" x14ac:dyDescent="0.3">
      <c r="A1019" s="79" t="str">
        <f>IF(B1019="","",IF(G1019="","",VLOOKUP(G1019,#REF!,3,0)))</f>
        <v/>
      </c>
      <c r="B1019" s="52"/>
      <c r="C1019" s="52" t="str">
        <f>IF(B1019="","",VLOOKUP(B1019,#REF!,2,FALSE))</f>
        <v/>
      </c>
      <c r="D1019" s="52" t="str">
        <f>IF(B1019="","",VLOOKUP(B1019,#REF!,3,FALSE))</f>
        <v/>
      </c>
      <c r="E1019" s="52" t="str">
        <f>IF(B1019="","",VLOOKUP(B1019,#REF!,4,FALSE))</f>
        <v/>
      </c>
      <c r="F1019" s="80" t="str">
        <f>IF(B1019="","",VLOOKUP(B1019,#REF!,5,FALSE))</f>
        <v/>
      </c>
      <c r="G1019" s="81" t="str">
        <f>IF(B1019="","",VLOOKUP(B1019,#REF!,6,FALSE))</f>
        <v/>
      </c>
      <c r="H1019" s="82" t="str">
        <f>IF(B1019="","",VLOOKUP(B1019,#REF!,9,FALSE))</f>
        <v/>
      </c>
      <c r="I1019" s="20" t="str">
        <f>IF(B1019="","",IF(G1019="","",VLOOKUP(G1019,#REF!,2,0)))</f>
        <v/>
      </c>
      <c r="J1019" s="19" t="str">
        <f>IF(B1019="","",IF(H1019="","",(VLOOKUP(H1019,#REF!,6,0))))</f>
        <v/>
      </c>
      <c r="K1019" s="20" t="str">
        <f>IF(B1019="","",IF(H1019="","",VLOOKUP(H1019,#REF!,8,0)))</f>
        <v/>
      </c>
      <c r="L1019" s="20" t="str">
        <f>IF(H1019="","",VLOOKUP(H1019,#REF!,7,0))</f>
        <v/>
      </c>
      <c r="M1019" s="80" t="str">
        <f>IF(B1019="","",VLOOKUP(B1019,#REF!,13,FALSE))</f>
        <v/>
      </c>
      <c r="N1019" s="19" t="str">
        <f t="shared" si="92"/>
        <v/>
      </c>
      <c r="O1019" s="6" t="str">
        <f>IF(H1019="","",VLOOKUP(H1019,#REF!,5,0))</f>
        <v/>
      </c>
      <c r="P1019" s="83" t="str">
        <f>IF(B1019="","",VLOOKUP(B1019,#REF!,17,FALSE))</f>
        <v/>
      </c>
      <c r="Q1019" s="84" t="str">
        <f>IF(B1019="","",VLOOKUP(B1019,'Suivi Dates'!C:P,14,FALSE))</f>
        <v/>
      </c>
      <c r="R1019" s="85" t="str">
        <f>IF(B1019="","",VLOOKUP(B1019,'Suivi Dates'!C:S,17,FALSE))</f>
        <v/>
      </c>
      <c r="S1019" s="86" t="str">
        <f>IF(B1019="","",VLOOKUP(B1019,'Suivi Dates'!C:V,20))</f>
        <v/>
      </c>
      <c r="T1019" s="87">
        <f t="shared" si="93"/>
        <v>0</v>
      </c>
      <c r="U1019" s="88"/>
      <c r="V1019" s="85"/>
      <c r="W1019" s="86"/>
      <c r="X1019" s="87">
        <f t="shared" si="94"/>
        <v>0</v>
      </c>
      <c r="Y1019" s="88"/>
      <c r="Z1019" s="85"/>
      <c r="AA1019" s="86"/>
      <c r="AB1019" s="87">
        <f t="shared" si="95"/>
        <v>0</v>
      </c>
      <c r="AC1019" s="88"/>
      <c r="AD1019" s="85"/>
      <c r="AE1019" s="86"/>
      <c r="AF1019" s="87">
        <f t="shared" si="96"/>
        <v>0</v>
      </c>
      <c r="AG1019" s="89">
        <f t="shared" si="97"/>
        <v>0</v>
      </c>
      <c r="AH1019" s="90"/>
      <c r="AI1019" s="91" t="str">
        <f>IF(G1019="","",VLOOKUP(G1019,#REF!,4,0))</f>
        <v/>
      </c>
      <c r="AJ1019" s="92" t="str">
        <f>IF(G1019="","",VLOOKUP(G1019,#REF!,5,FALSE))</f>
        <v/>
      </c>
    </row>
    <row r="1020" spans="1:36" x14ac:dyDescent="0.3">
      <c r="A1020" s="79" t="str">
        <f>IF(B1020="","",IF(G1020="","",VLOOKUP(G1020,#REF!,3,0)))</f>
        <v/>
      </c>
      <c r="B1020" s="52"/>
      <c r="C1020" s="52" t="str">
        <f>IF(B1020="","",VLOOKUP(B1020,#REF!,2,FALSE))</f>
        <v/>
      </c>
      <c r="D1020" s="52" t="str">
        <f>IF(B1020="","",VLOOKUP(B1020,#REF!,3,FALSE))</f>
        <v/>
      </c>
      <c r="E1020" s="52" t="str">
        <f>IF(B1020="","",VLOOKUP(B1020,#REF!,4,FALSE))</f>
        <v/>
      </c>
      <c r="F1020" s="80" t="str">
        <f>IF(B1020="","",VLOOKUP(B1020,#REF!,5,FALSE))</f>
        <v/>
      </c>
      <c r="G1020" s="81" t="str">
        <f>IF(B1020="","",VLOOKUP(B1020,#REF!,6,FALSE))</f>
        <v/>
      </c>
      <c r="H1020" s="82" t="str">
        <f>IF(B1020="","",VLOOKUP(B1020,#REF!,9,FALSE))</f>
        <v/>
      </c>
      <c r="I1020" s="20" t="str">
        <f>IF(B1020="","",IF(G1020="","",VLOOKUP(G1020,#REF!,2,0)))</f>
        <v/>
      </c>
      <c r="J1020" s="19" t="str">
        <f>IF(B1020="","",IF(H1020="","",(VLOOKUP(H1020,#REF!,6,0))))</f>
        <v/>
      </c>
      <c r="K1020" s="20" t="str">
        <f>IF(B1020="","",IF(H1020="","",VLOOKUP(H1020,#REF!,8,0)))</f>
        <v/>
      </c>
      <c r="L1020" s="20" t="str">
        <f>IF(H1020="","",VLOOKUP(H1020,#REF!,7,0))</f>
        <v/>
      </c>
      <c r="M1020" s="80" t="str">
        <f>IF(B1020="","",VLOOKUP(B1020,#REF!,13,FALSE))</f>
        <v/>
      </c>
      <c r="N1020" s="19" t="str">
        <f t="shared" si="92"/>
        <v/>
      </c>
      <c r="O1020" s="6" t="str">
        <f>IF(H1020="","",VLOOKUP(H1020,#REF!,5,0))</f>
        <v/>
      </c>
      <c r="P1020" s="83" t="str">
        <f>IF(B1020="","",VLOOKUP(B1020,#REF!,17,FALSE))</f>
        <v/>
      </c>
      <c r="Q1020" s="84" t="str">
        <f>IF(B1020="","",VLOOKUP(B1020,'Suivi Dates'!C:P,14,FALSE))</f>
        <v/>
      </c>
      <c r="R1020" s="85" t="str">
        <f>IF(B1020="","",VLOOKUP(B1020,'Suivi Dates'!C:S,17,FALSE))</f>
        <v/>
      </c>
      <c r="S1020" s="86" t="str">
        <f>IF(B1020="","",VLOOKUP(B1020,'Suivi Dates'!C:V,20))</f>
        <v/>
      </c>
      <c r="T1020" s="87">
        <f t="shared" si="93"/>
        <v>0</v>
      </c>
      <c r="U1020" s="88"/>
      <c r="V1020" s="85"/>
      <c r="W1020" s="86"/>
      <c r="X1020" s="87">
        <f t="shared" si="94"/>
        <v>0</v>
      </c>
      <c r="Y1020" s="88"/>
      <c r="Z1020" s="85"/>
      <c r="AA1020" s="86"/>
      <c r="AB1020" s="87">
        <f t="shared" si="95"/>
        <v>0</v>
      </c>
      <c r="AC1020" s="88"/>
      <c r="AD1020" s="85"/>
      <c r="AE1020" s="86"/>
      <c r="AF1020" s="87">
        <f t="shared" si="96"/>
        <v>0</v>
      </c>
      <c r="AG1020" s="89">
        <f t="shared" si="97"/>
        <v>0</v>
      </c>
      <c r="AH1020" s="90"/>
      <c r="AI1020" s="91" t="str">
        <f>IF(G1020="","",VLOOKUP(G1020,#REF!,4,0))</f>
        <v/>
      </c>
      <c r="AJ1020" s="92" t="str">
        <f>IF(G1020="","",VLOOKUP(G1020,#REF!,5,FALSE))</f>
        <v/>
      </c>
    </row>
    <row r="1021" spans="1:36" x14ac:dyDescent="0.3">
      <c r="A1021" s="79" t="str">
        <f>IF(B1021="","",IF(G1021="","",VLOOKUP(G1021,#REF!,3,0)))</f>
        <v/>
      </c>
      <c r="B1021" s="52"/>
      <c r="C1021" s="52" t="str">
        <f>IF(B1021="","",VLOOKUP(B1021,#REF!,2,FALSE))</f>
        <v/>
      </c>
      <c r="D1021" s="52" t="str">
        <f>IF(B1021="","",VLOOKUP(B1021,#REF!,3,FALSE))</f>
        <v/>
      </c>
      <c r="E1021" s="52" t="str">
        <f>IF(B1021="","",VLOOKUP(B1021,#REF!,4,FALSE))</f>
        <v/>
      </c>
      <c r="F1021" s="80" t="str">
        <f>IF(B1021="","",VLOOKUP(B1021,#REF!,5,FALSE))</f>
        <v/>
      </c>
      <c r="G1021" s="81" t="str">
        <f>IF(B1021="","",VLOOKUP(B1021,#REF!,6,FALSE))</f>
        <v/>
      </c>
      <c r="H1021" s="82" t="str">
        <f>IF(B1021="","",VLOOKUP(B1021,#REF!,9,FALSE))</f>
        <v/>
      </c>
      <c r="I1021" s="20" t="str">
        <f>IF(B1021="","",IF(G1021="","",VLOOKUP(G1021,#REF!,2,0)))</f>
        <v/>
      </c>
      <c r="J1021" s="19" t="str">
        <f>IF(B1021="","",IF(H1021="","",(VLOOKUP(H1021,#REF!,6,0))))</f>
        <v/>
      </c>
      <c r="K1021" s="20" t="str">
        <f>IF(B1021="","",IF(H1021="","",VLOOKUP(H1021,#REF!,8,0)))</f>
        <v/>
      </c>
      <c r="L1021" s="20" t="str">
        <f>IF(H1021="","",VLOOKUP(H1021,#REF!,7,0))</f>
        <v/>
      </c>
      <c r="M1021" s="80" t="str">
        <f>IF(B1021="","",VLOOKUP(B1021,#REF!,13,FALSE))</f>
        <v/>
      </c>
      <c r="N1021" s="19" t="str">
        <f t="shared" si="92"/>
        <v/>
      </c>
      <c r="O1021" s="6" t="str">
        <f>IF(H1021="","",VLOOKUP(H1021,#REF!,5,0))</f>
        <v/>
      </c>
      <c r="P1021" s="83" t="str">
        <f>IF(B1021="","",VLOOKUP(B1021,#REF!,17,FALSE))</f>
        <v/>
      </c>
      <c r="Q1021" s="84" t="str">
        <f>IF(B1021="","",VLOOKUP(B1021,'Suivi Dates'!C:P,14,FALSE))</f>
        <v/>
      </c>
      <c r="R1021" s="85" t="str">
        <f>IF(B1021="","",VLOOKUP(B1021,'Suivi Dates'!C:S,17,FALSE))</f>
        <v/>
      </c>
      <c r="S1021" s="86" t="str">
        <f>IF(B1021="","",VLOOKUP(B1021,'Suivi Dates'!C:V,20))</f>
        <v/>
      </c>
      <c r="T1021" s="87">
        <f t="shared" si="93"/>
        <v>0</v>
      </c>
      <c r="U1021" s="88"/>
      <c r="V1021" s="85"/>
      <c r="W1021" s="86"/>
      <c r="X1021" s="87">
        <f t="shared" si="94"/>
        <v>0</v>
      </c>
      <c r="Y1021" s="88"/>
      <c r="Z1021" s="85"/>
      <c r="AA1021" s="86"/>
      <c r="AB1021" s="87">
        <f t="shared" si="95"/>
        <v>0</v>
      </c>
      <c r="AC1021" s="88"/>
      <c r="AD1021" s="85"/>
      <c r="AE1021" s="86"/>
      <c r="AF1021" s="87">
        <f t="shared" si="96"/>
        <v>0</v>
      </c>
      <c r="AG1021" s="89">
        <f t="shared" si="97"/>
        <v>0</v>
      </c>
      <c r="AH1021" s="90"/>
      <c r="AI1021" s="91" t="str">
        <f>IF(G1021="","",VLOOKUP(G1021,#REF!,4,0))</f>
        <v/>
      </c>
      <c r="AJ1021" s="92" t="str">
        <f>IF(G1021="","",VLOOKUP(G1021,#REF!,5,FALSE))</f>
        <v/>
      </c>
    </row>
    <row r="1022" spans="1:36" x14ac:dyDescent="0.3">
      <c r="A1022" s="79" t="str">
        <f>IF(B1022="","",IF(G1022="","",VLOOKUP(G1022,#REF!,3,0)))</f>
        <v/>
      </c>
      <c r="B1022" s="52"/>
      <c r="C1022" s="52" t="str">
        <f>IF(B1022="","",VLOOKUP(B1022,#REF!,2,FALSE))</f>
        <v/>
      </c>
      <c r="D1022" s="52" t="str">
        <f>IF(B1022="","",VLOOKUP(B1022,#REF!,3,FALSE))</f>
        <v/>
      </c>
      <c r="E1022" s="52" t="str">
        <f>IF(B1022="","",VLOOKUP(B1022,#REF!,4,FALSE))</f>
        <v/>
      </c>
      <c r="F1022" s="80" t="str">
        <f>IF(B1022="","",VLOOKUP(B1022,#REF!,5,FALSE))</f>
        <v/>
      </c>
      <c r="G1022" s="81" t="str">
        <f>IF(B1022="","",VLOOKUP(B1022,#REF!,6,FALSE))</f>
        <v/>
      </c>
      <c r="H1022" s="82" t="str">
        <f>IF(B1022="","",VLOOKUP(B1022,#REF!,9,FALSE))</f>
        <v/>
      </c>
      <c r="I1022" s="20" t="str">
        <f>IF(B1022="","",IF(G1022="","",VLOOKUP(G1022,#REF!,2,0)))</f>
        <v/>
      </c>
      <c r="J1022" s="19" t="str">
        <f>IF(B1022="","",IF(H1022="","",(VLOOKUP(H1022,#REF!,6,0))))</f>
        <v/>
      </c>
      <c r="K1022" s="20" t="str">
        <f>IF(B1022="","",IF(H1022="","",VLOOKUP(H1022,#REF!,8,0)))</f>
        <v/>
      </c>
      <c r="L1022" s="20" t="str">
        <f>IF(H1022="","",VLOOKUP(H1022,#REF!,7,0))</f>
        <v/>
      </c>
      <c r="M1022" s="80" t="str">
        <f>IF(B1022="","",VLOOKUP(B1022,#REF!,13,FALSE))</f>
        <v/>
      </c>
      <c r="N1022" s="19" t="str">
        <f t="shared" si="92"/>
        <v/>
      </c>
      <c r="O1022" s="6" t="str">
        <f>IF(H1022="","",VLOOKUP(H1022,#REF!,5,0))</f>
        <v/>
      </c>
      <c r="P1022" s="83" t="str">
        <f>IF(B1022="","",VLOOKUP(B1022,#REF!,17,FALSE))</f>
        <v/>
      </c>
      <c r="Q1022" s="84" t="str">
        <f>IF(B1022="","",VLOOKUP(B1022,'Suivi Dates'!C:P,14,FALSE))</f>
        <v/>
      </c>
      <c r="R1022" s="85" t="str">
        <f>IF(B1022="","",VLOOKUP(B1022,'Suivi Dates'!C:S,17,FALSE))</f>
        <v/>
      </c>
      <c r="S1022" s="86" t="str">
        <f>IF(B1022="","",VLOOKUP(B1022,'Suivi Dates'!C:V,20))</f>
        <v/>
      </c>
      <c r="T1022" s="87">
        <f t="shared" si="93"/>
        <v>0</v>
      </c>
      <c r="U1022" s="88"/>
      <c r="V1022" s="85"/>
      <c r="W1022" s="86"/>
      <c r="X1022" s="87">
        <f t="shared" si="94"/>
        <v>0</v>
      </c>
      <c r="Y1022" s="88"/>
      <c r="Z1022" s="85"/>
      <c r="AA1022" s="86"/>
      <c r="AB1022" s="87">
        <f t="shared" si="95"/>
        <v>0</v>
      </c>
      <c r="AC1022" s="88"/>
      <c r="AD1022" s="85"/>
      <c r="AE1022" s="86"/>
      <c r="AF1022" s="87">
        <f t="shared" si="96"/>
        <v>0</v>
      </c>
      <c r="AG1022" s="89">
        <f t="shared" si="97"/>
        <v>0</v>
      </c>
      <c r="AH1022" s="90"/>
      <c r="AI1022" s="91" t="str">
        <f>IF(G1022="","",VLOOKUP(G1022,#REF!,4,0))</f>
        <v/>
      </c>
      <c r="AJ1022" s="92" t="str">
        <f>IF(G1022="","",VLOOKUP(G1022,#REF!,5,FALSE))</f>
        <v/>
      </c>
    </row>
    <row r="1023" spans="1:36" x14ac:dyDescent="0.3">
      <c r="A1023" s="79" t="str">
        <f>IF(B1023="","",IF(G1023="","",VLOOKUP(G1023,#REF!,3,0)))</f>
        <v/>
      </c>
      <c r="B1023" s="52"/>
      <c r="C1023" s="52" t="str">
        <f>IF(B1023="","",VLOOKUP(B1023,#REF!,2,FALSE))</f>
        <v/>
      </c>
      <c r="D1023" s="52" t="str">
        <f>IF(B1023="","",VLOOKUP(B1023,#REF!,3,FALSE))</f>
        <v/>
      </c>
      <c r="E1023" s="52" t="str">
        <f>IF(B1023="","",VLOOKUP(B1023,#REF!,4,FALSE))</f>
        <v/>
      </c>
      <c r="F1023" s="80" t="str">
        <f>IF(B1023="","",VLOOKUP(B1023,#REF!,5,FALSE))</f>
        <v/>
      </c>
      <c r="G1023" s="81" t="str">
        <f>IF(B1023="","",VLOOKUP(B1023,#REF!,6,FALSE))</f>
        <v/>
      </c>
      <c r="H1023" s="82" t="str">
        <f>IF(B1023="","",VLOOKUP(B1023,#REF!,9,FALSE))</f>
        <v/>
      </c>
      <c r="I1023" s="20" t="str">
        <f>IF(B1023="","",IF(G1023="","",VLOOKUP(G1023,#REF!,2,0)))</f>
        <v/>
      </c>
      <c r="J1023" s="19" t="str">
        <f>IF(B1023="","",IF(H1023="","",(VLOOKUP(H1023,#REF!,6,0))))</f>
        <v/>
      </c>
      <c r="K1023" s="20" t="str">
        <f>IF(B1023="","",IF(H1023="","",VLOOKUP(H1023,#REF!,8,0)))</f>
        <v/>
      </c>
      <c r="L1023" s="20" t="str">
        <f>IF(H1023="","",VLOOKUP(H1023,#REF!,7,0))</f>
        <v/>
      </c>
      <c r="M1023" s="80" t="str">
        <f>IF(B1023="","",VLOOKUP(B1023,#REF!,13,FALSE))</f>
        <v/>
      </c>
      <c r="N1023" s="19" t="str">
        <f t="shared" si="92"/>
        <v/>
      </c>
      <c r="O1023" s="6" t="str">
        <f>IF(H1023="","",VLOOKUP(H1023,#REF!,5,0))</f>
        <v/>
      </c>
      <c r="P1023" s="83" t="str">
        <f>IF(B1023="","",VLOOKUP(B1023,#REF!,17,FALSE))</f>
        <v/>
      </c>
      <c r="Q1023" s="84" t="str">
        <f>IF(B1023="","",VLOOKUP(B1023,'Suivi Dates'!C:P,14,FALSE))</f>
        <v/>
      </c>
      <c r="R1023" s="85" t="str">
        <f>IF(B1023="","",VLOOKUP(B1023,'Suivi Dates'!C:S,17,FALSE))</f>
        <v/>
      </c>
      <c r="S1023" s="86" t="str">
        <f>IF(B1023="","",VLOOKUP(B1023,'Suivi Dates'!C:V,20))</f>
        <v/>
      </c>
      <c r="T1023" s="87">
        <f t="shared" si="93"/>
        <v>0</v>
      </c>
      <c r="U1023" s="88"/>
      <c r="V1023" s="85"/>
      <c r="W1023" s="86"/>
      <c r="X1023" s="87">
        <f t="shared" si="94"/>
        <v>0</v>
      </c>
      <c r="Y1023" s="88"/>
      <c r="Z1023" s="85"/>
      <c r="AA1023" s="86"/>
      <c r="AB1023" s="87">
        <f t="shared" si="95"/>
        <v>0</v>
      </c>
      <c r="AC1023" s="88"/>
      <c r="AD1023" s="85"/>
      <c r="AE1023" s="86"/>
      <c r="AF1023" s="87">
        <f t="shared" si="96"/>
        <v>0</v>
      </c>
      <c r="AG1023" s="89">
        <f t="shared" si="97"/>
        <v>0</v>
      </c>
      <c r="AH1023" s="90"/>
      <c r="AI1023" s="91" t="str">
        <f>IF(G1023="","",VLOOKUP(G1023,#REF!,4,0))</f>
        <v/>
      </c>
      <c r="AJ1023" s="92" t="str">
        <f>IF(G1023="","",VLOOKUP(G1023,#REF!,5,FALSE))</f>
        <v/>
      </c>
    </row>
    <row r="1024" spans="1:36" x14ac:dyDescent="0.3">
      <c r="A1024" s="79" t="str">
        <f>IF(B1024="","",IF(G1024="","",VLOOKUP(G1024,#REF!,3,0)))</f>
        <v/>
      </c>
      <c r="B1024" s="52"/>
      <c r="C1024" s="52" t="str">
        <f>IF(B1024="","",VLOOKUP(B1024,#REF!,2,FALSE))</f>
        <v/>
      </c>
      <c r="D1024" s="52" t="str">
        <f>IF(B1024="","",VLOOKUP(B1024,#REF!,3,FALSE))</f>
        <v/>
      </c>
      <c r="E1024" s="52" t="str">
        <f>IF(B1024="","",VLOOKUP(B1024,#REF!,4,FALSE))</f>
        <v/>
      </c>
      <c r="F1024" s="80" t="str">
        <f>IF(B1024="","",VLOOKUP(B1024,#REF!,5,FALSE))</f>
        <v/>
      </c>
      <c r="G1024" s="81" t="str">
        <f>IF(B1024="","",VLOOKUP(B1024,#REF!,6,FALSE))</f>
        <v/>
      </c>
      <c r="H1024" s="82" t="str">
        <f>IF(B1024="","",VLOOKUP(B1024,#REF!,9,FALSE))</f>
        <v/>
      </c>
      <c r="I1024" s="20" t="str">
        <f>IF(B1024="","",IF(G1024="","",VLOOKUP(G1024,#REF!,2,0)))</f>
        <v/>
      </c>
      <c r="J1024" s="19" t="str">
        <f>IF(B1024="","",IF(H1024="","",(VLOOKUP(H1024,#REF!,6,0))))</f>
        <v/>
      </c>
      <c r="K1024" s="20" t="str">
        <f>IF(B1024="","",IF(H1024="","",VLOOKUP(H1024,#REF!,8,0)))</f>
        <v/>
      </c>
      <c r="L1024" s="20" t="str">
        <f>IF(H1024="","",VLOOKUP(H1024,#REF!,7,0))</f>
        <v/>
      </c>
      <c r="M1024" s="80" t="str">
        <f>IF(B1024="","",VLOOKUP(B1024,#REF!,13,FALSE))</f>
        <v/>
      </c>
      <c r="N1024" s="19" t="str">
        <f t="shared" si="92"/>
        <v/>
      </c>
      <c r="O1024" s="6" t="str">
        <f>IF(H1024="","",VLOOKUP(H1024,#REF!,5,0))</f>
        <v/>
      </c>
      <c r="P1024" s="83" t="str">
        <f>IF(B1024="","",VLOOKUP(B1024,#REF!,17,FALSE))</f>
        <v/>
      </c>
      <c r="Q1024" s="84" t="str">
        <f>IF(B1024="","",VLOOKUP(B1024,'Suivi Dates'!C:P,14,FALSE))</f>
        <v/>
      </c>
      <c r="R1024" s="85" t="str">
        <f>IF(B1024="","",VLOOKUP(B1024,'Suivi Dates'!C:S,17,FALSE))</f>
        <v/>
      </c>
      <c r="S1024" s="86" t="str">
        <f>IF(B1024="","",VLOOKUP(B1024,'Suivi Dates'!C:V,20))</f>
        <v/>
      </c>
      <c r="T1024" s="87">
        <f t="shared" si="93"/>
        <v>0</v>
      </c>
      <c r="U1024" s="88"/>
      <c r="V1024" s="85"/>
      <c r="W1024" s="86"/>
      <c r="X1024" s="87">
        <f t="shared" si="94"/>
        <v>0</v>
      </c>
      <c r="Y1024" s="88"/>
      <c r="Z1024" s="85"/>
      <c r="AA1024" s="86"/>
      <c r="AB1024" s="87">
        <f t="shared" si="95"/>
        <v>0</v>
      </c>
      <c r="AC1024" s="88"/>
      <c r="AD1024" s="85"/>
      <c r="AE1024" s="86"/>
      <c r="AF1024" s="87">
        <f t="shared" si="96"/>
        <v>0</v>
      </c>
      <c r="AG1024" s="89">
        <f t="shared" si="97"/>
        <v>0</v>
      </c>
      <c r="AH1024" s="90"/>
      <c r="AI1024" s="91" t="str">
        <f>IF(G1024="","",VLOOKUP(G1024,#REF!,4,0))</f>
        <v/>
      </c>
      <c r="AJ1024" s="92" t="str">
        <f>IF(G1024="","",VLOOKUP(G1024,#REF!,5,FALSE))</f>
        <v/>
      </c>
    </row>
    <row r="1025" spans="1:36" x14ac:dyDescent="0.3">
      <c r="A1025" s="79" t="str">
        <f>IF(B1025="","",IF(G1025="","",VLOOKUP(G1025,#REF!,3,0)))</f>
        <v/>
      </c>
      <c r="B1025" s="52"/>
      <c r="C1025" s="52" t="str">
        <f>IF(B1025="","",VLOOKUP(B1025,#REF!,2,FALSE))</f>
        <v/>
      </c>
      <c r="D1025" s="52" t="str">
        <f>IF(B1025="","",VLOOKUP(B1025,#REF!,3,FALSE))</f>
        <v/>
      </c>
      <c r="E1025" s="52" t="str">
        <f>IF(B1025="","",VLOOKUP(B1025,#REF!,4,FALSE))</f>
        <v/>
      </c>
      <c r="F1025" s="80" t="str">
        <f>IF(B1025="","",VLOOKUP(B1025,#REF!,5,FALSE))</f>
        <v/>
      </c>
      <c r="G1025" s="81" t="str">
        <f>IF(B1025="","",VLOOKUP(B1025,#REF!,6,FALSE))</f>
        <v/>
      </c>
      <c r="H1025" s="82" t="str">
        <f>IF(B1025="","",VLOOKUP(B1025,#REF!,9,FALSE))</f>
        <v/>
      </c>
      <c r="I1025" s="20" t="str">
        <f>IF(B1025="","",IF(G1025="","",VLOOKUP(G1025,#REF!,2,0)))</f>
        <v/>
      </c>
      <c r="J1025" s="19" t="str">
        <f>IF(B1025="","",IF(H1025="","",(VLOOKUP(H1025,#REF!,6,0))))</f>
        <v/>
      </c>
      <c r="K1025" s="20" t="str">
        <f>IF(B1025="","",IF(H1025="","",VLOOKUP(H1025,#REF!,8,0)))</f>
        <v/>
      </c>
      <c r="L1025" s="20" t="str">
        <f>IF(H1025="","",VLOOKUP(H1025,#REF!,7,0))</f>
        <v/>
      </c>
      <c r="M1025" s="80" t="str">
        <f>IF(B1025="","",VLOOKUP(B1025,#REF!,13,FALSE))</f>
        <v/>
      </c>
      <c r="N1025" s="19" t="str">
        <f t="shared" si="92"/>
        <v/>
      </c>
      <c r="O1025" s="6" t="str">
        <f>IF(H1025="","",VLOOKUP(H1025,#REF!,5,0))</f>
        <v/>
      </c>
      <c r="P1025" s="83" t="str">
        <f>IF(B1025="","",VLOOKUP(B1025,#REF!,17,FALSE))</f>
        <v/>
      </c>
      <c r="Q1025" s="84" t="str">
        <f>IF(B1025="","",VLOOKUP(B1025,'Suivi Dates'!C:P,14,FALSE))</f>
        <v/>
      </c>
      <c r="R1025" s="85" t="str">
        <f>IF(B1025="","",VLOOKUP(B1025,'Suivi Dates'!C:S,17,FALSE))</f>
        <v/>
      </c>
      <c r="S1025" s="86" t="str">
        <f>IF(B1025="","",VLOOKUP(B1025,'Suivi Dates'!C:V,20))</f>
        <v/>
      </c>
      <c r="T1025" s="87">
        <f t="shared" si="93"/>
        <v>0</v>
      </c>
      <c r="U1025" s="88"/>
      <c r="V1025" s="85"/>
      <c r="W1025" s="86"/>
      <c r="X1025" s="87">
        <f t="shared" si="94"/>
        <v>0</v>
      </c>
      <c r="Y1025" s="88"/>
      <c r="Z1025" s="85"/>
      <c r="AA1025" s="86"/>
      <c r="AB1025" s="87">
        <f t="shared" si="95"/>
        <v>0</v>
      </c>
      <c r="AC1025" s="88"/>
      <c r="AD1025" s="85"/>
      <c r="AE1025" s="86"/>
      <c r="AF1025" s="87">
        <f t="shared" si="96"/>
        <v>0</v>
      </c>
      <c r="AG1025" s="89">
        <f t="shared" si="97"/>
        <v>0</v>
      </c>
      <c r="AH1025" s="90"/>
      <c r="AI1025" s="91" t="str">
        <f>IF(G1025="","",VLOOKUP(G1025,#REF!,4,0))</f>
        <v/>
      </c>
      <c r="AJ1025" s="92" t="str">
        <f>IF(G1025="","",VLOOKUP(G1025,#REF!,5,FALSE))</f>
        <v/>
      </c>
    </row>
    <row r="1026" spans="1:36" x14ac:dyDescent="0.3">
      <c r="A1026" s="79" t="str">
        <f>IF(B1026="","",IF(G1026="","",VLOOKUP(G1026,#REF!,3,0)))</f>
        <v/>
      </c>
      <c r="B1026" s="52"/>
      <c r="C1026" s="52" t="str">
        <f>IF(B1026="","",VLOOKUP(B1026,#REF!,2,FALSE))</f>
        <v/>
      </c>
      <c r="D1026" s="52" t="str">
        <f>IF(B1026="","",VLOOKUP(B1026,#REF!,3,FALSE))</f>
        <v/>
      </c>
      <c r="E1026" s="52" t="str">
        <f>IF(B1026="","",VLOOKUP(B1026,#REF!,4,FALSE))</f>
        <v/>
      </c>
      <c r="F1026" s="80" t="str">
        <f>IF(B1026="","",VLOOKUP(B1026,#REF!,5,FALSE))</f>
        <v/>
      </c>
      <c r="G1026" s="81" t="str">
        <f>IF(B1026="","",VLOOKUP(B1026,#REF!,6,FALSE))</f>
        <v/>
      </c>
      <c r="H1026" s="82" t="str">
        <f>IF(B1026="","",VLOOKUP(B1026,#REF!,9,FALSE))</f>
        <v/>
      </c>
      <c r="I1026" s="20" t="str">
        <f>IF(B1026="","",IF(G1026="","",VLOOKUP(G1026,#REF!,2,0)))</f>
        <v/>
      </c>
      <c r="J1026" s="19" t="str">
        <f>IF(B1026="","",IF(H1026="","",(VLOOKUP(H1026,#REF!,6,0))))</f>
        <v/>
      </c>
      <c r="K1026" s="20" t="str">
        <f>IF(B1026="","",IF(H1026="","",VLOOKUP(H1026,#REF!,8,0)))</f>
        <v/>
      </c>
      <c r="L1026" s="20" t="str">
        <f>IF(H1026="","",VLOOKUP(H1026,#REF!,7,0))</f>
        <v/>
      </c>
      <c r="M1026" s="80" t="str">
        <f>IF(B1026="","",VLOOKUP(B1026,#REF!,13,FALSE))</f>
        <v/>
      </c>
      <c r="N1026" s="19" t="str">
        <f t="shared" si="92"/>
        <v/>
      </c>
      <c r="O1026" s="6" t="str">
        <f>IF(H1026="","",VLOOKUP(H1026,#REF!,5,0))</f>
        <v/>
      </c>
      <c r="P1026" s="83" t="str">
        <f>IF(B1026="","",VLOOKUP(B1026,#REF!,17,FALSE))</f>
        <v/>
      </c>
      <c r="Q1026" s="84" t="str">
        <f>IF(B1026="","",VLOOKUP(B1026,'Suivi Dates'!C:P,14,FALSE))</f>
        <v/>
      </c>
      <c r="R1026" s="85" t="str">
        <f>IF(B1026="","",VLOOKUP(B1026,'Suivi Dates'!C:S,17,FALSE))</f>
        <v/>
      </c>
      <c r="S1026" s="86" t="str">
        <f>IF(B1026="","",VLOOKUP(B1026,'Suivi Dates'!C:V,20))</f>
        <v/>
      </c>
      <c r="T1026" s="87">
        <f t="shared" si="93"/>
        <v>0</v>
      </c>
      <c r="U1026" s="88"/>
      <c r="V1026" s="85"/>
      <c r="W1026" s="86"/>
      <c r="X1026" s="87">
        <f t="shared" si="94"/>
        <v>0</v>
      </c>
      <c r="Y1026" s="88"/>
      <c r="Z1026" s="85"/>
      <c r="AA1026" s="86"/>
      <c r="AB1026" s="87">
        <f t="shared" si="95"/>
        <v>0</v>
      </c>
      <c r="AC1026" s="88"/>
      <c r="AD1026" s="85"/>
      <c r="AE1026" s="86"/>
      <c r="AF1026" s="87">
        <f t="shared" si="96"/>
        <v>0</v>
      </c>
      <c r="AG1026" s="89">
        <f t="shared" si="97"/>
        <v>0</v>
      </c>
      <c r="AH1026" s="90"/>
      <c r="AI1026" s="91" t="str">
        <f>IF(G1026="","",VLOOKUP(G1026,#REF!,4,0))</f>
        <v/>
      </c>
      <c r="AJ1026" s="92" t="str">
        <f>IF(G1026="","",VLOOKUP(G1026,#REF!,5,FALSE))</f>
        <v/>
      </c>
    </row>
    <row r="1027" spans="1:36" x14ac:dyDescent="0.3">
      <c r="A1027" s="79" t="str">
        <f>IF(B1027="","",IF(G1027="","",VLOOKUP(G1027,#REF!,3,0)))</f>
        <v/>
      </c>
      <c r="B1027" s="52"/>
      <c r="C1027" s="52" t="str">
        <f>IF(B1027="","",VLOOKUP(B1027,#REF!,2,FALSE))</f>
        <v/>
      </c>
      <c r="D1027" s="52" t="str">
        <f>IF(B1027="","",VLOOKUP(B1027,#REF!,3,FALSE))</f>
        <v/>
      </c>
      <c r="E1027" s="52" t="str">
        <f>IF(B1027="","",VLOOKUP(B1027,#REF!,4,FALSE))</f>
        <v/>
      </c>
      <c r="F1027" s="80" t="str">
        <f>IF(B1027="","",VLOOKUP(B1027,#REF!,5,FALSE))</f>
        <v/>
      </c>
      <c r="G1027" s="81" t="str">
        <f>IF(B1027="","",VLOOKUP(B1027,#REF!,6,FALSE))</f>
        <v/>
      </c>
      <c r="H1027" s="82" t="str">
        <f>IF(B1027="","",VLOOKUP(B1027,#REF!,9,FALSE))</f>
        <v/>
      </c>
      <c r="I1027" s="20" t="str">
        <f>IF(B1027="","",IF(G1027="","",VLOOKUP(G1027,#REF!,2,0)))</f>
        <v/>
      </c>
      <c r="J1027" s="19" t="str">
        <f>IF(B1027="","",IF(H1027="","",(VLOOKUP(H1027,#REF!,6,0))))</f>
        <v/>
      </c>
      <c r="K1027" s="20" t="str">
        <f>IF(B1027="","",IF(H1027="","",VLOOKUP(H1027,#REF!,8,0)))</f>
        <v/>
      </c>
      <c r="L1027" s="20" t="str">
        <f>IF(H1027="","",VLOOKUP(H1027,#REF!,7,0))</f>
        <v/>
      </c>
      <c r="M1027" s="80" t="str">
        <f>IF(B1027="","",VLOOKUP(B1027,#REF!,13,FALSE))</f>
        <v/>
      </c>
      <c r="N1027" s="19" t="str">
        <f t="shared" si="92"/>
        <v/>
      </c>
      <c r="O1027" s="6" t="str">
        <f>IF(H1027="","",VLOOKUP(H1027,#REF!,5,0))</f>
        <v/>
      </c>
      <c r="P1027" s="83" t="str">
        <f>IF(B1027="","",VLOOKUP(B1027,#REF!,17,FALSE))</f>
        <v/>
      </c>
      <c r="Q1027" s="84" t="str">
        <f>IF(B1027="","",VLOOKUP(B1027,'Suivi Dates'!C:P,14,FALSE))</f>
        <v/>
      </c>
      <c r="R1027" s="85" t="str">
        <f>IF(B1027="","",VLOOKUP(B1027,'Suivi Dates'!C:S,17,FALSE))</f>
        <v/>
      </c>
      <c r="S1027" s="86" t="str">
        <f>IF(B1027="","",VLOOKUP(B1027,'Suivi Dates'!C:V,20))</f>
        <v/>
      </c>
      <c r="T1027" s="87">
        <f t="shared" si="93"/>
        <v>0</v>
      </c>
      <c r="U1027" s="88"/>
      <c r="V1027" s="85"/>
      <c r="W1027" s="86"/>
      <c r="X1027" s="87">
        <f t="shared" si="94"/>
        <v>0</v>
      </c>
      <c r="Y1027" s="88"/>
      <c r="Z1027" s="85"/>
      <c r="AA1027" s="86"/>
      <c r="AB1027" s="87">
        <f t="shared" si="95"/>
        <v>0</v>
      </c>
      <c r="AC1027" s="88"/>
      <c r="AD1027" s="85"/>
      <c r="AE1027" s="86"/>
      <c r="AF1027" s="87">
        <f t="shared" si="96"/>
        <v>0</v>
      </c>
      <c r="AG1027" s="89">
        <f t="shared" si="97"/>
        <v>0</v>
      </c>
      <c r="AH1027" s="90"/>
      <c r="AI1027" s="91" t="str">
        <f>IF(G1027="","",VLOOKUP(G1027,#REF!,4,0))</f>
        <v/>
      </c>
      <c r="AJ1027" s="92" t="str">
        <f>IF(G1027="","",VLOOKUP(G1027,#REF!,5,FALSE))</f>
        <v/>
      </c>
    </row>
    <row r="1028" spans="1:36" x14ac:dyDescent="0.3">
      <c r="A1028" s="79" t="str">
        <f>IF(B1028="","",IF(G1028="","",VLOOKUP(G1028,#REF!,3,0)))</f>
        <v/>
      </c>
      <c r="B1028" s="52"/>
      <c r="C1028" s="52" t="str">
        <f>IF(B1028="","",VLOOKUP(B1028,#REF!,2,FALSE))</f>
        <v/>
      </c>
      <c r="D1028" s="52" t="str">
        <f>IF(B1028="","",VLOOKUP(B1028,#REF!,3,FALSE))</f>
        <v/>
      </c>
      <c r="E1028" s="52" t="str">
        <f>IF(B1028="","",VLOOKUP(B1028,#REF!,4,FALSE))</f>
        <v/>
      </c>
      <c r="F1028" s="80" t="str">
        <f>IF(B1028="","",VLOOKUP(B1028,#REF!,5,FALSE))</f>
        <v/>
      </c>
      <c r="G1028" s="81" t="str">
        <f>IF(B1028="","",VLOOKUP(B1028,#REF!,6,FALSE))</f>
        <v/>
      </c>
      <c r="H1028" s="82" t="str">
        <f>IF(B1028="","",VLOOKUP(B1028,#REF!,9,FALSE))</f>
        <v/>
      </c>
      <c r="I1028" s="20" t="str">
        <f>IF(B1028="","",IF(G1028="","",VLOOKUP(G1028,#REF!,2,0)))</f>
        <v/>
      </c>
      <c r="J1028" s="19" t="str">
        <f>IF(B1028="","",IF(H1028="","",(VLOOKUP(H1028,#REF!,6,0))))</f>
        <v/>
      </c>
      <c r="K1028" s="20" t="str">
        <f>IF(B1028="","",IF(H1028="","",VLOOKUP(H1028,#REF!,8,0)))</f>
        <v/>
      </c>
      <c r="L1028" s="20" t="str">
        <f>IF(H1028="","",VLOOKUP(H1028,#REF!,7,0))</f>
        <v/>
      </c>
      <c r="M1028" s="80" t="str">
        <f>IF(B1028="","",VLOOKUP(B1028,#REF!,13,FALSE))</f>
        <v/>
      </c>
      <c r="N1028" s="19" t="str">
        <f t="shared" si="92"/>
        <v/>
      </c>
      <c r="O1028" s="6" t="str">
        <f>IF(H1028="","",VLOOKUP(H1028,#REF!,5,0))</f>
        <v/>
      </c>
      <c r="P1028" s="83" t="str">
        <f>IF(B1028="","",VLOOKUP(B1028,#REF!,17,FALSE))</f>
        <v/>
      </c>
      <c r="Q1028" s="84" t="str">
        <f>IF(B1028="","",VLOOKUP(B1028,'Suivi Dates'!C:P,14,FALSE))</f>
        <v/>
      </c>
      <c r="R1028" s="85" t="str">
        <f>IF(B1028="","",VLOOKUP(B1028,'Suivi Dates'!C:S,17,FALSE))</f>
        <v/>
      </c>
      <c r="S1028" s="86" t="str">
        <f>IF(B1028="","",VLOOKUP(B1028,'Suivi Dates'!C:V,20))</f>
        <v/>
      </c>
      <c r="T1028" s="87">
        <f t="shared" si="93"/>
        <v>0</v>
      </c>
      <c r="U1028" s="88"/>
      <c r="V1028" s="85"/>
      <c r="W1028" s="86"/>
      <c r="X1028" s="87">
        <f t="shared" si="94"/>
        <v>0</v>
      </c>
      <c r="Y1028" s="88"/>
      <c r="Z1028" s="85"/>
      <c r="AA1028" s="86"/>
      <c r="AB1028" s="87">
        <f t="shared" si="95"/>
        <v>0</v>
      </c>
      <c r="AC1028" s="88"/>
      <c r="AD1028" s="85"/>
      <c r="AE1028" s="86"/>
      <c r="AF1028" s="87">
        <f t="shared" si="96"/>
        <v>0</v>
      </c>
      <c r="AG1028" s="89">
        <f t="shared" si="97"/>
        <v>0</v>
      </c>
      <c r="AH1028" s="90"/>
      <c r="AI1028" s="91" t="str">
        <f>IF(G1028="","",VLOOKUP(G1028,#REF!,4,0))</f>
        <v/>
      </c>
      <c r="AJ1028" s="92" t="str">
        <f>IF(G1028="","",VLOOKUP(G1028,#REF!,5,FALSE))</f>
        <v/>
      </c>
    </row>
    <row r="1029" spans="1:36" x14ac:dyDescent="0.3">
      <c r="A1029" s="79" t="str">
        <f>IF(B1029="","",IF(G1029="","",VLOOKUP(G1029,#REF!,3,0)))</f>
        <v/>
      </c>
      <c r="B1029" s="52"/>
      <c r="C1029" s="52" t="str">
        <f>IF(B1029="","",VLOOKUP(B1029,#REF!,2,FALSE))</f>
        <v/>
      </c>
      <c r="D1029" s="52" t="str">
        <f>IF(B1029="","",VLOOKUP(B1029,#REF!,3,FALSE))</f>
        <v/>
      </c>
      <c r="E1029" s="52" t="str">
        <f>IF(B1029="","",VLOOKUP(B1029,#REF!,4,FALSE))</f>
        <v/>
      </c>
      <c r="F1029" s="80" t="str">
        <f>IF(B1029="","",VLOOKUP(B1029,#REF!,5,FALSE))</f>
        <v/>
      </c>
      <c r="G1029" s="81" t="str">
        <f>IF(B1029="","",VLOOKUP(B1029,#REF!,6,FALSE))</f>
        <v/>
      </c>
      <c r="H1029" s="82" t="str">
        <f>IF(B1029="","",VLOOKUP(B1029,#REF!,9,FALSE))</f>
        <v/>
      </c>
      <c r="I1029" s="20" t="str">
        <f>IF(B1029="","",IF(G1029="","",VLOOKUP(G1029,#REF!,2,0)))</f>
        <v/>
      </c>
      <c r="J1029" s="19" t="str">
        <f>IF(B1029="","",IF(H1029="","",(VLOOKUP(H1029,#REF!,6,0))))</f>
        <v/>
      </c>
      <c r="K1029" s="20" t="str">
        <f>IF(B1029="","",IF(H1029="","",VLOOKUP(H1029,#REF!,8,0)))</f>
        <v/>
      </c>
      <c r="L1029" s="20" t="str">
        <f>IF(H1029="","",VLOOKUP(H1029,#REF!,7,0))</f>
        <v/>
      </c>
      <c r="M1029" s="80" t="str">
        <f>IF(B1029="","",VLOOKUP(B1029,#REF!,13,FALSE))</f>
        <v/>
      </c>
      <c r="N1029" s="19" t="str">
        <f t="shared" ref="N1029:N1092" si="98">IF(B1029="","",IF(COUNTIF(G1029,"*UEMO*")=1,"MO",IF(COUNTIF(G1029,"*STEMOI*")=1,"MO",IF(COUNTIF(G1029,"*STEMO*")=1,"MO",IF(COUNTIF(G1029,"*UEHD*")=1,"HEB",IF(COUNTIF(G1029,"*UEAJ*")=1,"INS",IF(COUNTIF(G1029,"*UEHC*")=1,"HEB",IF(COUNTIF(G1029,"*CEF*")=1,"HEB",IF(COUNTIF(G1029,"*CER*")=1,"HEB",IF(COUNTIF(G1029,"*EPE*")=1,"HEB",IF(COUNTIF(G1029,"*USEEPM*")=1,"EPM",IF(COUNTIF(G1029,"*UESEEPM*")=1,"EPM",IF(COUNTIF(G1029,"*DIR*")=1,"SUP",IF(COUNTIF(G1029,"*DIP*")=1,"SUP",IF(COUNTIF(G1029,"*DT*")=1,"SUP",IF(COUNTIF(G1029,"*DT*")=1,"SUP",IF(COUNTIF(G1029,"*UEAT*")=1,"MO")))))))))))))))))</f>
        <v/>
      </c>
      <c r="O1029" s="6" t="str">
        <f>IF(H1029="","",VLOOKUP(H1029,#REF!,5,0))</f>
        <v/>
      </c>
      <c r="P1029" s="83" t="str">
        <f>IF(B1029="","",VLOOKUP(B1029,#REF!,17,FALSE))</f>
        <v/>
      </c>
      <c r="Q1029" s="84" t="str">
        <f>IF(B1029="","",VLOOKUP(B1029,'Suivi Dates'!C:P,14,FALSE))</f>
        <v/>
      </c>
      <c r="R1029" s="85" t="str">
        <f>IF(B1029="","",VLOOKUP(B1029,'Suivi Dates'!C:S,17,FALSE))</f>
        <v/>
      </c>
      <c r="S1029" s="86" t="str">
        <f>IF(B1029="","",VLOOKUP(B1029,'Suivi Dates'!C:V,20))</f>
        <v/>
      </c>
      <c r="T1029" s="87">
        <f t="shared" ref="T1029:T1092" si="99">SUM(Q1029:S1029)</f>
        <v>0</v>
      </c>
      <c r="U1029" s="88"/>
      <c r="V1029" s="85"/>
      <c r="W1029" s="86"/>
      <c r="X1029" s="87">
        <f t="shared" ref="X1029:X1092" si="100">SUM(U1029:W1029)</f>
        <v>0</v>
      </c>
      <c r="Y1029" s="88"/>
      <c r="Z1029" s="85"/>
      <c r="AA1029" s="86"/>
      <c r="AB1029" s="87">
        <f t="shared" ref="AB1029:AB1092" si="101">SUM(Y1029:AA1029)</f>
        <v>0</v>
      </c>
      <c r="AC1029" s="88"/>
      <c r="AD1029" s="85"/>
      <c r="AE1029" s="86"/>
      <c r="AF1029" s="87">
        <f t="shared" ref="AF1029:AF1092" si="102">SUM(AC1029:AE1029)</f>
        <v>0</v>
      </c>
      <c r="AG1029" s="89">
        <f t="shared" ref="AG1029:AG1092" si="103">T1029+X1029+AB1029+AF1029</f>
        <v>0</v>
      </c>
      <c r="AH1029" s="90"/>
      <c r="AI1029" s="91" t="str">
        <f>IF(G1029="","",VLOOKUP(G1029,#REF!,4,0))</f>
        <v/>
      </c>
      <c r="AJ1029" s="92" t="str">
        <f>IF(G1029="","",VLOOKUP(G1029,#REF!,5,FALSE))</f>
        <v/>
      </c>
    </row>
    <row r="1030" spans="1:36" x14ac:dyDescent="0.3">
      <c r="A1030" s="79" t="str">
        <f>IF(B1030="","",IF(G1030="","",VLOOKUP(G1030,#REF!,3,0)))</f>
        <v/>
      </c>
      <c r="B1030" s="52"/>
      <c r="C1030" s="52" t="str">
        <f>IF(B1030="","",VLOOKUP(B1030,#REF!,2,FALSE))</f>
        <v/>
      </c>
      <c r="D1030" s="52" t="str">
        <f>IF(B1030="","",VLOOKUP(B1030,#REF!,3,FALSE))</f>
        <v/>
      </c>
      <c r="E1030" s="52" t="str">
        <f>IF(B1030="","",VLOOKUP(B1030,#REF!,4,FALSE))</f>
        <v/>
      </c>
      <c r="F1030" s="80" t="str">
        <f>IF(B1030="","",VLOOKUP(B1030,#REF!,5,FALSE))</f>
        <v/>
      </c>
      <c r="G1030" s="81" t="str">
        <f>IF(B1030="","",VLOOKUP(B1030,#REF!,6,FALSE))</f>
        <v/>
      </c>
      <c r="H1030" s="82" t="str">
        <f>IF(B1030="","",VLOOKUP(B1030,#REF!,9,FALSE))</f>
        <v/>
      </c>
      <c r="I1030" s="20" t="str">
        <f>IF(B1030="","",IF(G1030="","",VLOOKUP(G1030,#REF!,2,0)))</f>
        <v/>
      </c>
      <c r="J1030" s="19" t="str">
        <f>IF(B1030="","",IF(H1030="","",(VLOOKUP(H1030,#REF!,6,0))))</f>
        <v/>
      </c>
      <c r="K1030" s="20" t="str">
        <f>IF(B1030="","",IF(H1030="","",VLOOKUP(H1030,#REF!,8,0)))</f>
        <v/>
      </c>
      <c r="L1030" s="20" t="str">
        <f>IF(H1030="","",VLOOKUP(H1030,#REF!,7,0))</f>
        <v/>
      </c>
      <c r="M1030" s="80" t="str">
        <f>IF(B1030="","",VLOOKUP(B1030,#REF!,13,FALSE))</f>
        <v/>
      </c>
      <c r="N1030" s="19" t="str">
        <f t="shared" si="98"/>
        <v/>
      </c>
      <c r="O1030" s="6" t="str">
        <f>IF(H1030="","",VLOOKUP(H1030,#REF!,5,0))</f>
        <v/>
      </c>
      <c r="P1030" s="83" t="str">
        <f>IF(B1030="","",VLOOKUP(B1030,#REF!,17,FALSE))</f>
        <v/>
      </c>
      <c r="Q1030" s="84" t="str">
        <f>IF(B1030="","",VLOOKUP(B1030,'Suivi Dates'!C:P,14,FALSE))</f>
        <v/>
      </c>
      <c r="R1030" s="85" t="str">
        <f>IF(B1030="","",VLOOKUP(B1030,'Suivi Dates'!C:S,17,FALSE))</f>
        <v/>
      </c>
      <c r="S1030" s="86" t="str">
        <f>IF(B1030="","",VLOOKUP(B1030,'Suivi Dates'!C:V,20))</f>
        <v/>
      </c>
      <c r="T1030" s="87">
        <f t="shared" si="99"/>
        <v>0</v>
      </c>
      <c r="U1030" s="88"/>
      <c r="V1030" s="85"/>
      <c r="W1030" s="86"/>
      <c r="X1030" s="87">
        <f t="shared" si="100"/>
        <v>0</v>
      </c>
      <c r="Y1030" s="88"/>
      <c r="Z1030" s="85"/>
      <c r="AA1030" s="86"/>
      <c r="AB1030" s="87">
        <f t="shared" si="101"/>
        <v>0</v>
      </c>
      <c r="AC1030" s="88"/>
      <c r="AD1030" s="85"/>
      <c r="AE1030" s="86"/>
      <c r="AF1030" s="87">
        <f t="shared" si="102"/>
        <v>0</v>
      </c>
      <c r="AG1030" s="89">
        <f t="shared" si="103"/>
        <v>0</v>
      </c>
      <c r="AH1030" s="90"/>
      <c r="AI1030" s="91" t="str">
        <f>IF(G1030="","",VLOOKUP(G1030,#REF!,4,0))</f>
        <v/>
      </c>
      <c r="AJ1030" s="92" t="str">
        <f>IF(G1030="","",VLOOKUP(G1030,#REF!,5,FALSE))</f>
        <v/>
      </c>
    </row>
    <row r="1031" spans="1:36" x14ac:dyDescent="0.3">
      <c r="A1031" s="79" t="str">
        <f>IF(B1031="","",IF(G1031="","",VLOOKUP(G1031,#REF!,3,0)))</f>
        <v/>
      </c>
      <c r="B1031" s="52"/>
      <c r="C1031" s="52" t="str">
        <f>IF(B1031="","",VLOOKUP(B1031,#REF!,2,FALSE))</f>
        <v/>
      </c>
      <c r="D1031" s="52" t="str">
        <f>IF(B1031="","",VLOOKUP(B1031,#REF!,3,FALSE))</f>
        <v/>
      </c>
      <c r="E1031" s="52" t="str">
        <f>IF(B1031="","",VLOOKUP(B1031,#REF!,4,FALSE))</f>
        <v/>
      </c>
      <c r="F1031" s="80" t="str">
        <f>IF(B1031="","",VLOOKUP(B1031,#REF!,5,FALSE))</f>
        <v/>
      </c>
      <c r="G1031" s="81" t="str">
        <f>IF(B1031="","",VLOOKUP(B1031,#REF!,6,FALSE))</f>
        <v/>
      </c>
      <c r="H1031" s="82" t="str">
        <f>IF(B1031="","",VLOOKUP(B1031,#REF!,9,FALSE))</f>
        <v/>
      </c>
      <c r="I1031" s="20" t="str">
        <f>IF(B1031="","",IF(G1031="","",VLOOKUP(G1031,#REF!,2,0)))</f>
        <v/>
      </c>
      <c r="J1031" s="19" t="str">
        <f>IF(B1031="","",IF(H1031="","",(VLOOKUP(H1031,#REF!,6,0))))</f>
        <v/>
      </c>
      <c r="K1031" s="20" t="str">
        <f>IF(B1031="","",IF(H1031="","",VLOOKUP(H1031,#REF!,8,0)))</f>
        <v/>
      </c>
      <c r="L1031" s="20" t="str">
        <f>IF(H1031="","",VLOOKUP(H1031,#REF!,7,0))</f>
        <v/>
      </c>
      <c r="M1031" s="80" t="str">
        <f>IF(B1031="","",VLOOKUP(B1031,#REF!,13,FALSE))</f>
        <v/>
      </c>
      <c r="N1031" s="19" t="str">
        <f t="shared" si="98"/>
        <v/>
      </c>
      <c r="O1031" s="6" t="str">
        <f>IF(H1031="","",VLOOKUP(H1031,#REF!,5,0))</f>
        <v/>
      </c>
      <c r="P1031" s="83" t="str">
        <f>IF(B1031="","",VLOOKUP(B1031,#REF!,17,FALSE))</f>
        <v/>
      </c>
      <c r="Q1031" s="84" t="str">
        <f>IF(B1031="","",VLOOKUP(B1031,'Suivi Dates'!C:P,14,FALSE))</f>
        <v/>
      </c>
      <c r="R1031" s="85" t="str">
        <f>IF(B1031="","",VLOOKUP(B1031,'Suivi Dates'!C:S,17,FALSE))</f>
        <v/>
      </c>
      <c r="S1031" s="86" t="str">
        <f>IF(B1031="","",VLOOKUP(B1031,'Suivi Dates'!C:V,20))</f>
        <v/>
      </c>
      <c r="T1031" s="87">
        <f t="shared" si="99"/>
        <v>0</v>
      </c>
      <c r="U1031" s="88"/>
      <c r="V1031" s="85"/>
      <c r="W1031" s="86"/>
      <c r="X1031" s="87">
        <f t="shared" si="100"/>
        <v>0</v>
      </c>
      <c r="Y1031" s="88"/>
      <c r="Z1031" s="85"/>
      <c r="AA1031" s="86"/>
      <c r="AB1031" s="87">
        <f t="shared" si="101"/>
        <v>0</v>
      </c>
      <c r="AC1031" s="88"/>
      <c r="AD1031" s="85"/>
      <c r="AE1031" s="86"/>
      <c r="AF1031" s="87">
        <f t="shared" si="102"/>
        <v>0</v>
      </c>
      <c r="AG1031" s="89">
        <f t="shared" si="103"/>
        <v>0</v>
      </c>
      <c r="AH1031" s="90"/>
      <c r="AI1031" s="91" t="str">
        <f>IF(G1031="","",VLOOKUP(G1031,#REF!,4,0))</f>
        <v/>
      </c>
      <c r="AJ1031" s="92" t="str">
        <f>IF(G1031="","",VLOOKUP(G1031,#REF!,5,FALSE))</f>
        <v/>
      </c>
    </row>
    <row r="1032" spans="1:36" x14ac:dyDescent="0.3">
      <c r="A1032" s="79" t="str">
        <f>IF(B1032="","",IF(G1032="","",VLOOKUP(G1032,#REF!,3,0)))</f>
        <v/>
      </c>
      <c r="B1032" s="52"/>
      <c r="C1032" s="52" t="str">
        <f>IF(B1032="","",VLOOKUP(B1032,#REF!,2,FALSE))</f>
        <v/>
      </c>
      <c r="D1032" s="52" t="str">
        <f>IF(B1032="","",VLOOKUP(B1032,#REF!,3,FALSE))</f>
        <v/>
      </c>
      <c r="E1032" s="52" t="str">
        <f>IF(B1032="","",VLOOKUP(B1032,#REF!,4,FALSE))</f>
        <v/>
      </c>
      <c r="F1032" s="80" t="str">
        <f>IF(B1032="","",VLOOKUP(B1032,#REF!,5,FALSE))</f>
        <v/>
      </c>
      <c r="G1032" s="81" t="str">
        <f>IF(B1032="","",VLOOKUP(B1032,#REF!,6,FALSE))</f>
        <v/>
      </c>
      <c r="H1032" s="82" t="str">
        <f>IF(B1032="","",VLOOKUP(B1032,#REF!,9,FALSE))</f>
        <v/>
      </c>
      <c r="I1032" s="20" t="str">
        <f>IF(B1032="","",IF(G1032="","",VLOOKUP(G1032,#REF!,2,0)))</f>
        <v/>
      </c>
      <c r="J1032" s="19" t="str">
        <f>IF(B1032="","",IF(H1032="","",(VLOOKUP(H1032,#REF!,6,0))))</f>
        <v/>
      </c>
      <c r="K1032" s="20" t="str">
        <f>IF(B1032="","",IF(H1032="","",VLOOKUP(H1032,#REF!,8,0)))</f>
        <v/>
      </c>
      <c r="L1032" s="20" t="str">
        <f>IF(H1032="","",VLOOKUP(H1032,#REF!,7,0))</f>
        <v/>
      </c>
      <c r="M1032" s="80" t="str">
        <f>IF(B1032="","",VLOOKUP(B1032,#REF!,13,FALSE))</f>
        <v/>
      </c>
      <c r="N1032" s="19" t="str">
        <f t="shared" si="98"/>
        <v/>
      </c>
      <c r="O1032" s="6" t="str">
        <f>IF(H1032="","",VLOOKUP(H1032,#REF!,5,0))</f>
        <v/>
      </c>
      <c r="P1032" s="83" t="str">
        <f>IF(B1032="","",VLOOKUP(B1032,#REF!,17,FALSE))</f>
        <v/>
      </c>
      <c r="Q1032" s="84" t="str">
        <f>IF(B1032="","",VLOOKUP(B1032,'Suivi Dates'!C:P,14,FALSE))</f>
        <v/>
      </c>
      <c r="R1032" s="85" t="str">
        <f>IF(B1032="","",VLOOKUP(B1032,'Suivi Dates'!C:S,17,FALSE))</f>
        <v/>
      </c>
      <c r="S1032" s="86" t="str">
        <f>IF(B1032="","",VLOOKUP(B1032,'Suivi Dates'!C:V,20))</f>
        <v/>
      </c>
      <c r="T1032" s="87">
        <f t="shared" si="99"/>
        <v>0</v>
      </c>
      <c r="U1032" s="88"/>
      <c r="V1032" s="85"/>
      <c r="W1032" s="86"/>
      <c r="X1032" s="87">
        <f t="shared" si="100"/>
        <v>0</v>
      </c>
      <c r="Y1032" s="88"/>
      <c r="Z1032" s="85"/>
      <c r="AA1032" s="86"/>
      <c r="AB1032" s="87">
        <f t="shared" si="101"/>
        <v>0</v>
      </c>
      <c r="AC1032" s="88"/>
      <c r="AD1032" s="85"/>
      <c r="AE1032" s="86"/>
      <c r="AF1032" s="87">
        <f t="shared" si="102"/>
        <v>0</v>
      </c>
      <c r="AG1032" s="89">
        <f t="shared" si="103"/>
        <v>0</v>
      </c>
      <c r="AH1032" s="90"/>
      <c r="AI1032" s="91" t="str">
        <f>IF(G1032="","",VLOOKUP(G1032,#REF!,4,0))</f>
        <v/>
      </c>
      <c r="AJ1032" s="92" t="str">
        <f>IF(G1032="","",VLOOKUP(G1032,#REF!,5,FALSE))</f>
        <v/>
      </c>
    </row>
    <row r="1033" spans="1:36" x14ac:dyDescent="0.3">
      <c r="A1033" s="79" t="str">
        <f>IF(B1033="","",IF(G1033="","",VLOOKUP(G1033,#REF!,3,0)))</f>
        <v/>
      </c>
      <c r="B1033" s="52"/>
      <c r="C1033" s="52" t="str">
        <f>IF(B1033="","",VLOOKUP(B1033,#REF!,2,FALSE))</f>
        <v/>
      </c>
      <c r="D1033" s="52" t="str">
        <f>IF(B1033="","",VLOOKUP(B1033,#REF!,3,FALSE))</f>
        <v/>
      </c>
      <c r="E1033" s="52" t="str">
        <f>IF(B1033="","",VLOOKUP(B1033,#REF!,4,FALSE))</f>
        <v/>
      </c>
      <c r="F1033" s="80" t="str">
        <f>IF(B1033="","",VLOOKUP(B1033,#REF!,5,FALSE))</f>
        <v/>
      </c>
      <c r="G1033" s="81" t="str">
        <f>IF(B1033="","",VLOOKUP(B1033,#REF!,6,FALSE))</f>
        <v/>
      </c>
      <c r="H1033" s="82" t="str">
        <f>IF(B1033="","",VLOOKUP(B1033,#REF!,9,FALSE))</f>
        <v/>
      </c>
      <c r="I1033" s="20" t="str">
        <f>IF(B1033="","",IF(G1033="","",VLOOKUP(G1033,#REF!,2,0)))</f>
        <v/>
      </c>
      <c r="J1033" s="19" t="str">
        <f>IF(B1033="","",IF(H1033="","",(VLOOKUP(H1033,#REF!,6,0))))</f>
        <v/>
      </c>
      <c r="K1033" s="20" t="str">
        <f>IF(B1033="","",IF(H1033="","",VLOOKUP(H1033,#REF!,8,0)))</f>
        <v/>
      </c>
      <c r="L1033" s="20" t="str">
        <f>IF(H1033="","",VLOOKUP(H1033,#REF!,7,0))</f>
        <v/>
      </c>
      <c r="M1033" s="80" t="str">
        <f>IF(B1033="","",VLOOKUP(B1033,#REF!,13,FALSE))</f>
        <v/>
      </c>
      <c r="N1033" s="19" t="str">
        <f t="shared" si="98"/>
        <v/>
      </c>
      <c r="O1033" s="6" t="str">
        <f>IF(H1033="","",VLOOKUP(H1033,#REF!,5,0))</f>
        <v/>
      </c>
      <c r="P1033" s="83" t="str">
        <f>IF(B1033="","",VLOOKUP(B1033,#REF!,17,FALSE))</f>
        <v/>
      </c>
      <c r="Q1033" s="84" t="str">
        <f>IF(B1033="","",VLOOKUP(B1033,'Suivi Dates'!C:P,14,FALSE))</f>
        <v/>
      </c>
      <c r="R1033" s="85" t="str">
        <f>IF(B1033="","",VLOOKUP(B1033,'Suivi Dates'!C:S,17,FALSE))</f>
        <v/>
      </c>
      <c r="S1033" s="86" t="str">
        <f>IF(B1033="","",VLOOKUP(B1033,'Suivi Dates'!C:V,20))</f>
        <v/>
      </c>
      <c r="T1033" s="87">
        <f t="shared" si="99"/>
        <v>0</v>
      </c>
      <c r="U1033" s="88"/>
      <c r="V1033" s="85"/>
      <c r="W1033" s="86"/>
      <c r="X1033" s="87">
        <f t="shared" si="100"/>
        <v>0</v>
      </c>
      <c r="Y1033" s="88"/>
      <c r="Z1033" s="85"/>
      <c r="AA1033" s="86"/>
      <c r="AB1033" s="87">
        <f t="shared" si="101"/>
        <v>0</v>
      </c>
      <c r="AC1033" s="88"/>
      <c r="AD1033" s="85"/>
      <c r="AE1033" s="86"/>
      <c r="AF1033" s="87">
        <f t="shared" si="102"/>
        <v>0</v>
      </c>
      <c r="AG1033" s="89">
        <f t="shared" si="103"/>
        <v>0</v>
      </c>
      <c r="AH1033" s="90"/>
      <c r="AI1033" s="91" t="str">
        <f>IF(G1033="","",VLOOKUP(G1033,#REF!,4,0))</f>
        <v/>
      </c>
      <c r="AJ1033" s="92" t="str">
        <f>IF(G1033="","",VLOOKUP(G1033,#REF!,5,FALSE))</f>
        <v/>
      </c>
    </row>
    <row r="1034" spans="1:36" x14ac:dyDescent="0.3">
      <c r="A1034" s="79" t="str">
        <f>IF(B1034="","",IF(G1034="","",VLOOKUP(G1034,#REF!,3,0)))</f>
        <v/>
      </c>
      <c r="B1034" s="52"/>
      <c r="C1034" s="52" t="str">
        <f>IF(B1034="","",VLOOKUP(B1034,#REF!,2,FALSE))</f>
        <v/>
      </c>
      <c r="D1034" s="52" t="str">
        <f>IF(B1034="","",VLOOKUP(B1034,#REF!,3,FALSE))</f>
        <v/>
      </c>
      <c r="E1034" s="52" t="str">
        <f>IF(B1034="","",VLOOKUP(B1034,#REF!,4,FALSE))</f>
        <v/>
      </c>
      <c r="F1034" s="80" t="str">
        <f>IF(B1034="","",VLOOKUP(B1034,#REF!,5,FALSE))</f>
        <v/>
      </c>
      <c r="G1034" s="81" t="str">
        <f>IF(B1034="","",VLOOKUP(B1034,#REF!,6,FALSE))</f>
        <v/>
      </c>
      <c r="H1034" s="82" t="str">
        <f>IF(B1034="","",VLOOKUP(B1034,#REF!,9,FALSE))</f>
        <v/>
      </c>
      <c r="I1034" s="20" t="str">
        <f>IF(B1034="","",IF(G1034="","",VLOOKUP(G1034,#REF!,2,0)))</f>
        <v/>
      </c>
      <c r="J1034" s="19" t="str">
        <f>IF(B1034="","",IF(H1034="","",(VLOOKUP(H1034,#REF!,6,0))))</f>
        <v/>
      </c>
      <c r="K1034" s="20" t="str">
        <f>IF(B1034="","",IF(H1034="","",VLOOKUP(H1034,#REF!,8,0)))</f>
        <v/>
      </c>
      <c r="L1034" s="20" t="str">
        <f>IF(H1034="","",VLOOKUP(H1034,#REF!,7,0))</f>
        <v/>
      </c>
      <c r="M1034" s="80" t="str">
        <f>IF(B1034="","",VLOOKUP(B1034,#REF!,13,FALSE))</f>
        <v/>
      </c>
      <c r="N1034" s="19" t="str">
        <f t="shared" si="98"/>
        <v/>
      </c>
      <c r="O1034" s="6" t="str">
        <f>IF(H1034="","",VLOOKUP(H1034,#REF!,5,0))</f>
        <v/>
      </c>
      <c r="P1034" s="83" t="str">
        <f>IF(B1034="","",VLOOKUP(B1034,#REF!,17,FALSE))</f>
        <v/>
      </c>
      <c r="Q1034" s="84" t="str">
        <f>IF(B1034="","",VLOOKUP(B1034,'Suivi Dates'!C:P,14,FALSE))</f>
        <v/>
      </c>
      <c r="R1034" s="85" t="str">
        <f>IF(B1034="","",VLOOKUP(B1034,'Suivi Dates'!C:S,17,FALSE))</f>
        <v/>
      </c>
      <c r="S1034" s="86" t="str">
        <f>IF(B1034="","",VLOOKUP(B1034,'Suivi Dates'!C:V,20))</f>
        <v/>
      </c>
      <c r="T1034" s="87">
        <f t="shared" si="99"/>
        <v>0</v>
      </c>
      <c r="U1034" s="88"/>
      <c r="V1034" s="85"/>
      <c r="W1034" s="86"/>
      <c r="X1034" s="87">
        <f t="shared" si="100"/>
        <v>0</v>
      </c>
      <c r="Y1034" s="88"/>
      <c r="Z1034" s="85"/>
      <c r="AA1034" s="86"/>
      <c r="AB1034" s="87">
        <f t="shared" si="101"/>
        <v>0</v>
      </c>
      <c r="AC1034" s="88"/>
      <c r="AD1034" s="85"/>
      <c r="AE1034" s="86"/>
      <c r="AF1034" s="87">
        <f t="shared" si="102"/>
        <v>0</v>
      </c>
      <c r="AG1034" s="89">
        <f t="shared" si="103"/>
        <v>0</v>
      </c>
      <c r="AH1034" s="90"/>
      <c r="AI1034" s="91" t="str">
        <f>IF(G1034="","",VLOOKUP(G1034,#REF!,4,0))</f>
        <v/>
      </c>
      <c r="AJ1034" s="92" t="str">
        <f>IF(G1034="","",VLOOKUP(G1034,#REF!,5,FALSE))</f>
        <v/>
      </c>
    </row>
    <row r="1035" spans="1:36" x14ac:dyDescent="0.3">
      <c r="A1035" s="79" t="str">
        <f>IF(B1035="","",IF(G1035="","",VLOOKUP(G1035,#REF!,3,0)))</f>
        <v/>
      </c>
      <c r="B1035" s="52"/>
      <c r="C1035" s="52" t="str">
        <f>IF(B1035="","",VLOOKUP(B1035,#REF!,2,FALSE))</f>
        <v/>
      </c>
      <c r="D1035" s="52" t="str">
        <f>IF(B1035="","",VLOOKUP(B1035,#REF!,3,FALSE))</f>
        <v/>
      </c>
      <c r="E1035" s="52" t="str">
        <f>IF(B1035="","",VLOOKUP(B1035,#REF!,4,FALSE))</f>
        <v/>
      </c>
      <c r="F1035" s="80" t="str">
        <f>IF(B1035="","",VLOOKUP(B1035,#REF!,5,FALSE))</f>
        <v/>
      </c>
      <c r="G1035" s="81" t="str">
        <f>IF(B1035="","",VLOOKUP(B1035,#REF!,6,FALSE))</f>
        <v/>
      </c>
      <c r="H1035" s="82" t="str">
        <f>IF(B1035="","",VLOOKUP(B1035,#REF!,9,FALSE))</f>
        <v/>
      </c>
      <c r="I1035" s="20" t="str">
        <f>IF(B1035="","",IF(G1035="","",VLOOKUP(G1035,#REF!,2,0)))</f>
        <v/>
      </c>
      <c r="J1035" s="19" t="str">
        <f>IF(B1035="","",IF(H1035="","",(VLOOKUP(H1035,#REF!,6,0))))</f>
        <v/>
      </c>
      <c r="K1035" s="20" t="str">
        <f>IF(B1035="","",IF(H1035="","",VLOOKUP(H1035,#REF!,8,0)))</f>
        <v/>
      </c>
      <c r="L1035" s="20" t="str">
        <f>IF(H1035="","",VLOOKUP(H1035,#REF!,7,0))</f>
        <v/>
      </c>
      <c r="M1035" s="80" t="str">
        <f>IF(B1035="","",VLOOKUP(B1035,#REF!,13,FALSE))</f>
        <v/>
      </c>
      <c r="N1035" s="19" t="str">
        <f t="shared" si="98"/>
        <v/>
      </c>
      <c r="O1035" s="6" t="str">
        <f>IF(H1035="","",VLOOKUP(H1035,#REF!,5,0))</f>
        <v/>
      </c>
      <c r="P1035" s="83" t="str">
        <f>IF(B1035="","",VLOOKUP(B1035,#REF!,17,FALSE))</f>
        <v/>
      </c>
      <c r="Q1035" s="84" t="str">
        <f>IF(B1035="","",VLOOKUP(B1035,'Suivi Dates'!C:P,14,FALSE))</f>
        <v/>
      </c>
      <c r="R1035" s="85" t="str">
        <f>IF(B1035="","",VLOOKUP(B1035,'Suivi Dates'!C:S,17,FALSE))</f>
        <v/>
      </c>
      <c r="S1035" s="86" t="str">
        <f>IF(B1035="","",VLOOKUP(B1035,'Suivi Dates'!C:V,20))</f>
        <v/>
      </c>
      <c r="T1035" s="87">
        <f t="shared" si="99"/>
        <v>0</v>
      </c>
      <c r="U1035" s="88"/>
      <c r="V1035" s="85"/>
      <c r="W1035" s="86"/>
      <c r="X1035" s="87">
        <f t="shared" si="100"/>
        <v>0</v>
      </c>
      <c r="Y1035" s="88"/>
      <c r="Z1035" s="85"/>
      <c r="AA1035" s="86"/>
      <c r="AB1035" s="87">
        <f t="shared" si="101"/>
        <v>0</v>
      </c>
      <c r="AC1035" s="88"/>
      <c r="AD1035" s="85"/>
      <c r="AE1035" s="86"/>
      <c r="AF1035" s="87">
        <f t="shared" si="102"/>
        <v>0</v>
      </c>
      <c r="AG1035" s="89">
        <f t="shared" si="103"/>
        <v>0</v>
      </c>
      <c r="AH1035" s="90"/>
      <c r="AI1035" s="91" t="str">
        <f>IF(G1035="","",VLOOKUP(G1035,#REF!,4,0))</f>
        <v/>
      </c>
      <c r="AJ1035" s="92" t="str">
        <f>IF(G1035="","",VLOOKUP(G1035,#REF!,5,FALSE))</f>
        <v/>
      </c>
    </row>
    <row r="1036" spans="1:36" x14ac:dyDescent="0.3">
      <c r="A1036" s="79" t="str">
        <f>IF(B1036="","",IF(G1036="","",VLOOKUP(G1036,#REF!,3,0)))</f>
        <v/>
      </c>
      <c r="B1036" s="52"/>
      <c r="C1036" s="52" t="str">
        <f>IF(B1036="","",VLOOKUP(B1036,#REF!,2,FALSE))</f>
        <v/>
      </c>
      <c r="D1036" s="52" t="str">
        <f>IF(B1036="","",VLOOKUP(B1036,#REF!,3,FALSE))</f>
        <v/>
      </c>
      <c r="E1036" s="52" t="str">
        <f>IF(B1036="","",VLOOKUP(B1036,#REF!,4,FALSE))</f>
        <v/>
      </c>
      <c r="F1036" s="80" t="str">
        <f>IF(B1036="","",VLOOKUP(B1036,#REF!,5,FALSE))</f>
        <v/>
      </c>
      <c r="G1036" s="81" t="str">
        <f>IF(B1036="","",VLOOKUP(B1036,#REF!,6,FALSE))</f>
        <v/>
      </c>
      <c r="H1036" s="82" t="str">
        <f>IF(B1036="","",VLOOKUP(B1036,#REF!,9,FALSE))</f>
        <v/>
      </c>
      <c r="I1036" s="20" t="str">
        <f>IF(B1036="","",IF(G1036="","",VLOOKUP(G1036,#REF!,2,0)))</f>
        <v/>
      </c>
      <c r="J1036" s="19" t="str">
        <f>IF(B1036="","",IF(H1036="","",(VLOOKUP(H1036,#REF!,6,0))))</f>
        <v/>
      </c>
      <c r="K1036" s="20" t="str">
        <f>IF(B1036="","",IF(H1036="","",VLOOKUP(H1036,#REF!,8,0)))</f>
        <v/>
      </c>
      <c r="L1036" s="20" t="str">
        <f>IF(H1036="","",VLOOKUP(H1036,#REF!,7,0))</f>
        <v/>
      </c>
      <c r="M1036" s="80" t="str">
        <f>IF(B1036="","",VLOOKUP(B1036,#REF!,13,FALSE))</f>
        <v/>
      </c>
      <c r="N1036" s="19" t="str">
        <f t="shared" si="98"/>
        <v/>
      </c>
      <c r="O1036" s="6" t="str">
        <f>IF(H1036="","",VLOOKUP(H1036,#REF!,5,0))</f>
        <v/>
      </c>
      <c r="P1036" s="83" t="str">
        <f>IF(B1036="","",VLOOKUP(B1036,#REF!,17,FALSE))</f>
        <v/>
      </c>
      <c r="Q1036" s="84" t="str">
        <f>IF(B1036="","",VLOOKUP(B1036,'Suivi Dates'!C:P,14,FALSE))</f>
        <v/>
      </c>
      <c r="R1036" s="85" t="str">
        <f>IF(B1036="","",VLOOKUP(B1036,'Suivi Dates'!C:S,17,FALSE))</f>
        <v/>
      </c>
      <c r="S1036" s="86" t="str">
        <f>IF(B1036="","",VLOOKUP(B1036,'Suivi Dates'!C:V,20))</f>
        <v/>
      </c>
      <c r="T1036" s="87">
        <f t="shared" si="99"/>
        <v>0</v>
      </c>
      <c r="U1036" s="88"/>
      <c r="V1036" s="85"/>
      <c r="W1036" s="86"/>
      <c r="X1036" s="87">
        <f t="shared" si="100"/>
        <v>0</v>
      </c>
      <c r="Y1036" s="88"/>
      <c r="Z1036" s="85"/>
      <c r="AA1036" s="86"/>
      <c r="AB1036" s="87">
        <f t="shared" si="101"/>
        <v>0</v>
      </c>
      <c r="AC1036" s="88"/>
      <c r="AD1036" s="85"/>
      <c r="AE1036" s="86"/>
      <c r="AF1036" s="87">
        <f t="shared" si="102"/>
        <v>0</v>
      </c>
      <c r="AG1036" s="89">
        <f t="shared" si="103"/>
        <v>0</v>
      </c>
      <c r="AH1036" s="90"/>
      <c r="AI1036" s="91" t="str">
        <f>IF(G1036="","",VLOOKUP(G1036,#REF!,4,0))</f>
        <v/>
      </c>
      <c r="AJ1036" s="92" t="str">
        <f>IF(G1036="","",VLOOKUP(G1036,#REF!,5,FALSE))</f>
        <v/>
      </c>
    </row>
    <row r="1037" spans="1:36" x14ac:dyDescent="0.3">
      <c r="A1037" s="79" t="str">
        <f>IF(B1037="","",IF(G1037="","",VLOOKUP(G1037,#REF!,3,0)))</f>
        <v/>
      </c>
      <c r="B1037" s="52"/>
      <c r="C1037" s="52" t="str">
        <f>IF(B1037="","",VLOOKUP(B1037,#REF!,2,FALSE))</f>
        <v/>
      </c>
      <c r="D1037" s="52" t="str">
        <f>IF(B1037="","",VLOOKUP(B1037,#REF!,3,FALSE))</f>
        <v/>
      </c>
      <c r="E1037" s="52" t="str">
        <f>IF(B1037="","",VLOOKUP(B1037,#REF!,4,FALSE))</f>
        <v/>
      </c>
      <c r="F1037" s="80" t="str">
        <f>IF(B1037="","",VLOOKUP(B1037,#REF!,5,FALSE))</f>
        <v/>
      </c>
      <c r="G1037" s="81" t="str">
        <f>IF(B1037="","",VLOOKUP(B1037,#REF!,6,FALSE))</f>
        <v/>
      </c>
      <c r="H1037" s="82" t="str">
        <f>IF(B1037="","",VLOOKUP(B1037,#REF!,9,FALSE))</f>
        <v/>
      </c>
      <c r="I1037" s="20" t="str">
        <f>IF(B1037="","",IF(G1037="","",VLOOKUP(G1037,#REF!,2,0)))</f>
        <v/>
      </c>
      <c r="J1037" s="19" t="str">
        <f>IF(B1037="","",IF(H1037="","",(VLOOKUP(H1037,#REF!,6,0))))</f>
        <v/>
      </c>
      <c r="K1037" s="20" t="str">
        <f>IF(B1037="","",IF(H1037="","",VLOOKUP(H1037,#REF!,8,0)))</f>
        <v/>
      </c>
      <c r="L1037" s="20" t="str">
        <f>IF(H1037="","",VLOOKUP(H1037,#REF!,7,0))</f>
        <v/>
      </c>
      <c r="M1037" s="80" t="str">
        <f>IF(B1037="","",VLOOKUP(B1037,#REF!,13,FALSE))</f>
        <v/>
      </c>
      <c r="N1037" s="19" t="str">
        <f t="shared" si="98"/>
        <v/>
      </c>
      <c r="O1037" s="6" t="str">
        <f>IF(H1037="","",VLOOKUP(H1037,#REF!,5,0))</f>
        <v/>
      </c>
      <c r="P1037" s="83" t="str">
        <f>IF(B1037="","",VLOOKUP(B1037,#REF!,17,FALSE))</f>
        <v/>
      </c>
      <c r="Q1037" s="84" t="str">
        <f>IF(B1037="","",VLOOKUP(B1037,'Suivi Dates'!C:P,14,FALSE))</f>
        <v/>
      </c>
      <c r="R1037" s="85" t="str">
        <f>IF(B1037="","",VLOOKUP(B1037,'Suivi Dates'!C:S,17,FALSE))</f>
        <v/>
      </c>
      <c r="S1037" s="86" t="str">
        <f>IF(B1037="","",VLOOKUP(B1037,'Suivi Dates'!C:V,20))</f>
        <v/>
      </c>
      <c r="T1037" s="87">
        <f t="shared" si="99"/>
        <v>0</v>
      </c>
      <c r="U1037" s="88"/>
      <c r="V1037" s="85"/>
      <c r="W1037" s="86"/>
      <c r="X1037" s="87">
        <f t="shared" si="100"/>
        <v>0</v>
      </c>
      <c r="Y1037" s="88"/>
      <c r="Z1037" s="85"/>
      <c r="AA1037" s="86"/>
      <c r="AB1037" s="87">
        <f t="shared" si="101"/>
        <v>0</v>
      </c>
      <c r="AC1037" s="88"/>
      <c r="AD1037" s="85"/>
      <c r="AE1037" s="86"/>
      <c r="AF1037" s="87">
        <f t="shared" si="102"/>
        <v>0</v>
      </c>
      <c r="AG1037" s="89">
        <f t="shared" si="103"/>
        <v>0</v>
      </c>
      <c r="AH1037" s="90"/>
      <c r="AI1037" s="91" t="str">
        <f>IF(G1037="","",VLOOKUP(G1037,#REF!,4,0))</f>
        <v/>
      </c>
      <c r="AJ1037" s="92" t="str">
        <f>IF(G1037="","",VLOOKUP(G1037,#REF!,5,FALSE))</f>
        <v/>
      </c>
    </row>
    <row r="1038" spans="1:36" x14ac:dyDescent="0.3">
      <c r="A1038" s="79" t="str">
        <f>IF(B1038="","",IF(G1038="","",VLOOKUP(G1038,#REF!,3,0)))</f>
        <v/>
      </c>
      <c r="B1038" s="52"/>
      <c r="C1038" s="52" t="str">
        <f>IF(B1038="","",VLOOKUP(B1038,#REF!,2,FALSE))</f>
        <v/>
      </c>
      <c r="D1038" s="52" t="str">
        <f>IF(B1038="","",VLOOKUP(B1038,#REF!,3,FALSE))</f>
        <v/>
      </c>
      <c r="E1038" s="52" t="str">
        <f>IF(B1038="","",VLOOKUP(B1038,#REF!,4,FALSE))</f>
        <v/>
      </c>
      <c r="F1038" s="80" t="str">
        <f>IF(B1038="","",VLOOKUP(B1038,#REF!,5,FALSE))</f>
        <v/>
      </c>
      <c r="G1038" s="81" t="str">
        <f>IF(B1038="","",VLOOKUP(B1038,#REF!,6,FALSE))</f>
        <v/>
      </c>
      <c r="H1038" s="82" t="str">
        <f>IF(B1038="","",VLOOKUP(B1038,#REF!,9,FALSE))</f>
        <v/>
      </c>
      <c r="I1038" s="20" t="str">
        <f>IF(B1038="","",IF(G1038="","",VLOOKUP(G1038,#REF!,2,0)))</f>
        <v/>
      </c>
      <c r="J1038" s="19" t="str">
        <f>IF(B1038="","",IF(H1038="","",(VLOOKUP(H1038,#REF!,6,0))))</f>
        <v/>
      </c>
      <c r="K1038" s="20" t="str">
        <f>IF(B1038="","",IF(H1038="","",VLOOKUP(H1038,#REF!,8,0)))</f>
        <v/>
      </c>
      <c r="L1038" s="20" t="str">
        <f>IF(H1038="","",VLOOKUP(H1038,#REF!,7,0))</f>
        <v/>
      </c>
      <c r="M1038" s="80" t="str">
        <f>IF(B1038="","",VLOOKUP(B1038,#REF!,13,FALSE))</f>
        <v/>
      </c>
      <c r="N1038" s="19" t="str">
        <f t="shared" si="98"/>
        <v/>
      </c>
      <c r="O1038" s="6" t="str">
        <f>IF(H1038="","",VLOOKUP(H1038,#REF!,5,0))</f>
        <v/>
      </c>
      <c r="P1038" s="83" t="str">
        <f>IF(B1038="","",VLOOKUP(B1038,#REF!,17,FALSE))</f>
        <v/>
      </c>
      <c r="Q1038" s="84" t="str">
        <f>IF(B1038="","",VLOOKUP(B1038,'Suivi Dates'!C:P,14,FALSE))</f>
        <v/>
      </c>
      <c r="R1038" s="85" t="str">
        <f>IF(B1038="","",VLOOKUP(B1038,'Suivi Dates'!C:S,17,FALSE))</f>
        <v/>
      </c>
      <c r="S1038" s="86" t="str">
        <f>IF(B1038="","",VLOOKUP(B1038,'Suivi Dates'!C:V,20))</f>
        <v/>
      </c>
      <c r="T1038" s="87">
        <f t="shared" si="99"/>
        <v>0</v>
      </c>
      <c r="U1038" s="88"/>
      <c r="V1038" s="85"/>
      <c r="W1038" s="86"/>
      <c r="X1038" s="87">
        <f t="shared" si="100"/>
        <v>0</v>
      </c>
      <c r="Y1038" s="88"/>
      <c r="Z1038" s="85"/>
      <c r="AA1038" s="86"/>
      <c r="AB1038" s="87">
        <f t="shared" si="101"/>
        <v>0</v>
      </c>
      <c r="AC1038" s="88"/>
      <c r="AD1038" s="85"/>
      <c r="AE1038" s="86"/>
      <c r="AF1038" s="87">
        <f t="shared" si="102"/>
        <v>0</v>
      </c>
      <c r="AG1038" s="89">
        <f t="shared" si="103"/>
        <v>0</v>
      </c>
      <c r="AH1038" s="90"/>
      <c r="AI1038" s="91" t="str">
        <f>IF(G1038="","",VLOOKUP(G1038,#REF!,4,0))</f>
        <v/>
      </c>
      <c r="AJ1038" s="92" t="str">
        <f>IF(G1038="","",VLOOKUP(G1038,#REF!,5,FALSE))</f>
        <v/>
      </c>
    </row>
    <row r="1039" spans="1:36" x14ac:dyDescent="0.3">
      <c r="A1039" s="79" t="str">
        <f>IF(B1039="","",IF(G1039="","",VLOOKUP(G1039,#REF!,3,0)))</f>
        <v/>
      </c>
      <c r="B1039" s="52"/>
      <c r="C1039" s="52" t="str">
        <f>IF(B1039="","",VLOOKUP(B1039,#REF!,2,FALSE))</f>
        <v/>
      </c>
      <c r="D1039" s="52" t="str">
        <f>IF(B1039="","",VLOOKUP(B1039,#REF!,3,FALSE))</f>
        <v/>
      </c>
      <c r="E1039" s="52" t="str">
        <f>IF(B1039="","",VLOOKUP(B1039,#REF!,4,FALSE))</f>
        <v/>
      </c>
      <c r="F1039" s="80" t="str">
        <f>IF(B1039="","",VLOOKUP(B1039,#REF!,5,FALSE))</f>
        <v/>
      </c>
      <c r="G1039" s="81" t="str">
        <f>IF(B1039="","",VLOOKUP(B1039,#REF!,6,FALSE))</f>
        <v/>
      </c>
      <c r="H1039" s="82" t="str">
        <f>IF(B1039="","",VLOOKUP(B1039,#REF!,9,FALSE))</f>
        <v/>
      </c>
      <c r="I1039" s="20" t="str">
        <f>IF(B1039="","",IF(G1039="","",VLOOKUP(G1039,#REF!,2,0)))</f>
        <v/>
      </c>
      <c r="J1039" s="19" t="str">
        <f>IF(B1039="","",IF(H1039="","",(VLOOKUP(H1039,#REF!,6,0))))</f>
        <v/>
      </c>
      <c r="K1039" s="20" t="str">
        <f>IF(B1039="","",IF(H1039="","",VLOOKUP(H1039,#REF!,8,0)))</f>
        <v/>
      </c>
      <c r="L1039" s="20" t="str">
        <f>IF(H1039="","",VLOOKUP(H1039,#REF!,7,0))</f>
        <v/>
      </c>
      <c r="M1039" s="80" t="str">
        <f>IF(B1039="","",VLOOKUP(B1039,#REF!,13,FALSE))</f>
        <v/>
      </c>
      <c r="N1039" s="19" t="str">
        <f t="shared" si="98"/>
        <v/>
      </c>
      <c r="O1039" s="6" t="str">
        <f>IF(H1039="","",VLOOKUP(H1039,#REF!,5,0))</f>
        <v/>
      </c>
      <c r="P1039" s="83" t="str">
        <f>IF(B1039="","",VLOOKUP(B1039,#REF!,17,FALSE))</f>
        <v/>
      </c>
      <c r="Q1039" s="84" t="str">
        <f>IF(B1039="","",VLOOKUP(B1039,'Suivi Dates'!C:P,14,FALSE))</f>
        <v/>
      </c>
      <c r="R1039" s="85" t="str">
        <f>IF(B1039="","",VLOOKUP(B1039,'Suivi Dates'!C:S,17,FALSE))</f>
        <v/>
      </c>
      <c r="S1039" s="86" t="str">
        <f>IF(B1039="","",VLOOKUP(B1039,'Suivi Dates'!C:V,20))</f>
        <v/>
      </c>
      <c r="T1039" s="87">
        <f t="shared" si="99"/>
        <v>0</v>
      </c>
      <c r="U1039" s="88"/>
      <c r="V1039" s="85"/>
      <c r="W1039" s="86"/>
      <c r="X1039" s="87">
        <f t="shared" si="100"/>
        <v>0</v>
      </c>
      <c r="Y1039" s="88"/>
      <c r="Z1039" s="85"/>
      <c r="AA1039" s="86"/>
      <c r="AB1039" s="87">
        <f t="shared" si="101"/>
        <v>0</v>
      </c>
      <c r="AC1039" s="88"/>
      <c r="AD1039" s="85"/>
      <c r="AE1039" s="86"/>
      <c r="AF1039" s="87">
        <f t="shared" si="102"/>
        <v>0</v>
      </c>
      <c r="AG1039" s="89">
        <f t="shared" si="103"/>
        <v>0</v>
      </c>
      <c r="AH1039" s="90"/>
      <c r="AI1039" s="91" t="str">
        <f>IF(G1039="","",VLOOKUP(G1039,#REF!,4,0))</f>
        <v/>
      </c>
      <c r="AJ1039" s="92" t="str">
        <f>IF(G1039="","",VLOOKUP(G1039,#REF!,5,FALSE))</f>
        <v/>
      </c>
    </row>
    <row r="1040" spans="1:36" x14ac:dyDescent="0.3">
      <c r="A1040" s="79" t="str">
        <f>IF(B1040="","",IF(G1040="","",VLOOKUP(G1040,#REF!,3,0)))</f>
        <v/>
      </c>
      <c r="B1040" s="52"/>
      <c r="C1040" s="52" t="str">
        <f>IF(B1040="","",VLOOKUP(B1040,#REF!,2,FALSE))</f>
        <v/>
      </c>
      <c r="D1040" s="52" t="str">
        <f>IF(B1040="","",VLOOKUP(B1040,#REF!,3,FALSE))</f>
        <v/>
      </c>
      <c r="E1040" s="52" t="str">
        <f>IF(B1040="","",VLOOKUP(B1040,#REF!,4,FALSE))</f>
        <v/>
      </c>
      <c r="F1040" s="80" t="str">
        <f>IF(B1040="","",VLOOKUP(B1040,#REF!,5,FALSE))</f>
        <v/>
      </c>
      <c r="G1040" s="81" t="str">
        <f>IF(B1040="","",VLOOKUP(B1040,#REF!,6,FALSE))</f>
        <v/>
      </c>
      <c r="H1040" s="82" t="str">
        <f>IF(B1040="","",VLOOKUP(B1040,#REF!,9,FALSE))</f>
        <v/>
      </c>
      <c r="I1040" s="20" t="str">
        <f>IF(B1040="","",IF(G1040="","",VLOOKUP(G1040,#REF!,2,0)))</f>
        <v/>
      </c>
      <c r="J1040" s="19" t="str">
        <f>IF(B1040="","",IF(H1040="","",(VLOOKUP(H1040,#REF!,6,0))))</f>
        <v/>
      </c>
      <c r="K1040" s="20" t="str">
        <f>IF(B1040="","",IF(H1040="","",VLOOKUP(H1040,#REF!,8,0)))</f>
        <v/>
      </c>
      <c r="L1040" s="20" t="str">
        <f>IF(H1040="","",VLOOKUP(H1040,#REF!,7,0))</f>
        <v/>
      </c>
      <c r="M1040" s="80" t="str">
        <f>IF(B1040="","",VLOOKUP(B1040,#REF!,13,FALSE))</f>
        <v/>
      </c>
      <c r="N1040" s="19" t="str">
        <f t="shared" si="98"/>
        <v/>
      </c>
      <c r="O1040" s="6" t="str">
        <f>IF(H1040="","",VLOOKUP(H1040,#REF!,5,0))</f>
        <v/>
      </c>
      <c r="P1040" s="83" t="str">
        <f>IF(B1040="","",VLOOKUP(B1040,#REF!,17,FALSE))</f>
        <v/>
      </c>
      <c r="Q1040" s="84" t="str">
        <f>IF(B1040="","",VLOOKUP(B1040,'Suivi Dates'!C:P,14,FALSE))</f>
        <v/>
      </c>
      <c r="R1040" s="85" t="str">
        <f>IF(B1040="","",VLOOKUP(B1040,'Suivi Dates'!C:S,17,FALSE))</f>
        <v/>
      </c>
      <c r="S1040" s="86" t="str">
        <f>IF(B1040="","",VLOOKUP(B1040,'Suivi Dates'!C:V,20))</f>
        <v/>
      </c>
      <c r="T1040" s="87">
        <f t="shared" si="99"/>
        <v>0</v>
      </c>
      <c r="U1040" s="88"/>
      <c r="V1040" s="85"/>
      <c r="W1040" s="86"/>
      <c r="X1040" s="87">
        <f t="shared" si="100"/>
        <v>0</v>
      </c>
      <c r="Y1040" s="88"/>
      <c r="Z1040" s="85"/>
      <c r="AA1040" s="86"/>
      <c r="AB1040" s="87">
        <f t="shared" si="101"/>
        <v>0</v>
      </c>
      <c r="AC1040" s="88"/>
      <c r="AD1040" s="85"/>
      <c r="AE1040" s="86"/>
      <c r="AF1040" s="87">
        <f t="shared" si="102"/>
        <v>0</v>
      </c>
      <c r="AG1040" s="89">
        <f t="shared" si="103"/>
        <v>0</v>
      </c>
      <c r="AH1040" s="90"/>
      <c r="AI1040" s="91" t="str">
        <f>IF(G1040="","",VLOOKUP(G1040,#REF!,4,0))</f>
        <v/>
      </c>
      <c r="AJ1040" s="92" t="str">
        <f>IF(G1040="","",VLOOKUP(G1040,#REF!,5,FALSE))</f>
        <v/>
      </c>
    </row>
    <row r="1041" spans="1:36" x14ac:dyDescent="0.3">
      <c r="A1041" s="79" t="str">
        <f>IF(B1041="","",IF(G1041="","",VLOOKUP(G1041,#REF!,3,0)))</f>
        <v/>
      </c>
      <c r="B1041" s="52"/>
      <c r="C1041" s="52" t="str">
        <f>IF(B1041="","",VLOOKUP(B1041,#REF!,2,FALSE))</f>
        <v/>
      </c>
      <c r="D1041" s="52" t="str">
        <f>IF(B1041="","",VLOOKUP(B1041,#REF!,3,FALSE))</f>
        <v/>
      </c>
      <c r="E1041" s="52" t="str">
        <f>IF(B1041="","",VLOOKUP(B1041,#REF!,4,FALSE))</f>
        <v/>
      </c>
      <c r="F1041" s="80" t="str">
        <f>IF(B1041="","",VLOOKUP(B1041,#REF!,5,FALSE))</f>
        <v/>
      </c>
      <c r="G1041" s="81" t="str">
        <f>IF(B1041="","",VLOOKUP(B1041,#REF!,6,FALSE))</f>
        <v/>
      </c>
      <c r="H1041" s="82" t="str">
        <f>IF(B1041="","",VLOOKUP(B1041,#REF!,9,FALSE))</f>
        <v/>
      </c>
      <c r="I1041" s="20" t="str">
        <f>IF(B1041="","",IF(G1041="","",VLOOKUP(G1041,#REF!,2,0)))</f>
        <v/>
      </c>
      <c r="J1041" s="19" t="str">
        <f>IF(B1041="","",IF(H1041="","",(VLOOKUP(H1041,#REF!,6,0))))</f>
        <v/>
      </c>
      <c r="K1041" s="20" t="str">
        <f>IF(B1041="","",IF(H1041="","",VLOOKUP(H1041,#REF!,8,0)))</f>
        <v/>
      </c>
      <c r="L1041" s="20" t="str">
        <f>IF(H1041="","",VLOOKUP(H1041,#REF!,7,0))</f>
        <v/>
      </c>
      <c r="M1041" s="80" t="str">
        <f>IF(B1041="","",VLOOKUP(B1041,#REF!,13,FALSE))</f>
        <v/>
      </c>
      <c r="N1041" s="19" t="str">
        <f t="shared" si="98"/>
        <v/>
      </c>
      <c r="O1041" s="6" t="str">
        <f>IF(H1041="","",VLOOKUP(H1041,#REF!,5,0))</f>
        <v/>
      </c>
      <c r="P1041" s="83" t="str">
        <f>IF(B1041="","",VLOOKUP(B1041,#REF!,17,FALSE))</f>
        <v/>
      </c>
      <c r="Q1041" s="84" t="str">
        <f>IF(B1041="","",VLOOKUP(B1041,'Suivi Dates'!C:P,14,FALSE))</f>
        <v/>
      </c>
      <c r="R1041" s="85" t="str">
        <f>IF(B1041="","",VLOOKUP(B1041,'Suivi Dates'!C:S,17,FALSE))</f>
        <v/>
      </c>
      <c r="S1041" s="86" t="str">
        <f>IF(B1041="","",VLOOKUP(B1041,'Suivi Dates'!C:V,20))</f>
        <v/>
      </c>
      <c r="T1041" s="87">
        <f t="shared" si="99"/>
        <v>0</v>
      </c>
      <c r="U1041" s="88"/>
      <c r="V1041" s="85"/>
      <c r="W1041" s="86"/>
      <c r="X1041" s="87">
        <f t="shared" si="100"/>
        <v>0</v>
      </c>
      <c r="Y1041" s="88"/>
      <c r="Z1041" s="85"/>
      <c r="AA1041" s="86"/>
      <c r="AB1041" s="87">
        <f t="shared" si="101"/>
        <v>0</v>
      </c>
      <c r="AC1041" s="88"/>
      <c r="AD1041" s="85"/>
      <c r="AE1041" s="86"/>
      <c r="AF1041" s="87">
        <f t="shared" si="102"/>
        <v>0</v>
      </c>
      <c r="AG1041" s="89">
        <f t="shared" si="103"/>
        <v>0</v>
      </c>
      <c r="AH1041" s="90"/>
      <c r="AI1041" s="91" t="str">
        <f>IF(G1041="","",VLOOKUP(G1041,#REF!,4,0))</f>
        <v/>
      </c>
      <c r="AJ1041" s="92" t="str">
        <f>IF(G1041="","",VLOOKUP(G1041,#REF!,5,FALSE))</f>
        <v/>
      </c>
    </row>
    <row r="1042" spans="1:36" x14ac:dyDescent="0.3">
      <c r="A1042" s="79" t="str">
        <f>IF(B1042="","",IF(G1042="","",VLOOKUP(G1042,#REF!,3,0)))</f>
        <v/>
      </c>
      <c r="B1042" s="52"/>
      <c r="C1042" s="52" t="str">
        <f>IF(B1042="","",VLOOKUP(B1042,#REF!,2,FALSE))</f>
        <v/>
      </c>
      <c r="D1042" s="52" t="str">
        <f>IF(B1042="","",VLOOKUP(B1042,#REF!,3,FALSE))</f>
        <v/>
      </c>
      <c r="E1042" s="52" t="str">
        <f>IF(B1042="","",VLOOKUP(B1042,#REF!,4,FALSE))</f>
        <v/>
      </c>
      <c r="F1042" s="80" t="str">
        <f>IF(B1042="","",VLOOKUP(B1042,#REF!,5,FALSE))</f>
        <v/>
      </c>
      <c r="G1042" s="81" t="str">
        <f>IF(B1042="","",VLOOKUP(B1042,#REF!,6,FALSE))</f>
        <v/>
      </c>
      <c r="H1042" s="82" t="str">
        <f>IF(B1042="","",VLOOKUP(B1042,#REF!,9,FALSE))</f>
        <v/>
      </c>
      <c r="I1042" s="20" t="str">
        <f>IF(B1042="","",IF(G1042="","",VLOOKUP(G1042,#REF!,2,0)))</f>
        <v/>
      </c>
      <c r="J1042" s="19" t="str">
        <f>IF(B1042="","",IF(H1042="","",(VLOOKUP(H1042,#REF!,6,0))))</f>
        <v/>
      </c>
      <c r="K1042" s="20" t="str">
        <f>IF(B1042="","",IF(H1042="","",VLOOKUP(H1042,#REF!,8,0)))</f>
        <v/>
      </c>
      <c r="L1042" s="20" t="str">
        <f>IF(H1042="","",VLOOKUP(H1042,#REF!,7,0))</f>
        <v/>
      </c>
      <c r="M1042" s="80" t="str">
        <f>IF(B1042="","",VLOOKUP(B1042,#REF!,13,FALSE))</f>
        <v/>
      </c>
      <c r="N1042" s="19" t="str">
        <f t="shared" si="98"/>
        <v/>
      </c>
      <c r="O1042" s="6" t="str">
        <f>IF(H1042="","",VLOOKUP(H1042,#REF!,5,0))</f>
        <v/>
      </c>
      <c r="P1042" s="83" t="str">
        <f>IF(B1042="","",VLOOKUP(B1042,#REF!,17,FALSE))</f>
        <v/>
      </c>
      <c r="Q1042" s="84" t="str">
        <f>IF(B1042="","",VLOOKUP(B1042,'Suivi Dates'!C:P,14,FALSE))</f>
        <v/>
      </c>
      <c r="R1042" s="85" t="str">
        <f>IF(B1042="","",VLOOKUP(B1042,'Suivi Dates'!C:S,17,FALSE))</f>
        <v/>
      </c>
      <c r="S1042" s="86" t="str">
        <f>IF(B1042="","",VLOOKUP(B1042,'Suivi Dates'!C:V,20))</f>
        <v/>
      </c>
      <c r="T1042" s="87">
        <f t="shared" si="99"/>
        <v>0</v>
      </c>
      <c r="U1042" s="88"/>
      <c r="V1042" s="85"/>
      <c r="W1042" s="86"/>
      <c r="X1042" s="87">
        <f t="shared" si="100"/>
        <v>0</v>
      </c>
      <c r="Y1042" s="88"/>
      <c r="Z1042" s="85"/>
      <c r="AA1042" s="86"/>
      <c r="AB1042" s="87">
        <f t="shared" si="101"/>
        <v>0</v>
      </c>
      <c r="AC1042" s="88"/>
      <c r="AD1042" s="85"/>
      <c r="AE1042" s="86"/>
      <c r="AF1042" s="87">
        <f t="shared" si="102"/>
        <v>0</v>
      </c>
      <c r="AG1042" s="89">
        <f t="shared" si="103"/>
        <v>0</v>
      </c>
      <c r="AH1042" s="90"/>
      <c r="AI1042" s="91" t="str">
        <f>IF(G1042="","",VLOOKUP(G1042,#REF!,4,0))</f>
        <v/>
      </c>
      <c r="AJ1042" s="92" t="str">
        <f>IF(G1042="","",VLOOKUP(G1042,#REF!,5,FALSE))</f>
        <v/>
      </c>
    </row>
    <row r="1043" spans="1:36" x14ac:dyDescent="0.3">
      <c r="A1043" s="79" t="str">
        <f>IF(B1043="","",IF(G1043="","",VLOOKUP(G1043,#REF!,3,0)))</f>
        <v/>
      </c>
      <c r="B1043" s="52"/>
      <c r="C1043" s="52" t="str">
        <f>IF(B1043="","",VLOOKUP(B1043,#REF!,2,FALSE))</f>
        <v/>
      </c>
      <c r="D1043" s="52" t="str">
        <f>IF(B1043="","",VLOOKUP(B1043,#REF!,3,FALSE))</f>
        <v/>
      </c>
      <c r="E1043" s="52" t="str">
        <f>IF(B1043="","",VLOOKUP(B1043,#REF!,4,FALSE))</f>
        <v/>
      </c>
      <c r="F1043" s="80" t="str">
        <f>IF(B1043="","",VLOOKUP(B1043,#REF!,5,FALSE))</f>
        <v/>
      </c>
      <c r="G1043" s="81" t="str">
        <f>IF(B1043="","",VLOOKUP(B1043,#REF!,6,FALSE))</f>
        <v/>
      </c>
      <c r="H1043" s="82" t="str">
        <f>IF(B1043="","",VLOOKUP(B1043,#REF!,9,FALSE))</f>
        <v/>
      </c>
      <c r="I1043" s="20" t="str">
        <f>IF(B1043="","",IF(G1043="","",VLOOKUP(G1043,#REF!,2,0)))</f>
        <v/>
      </c>
      <c r="J1043" s="19" t="str">
        <f>IF(B1043="","",IF(H1043="","",(VLOOKUP(H1043,#REF!,6,0))))</f>
        <v/>
      </c>
      <c r="K1043" s="20" t="str">
        <f>IF(B1043="","",IF(H1043="","",VLOOKUP(H1043,#REF!,8,0)))</f>
        <v/>
      </c>
      <c r="L1043" s="20" t="str">
        <f>IF(H1043="","",VLOOKUP(H1043,#REF!,7,0))</f>
        <v/>
      </c>
      <c r="M1043" s="80" t="str">
        <f>IF(B1043="","",VLOOKUP(B1043,#REF!,13,FALSE))</f>
        <v/>
      </c>
      <c r="N1043" s="19" t="str">
        <f t="shared" si="98"/>
        <v/>
      </c>
      <c r="O1043" s="6" t="str">
        <f>IF(H1043="","",VLOOKUP(H1043,#REF!,5,0))</f>
        <v/>
      </c>
      <c r="P1043" s="83" t="str">
        <f>IF(B1043="","",VLOOKUP(B1043,#REF!,17,FALSE))</f>
        <v/>
      </c>
      <c r="Q1043" s="84" t="str">
        <f>IF(B1043="","",VLOOKUP(B1043,'Suivi Dates'!C:P,14,FALSE))</f>
        <v/>
      </c>
      <c r="R1043" s="85" t="str">
        <f>IF(B1043="","",VLOOKUP(B1043,'Suivi Dates'!C:S,17,FALSE))</f>
        <v/>
      </c>
      <c r="S1043" s="86" t="str">
        <f>IF(B1043="","",VLOOKUP(B1043,'Suivi Dates'!C:V,20))</f>
        <v/>
      </c>
      <c r="T1043" s="87">
        <f t="shared" si="99"/>
        <v>0</v>
      </c>
      <c r="U1043" s="88"/>
      <c r="V1043" s="85"/>
      <c r="W1043" s="86"/>
      <c r="X1043" s="87">
        <f t="shared" si="100"/>
        <v>0</v>
      </c>
      <c r="Y1043" s="88"/>
      <c r="Z1043" s="85"/>
      <c r="AA1043" s="86"/>
      <c r="AB1043" s="87">
        <f t="shared" si="101"/>
        <v>0</v>
      </c>
      <c r="AC1043" s="88"/>
      <c r="AD1043" s="85"/>
      <c r="AE1043" s="86"/>
      <c r="AF1043" s="87">
        <f t="shared" si="102"/>
        <v>0</v>
      </c>
      <c r="AG1043" s="89">
        <f t="shared" si="103"/>
        <v>0</v>
      </c>
      <c r="AH1043" s="90"/>
      <c r="AI1043" s="91" t="str">
        <f>IF(G1043="","",VLOOKUP(G1043,#REF!,4,0))</f>
        <v/>
      </c>
      <c r="AJ1043" s="92" t="str">
        <f>IF(G1043="","",VLOOKUP(G1043,#REF!,5,FALSE))</f>
        <v/>
      </c>
    </row>
    <row r="1044" spans="1:36" x14ac:dyDescent="0.3">
      <c r="A1044" s="79" t="str">
        <f>IF(B1044="","",IF(G1044="","",VLOOKUP(G1044,#REF!,3,0)))</f>
        <v/>
      </c>
      <c r="B1044" s="52"/>
      <c r="C1044" s="52" t="str">
        <f>IF(B1044="","",VLOOKUP(B1044,#REF!,2,FALSE))</f>
        <v/>
      </c>
      <c r="D1044" s="52" t="str">
        <f>IF(B1044="","",VLOOKUP(B1044,#REF!,3,FALSE))</f>
        <v/>
      </c>
      <c r="E1044" s="52" t="str">
        <f>IF(B1044="","",VLOOKUP(B1044,#REF!,4,FALSE))</f>
        <v/>
      </c>
      <c r="F1044" s="80" t="str">
        <f>IF(B1044="","",VLOOKUP(B1044,#REF!,5,FALSE))</f>
        <v/>
      </c>
      <c r="G1044" s="81" t="str">
        <f>IF(B1044="","",VLOOKUP(B1044,#REF!,6,FALSE))</f>
        <v/>
      </c>
      <c r="H1044" s="82" t="str">
        <f>IF(B1044="","",VLOOKUP(B1044,#REF!,9,FALSE))</f>
        <v/>
      </c>
      <c r="I1044" s="20" t="str">
        <f>IF(B1044="","",IF(G1044="","",VLOOKUP(G1044,#REF!,2,0)))</f>
        <v/>
      </c>
      <c r="J1044" s="19" t="str">
        <f>IF(B1044="","",IF(H1044="","",(VLOOKUP(H1044,#REF!,6,0))))</f>
        <v/>
      </c>
      <c r="K1044" s="20" t="str">
        <f>IF(B1044="","",IF(H1044="","",VLOOKUP(H1044,#REF!,8,0)))</f>
        <v/>
      </c>
      <c r="L1044" s="20" t="str">
        <f>IF(H1044="","",VLOOKUP(H1044,#REF!,7,0))</f>
        <v/>
      </c>
      <c r="M1044" s="80" t="str">
        <f>IF(B1044="","",VLOOKUP(B1044,#REF!,13,FALSE))</f>
        <v/>
      </c>
      <c r="N1044" s="19" t="str">
        <f t="shared" si="98"/>
        <v/>
      </c>
      <c r="O1044" s="6" t="str">
        <f>IF(H1044="","",VLOOKUP(H1044,#REF!,5,0))</f>
        <v/>
      </c>
      <c r="P1044" s="83" t="str">
        <f>IF(B1044="","",VLOOKUP(B1044,#REF!,17,FALSE))</f>
        <v/>
      </c>
      <c r="Q1044" s="84" t="str">
        <f>IF(B1044="","",VLOOKUP(B1044,'Suivi Dates'!C:P,14,FALSE))</f>
        <v/>
      </c>
      <c r="R1044" s="85" t="str">
        <f>IF(B1044="","",VLOOKUP(B1044,'Suivi Dates'!C:S,17,FALSE))</f>
        <v/>
      </c>
      <c r="S1044" s="86" t="str">
        <f>IF(B1044="","",VLOOKUP(B1044,'Suivi Dates'!C:V,20))</f>
        <v/>
      </c>
      <c r="T1044" s="87">
        <f t="shared" si="99"/>
        <v>0</v>
      </c>
      <c r="U1044" s="88"/>
      <c r="V1044" s="85"/>
      <c r="W1044" s="86"/>
      <c r="X1044" s="87">
        <f t="shared" si="100"/>
        <v>0</v>
      </c>
      <c r="Y1044" s="88"/>
      <c r="Z1044" s="85"/>
      <c r="AA1044" s="86"/>
      <c r="AB1044" s="87">
        <f t="shared" si="101"/>
        <v>0</v>
      </c>
      <c r="AC1044" s="88"/>
      <c r="AD1044" s="85"/>
      <c r="AE1044" s="86"/>
      <c r="AF1044" s="87">
        <f t="shared" si="102"/>
        <v>0</v>
      </c>
      <c r="AG1044" s="89">
        <f t="shared" si="103"/>
        <v>0</v>
      </c>
      <c r="AH1044" s="90"/>
      <c r="AI1044" s="91" t="str">
        <f>IF(G1044="","",VLOOKUP(G1044,#REF!,4,0))</f>
        <v/>
      </c>
      <c r="AJ1044" s="92" t="str">
        <f>IF(G1044="","",VLOOKUP(G1044,#REF!,5,FALSE))</f>
        <v/>
      </c>
    </row>
    <row r="1045" spans="1:36" x14ac:dyDescent="0.3">
      <c r="A1045" s="79" t="str">
        <f>IF(B1045="","",IF(G1045="","",VLOOKUP(G1045,#REF!,3,0)))</f>
        <v/>
      </c>
      <c r="B1045" s="52"/>
      <c r="C1045" s="52" t="str">
        <f>IF(B1045="","",VLOOKUP(B1045,#REF!,2,FALSE))</f>
        <v/>
      </c>
      <c r="D1045" s="52" t="str">
        <f>IF(B1045="","",VLOOKUP(B1045,#REF!,3,FALSE))</f>
        <v/>
      </c>
      <c r="E1045" s="52" t="str">
        <f>IF(B1045="","",VLOOKUP(B1045,#REF!,4,FALSE))</f>
        <v/>
      </c>
      <c r="F1045" s="80" t="str">
        <f>IF(B1045="","",VLOOKUP(B1045,#REF!,5,FALSE))</f>
        <v/>
      </c>
      <c r="G1045" s="81" t="str">
        <f>IF(B1045="","",VLOOKUP(B1045,#REF!,6,FALSE))</f>
        <v/>
      </c>
      <c r="H1045" s="82" t="str">
        <f>IF(B1045="","",VLOOKUP(B1045,#REF!,9,FALSE))</f>
        <v/>
      </c>
      <c r="I1045" s="20" t="str">
        <f>IF(B1045="","",IF(G1045="","",VLOOKUP(G1045,#REF!,2,0)))</f>
        <v/>
      </c>
      <c r="J1045" s="19" t="str">
        <f>IF(B1045="","",IF(H1045="","",(VLOOKUP(H1045,#REF!,6,0))))</f>
        <v/>
      </c>
      <c r="K1045" s="20" t="str">
        <f>IF(B1045="","",IF(H1045="","",VLOOKUP(H1045,#REF!,8,0)))</f>
        <v/>
      </c>
      <c r="L1045" s="20" t="str">
        <f>IF(H1045="","",VLOOKUP(H1045,#REF!,7,0))</f>
        <v/>
      </c>
      <c r="M1045" s="80" t="str">
        <f>IF(B1045="","",VLOOKUP(B1045,#REF!,13,FALSE))</f>
        <v/>
      </c>
      <c r="N1045" s="19" t="str">
        <f t="shared" si="98"/>
        <v/>
      </c>
      <c r="O1045" s="6" t="str">
        <f>IF(H1045="","",VLOOKUP(H1045,#REF!,5,0))</f>
        <v/>
      </c>
      <c r="P1045" s="83" t="str">
        <f>IF(B1045="","",VLOOKUP(B1045,#REF!,17,FALSE))</f>
        <v/>
      </c>
      <c r="Q1045" s="84" t="str">
        <f>IF(B1045="","",VLOOKUP(B1045,'Suivi Dates'!C:P,14,FALSE))</f>
        <v/>
      </c>
      <c r="R1045" s="85" t="str">
        <f>IF(B1045="","",VLOOKUP(B1045,'Suivi Dates'!C:S,17,FALSE))</f>
        <v/>
      </c>
      <c r="S1045" s="86" t="str">
        <f>IF(B1045="","",VLOOKUP(B1045,'Suivi Dates'!C:V,20))</f>
        <v/>
      </c>
      <c r="T1045" s="87">
        <f t="shared" si="99"/>
        <v>0</v>
      </c>
      <c r="U1045" s="88"/>
      <c r="V1045" s="85"/>
      <c r="W1045" s="86"/>
      <c r="X1045" s="87">
        <f t="shared" si="100"/>
        <v>0</v>
      </c>
      <c r="Y1045" s="88"/>
      <c r="Z1045" s="85"/>
      <c r="AA1045" s="86"/>
      <c r="AB1045" s="87">
        <f t="shared" si="101"/>
        <v>0</v>
      </c>
      <c r="AC1045" s="88"/>
      <c r="AD1045" s="85"/>
      <c r="AE1045" s="86"/>
      <c r="AF1045" s="87">
        <f t="shared" si="102"/>
        <v>0</v>
      </c>
      <c r="AG1045" s="89">
        <f t="shared" si="103"/>
        <v>0</v>
      </c>
      <c r="AH1045" s="90"/>
      <c r="AI1045" s="91" t="str">
        <f>IF(G1045="","",VLOOKUP(G1045,#REF!,4,0))</f>
        <v/>
      </c>
      <c r="AJ1045" s="92" t="str">
        <f>IF(G1045="","",VLOOKUP(G1045,#REF!,5,FALSE))</f>
        <v/>
      </c>
    </row>
    <row r="1046" spans="1:36" x14ac:dyDescent="0.3">
      <c r="A1046" s="79" t="str">
        <f>IF(B1046="","",IF(G1046="","",VLOOKUP(G1046,#REF!,3,0)))</f>
        <v/>
      </c>
      <c r="B1046" s="52"/>
      <c r="C1046" s="52" t="str">
        <f>IF(B1046="","",VLOOKUP(B1046,#REF!,2,FALSE))</f>
        <v/>
      </c>
      <c r="D1046" s="52" t="str">
        <f>IF(B1046="","",VLOOKUP(B1046,#REF!,3,FALSE))</f>
        <v/>
      </c>
      <c r="E1046" s="52" t="str">
        <f>IF(B1046="","",VLOOKUP(B1046,#REF!,4,FALSE))</f>
        <v/>
      </c>
      <c r="F1046" s="80" t="str">
        <f>IF(B1046="","",VLOOKUP(B1046,#REF!,5,FALSE))</f>
        <v/>
      </c>
      <c r="G1046" s="81" t="str">
        <f>IF(B1046="","",VLOOKUP(B1046,#REF!,6,FALSE))</f>
        <v/>
      </c>
      <c r="H1046" s="82" t="str">
        <f>IF(B1046="","",VLOOKUP(B1046,#REF!,9,FALSE))</f>
        <v/>
      </c>
      <c r="I1046" s="20" t="str">
        <f>IF(B1046="","",IF(G1046="","",VLOOKUP(G1046,#REF!,2,0)))</f>
        <v/>
      </c>
      <c r="J1046" s="19" t="str">
        <f>IF(B1046="","",IF(H1046="","",(VLOOKUP(H1046,#REF!,6,0))))</f>
        <v/>
      </c>
      <c r="K1046" s="20" t="str">
        <f>IF(B1046="","",IF(H1046="","",VLOOKUP(H1046,#REF!,8,0)))</f>
        <v/>
      </c>
      <c r="L1046" s="20" t="str">
        <f>IF(H1046="","",VLOOKUP(H1046,#REF!,7,0))</f>
        <v/>
      </c>
      <c r="M1046" s="80" t="str">
        <f>IF(B1046="","",VLOOKUP(B1046,#REF!,13,FALSE))</f>
        <v/>
      </c>
      <c r="N1046" s="19" t="str">
        <f t="shared" si="98"/>
        <v/>
      </c>
      <c r="O1046" s="6" t="str">
        <f>IF(H1046="","",VLOOKUP(H1046,#REF!,5,0))</f>
        <v/>
      </c>
      <c r="P1046" s="83" t="str">
        <f>IF(B1046="","",VLOOKUP(B1046,#REF!,17,FALSE))</f>
        <v/>
      </c>
      <c r="Q1046" s="84" t="str">
        <f>IF(B1046="","",VLOOKUP(B1046,'Suivi Dates'!C:P,14,FALSE))</f>
        <v/>
      </c>
      <c r="R1046" s="85" t="str">
        <f>IF(B1046="","",VLOOKUP(B1046,'Suivi Dates'!C:S,17,FALSE))</f>
        <v/>
      </c>
      <c r="S1046" s="86" t="str">
        <f>IF(B1046="","",VLOOKUP(B1046,'Suivi Dates'!C:V,20))</f>
        <v/>
      </c>
      <c r="T1046" s="87">
        <f t="shared" si="99"/>
        <v>0</v>
      </c>
      <c r="U1046" s="88"/>
      <c r="V1046" s="85"/>
      <c r="W1046" s="86"/>
      <c r="X1046" s="87">
        <f t="shared" si="100"/>
        <v>0</v>
      </c>
      <c r="Y1046" s="88"/>
      <c r="Z1046" s="85"/>
      <c r="AA1046" s="86"/>
      <c r="AB1046" s="87">
        <f t="shared" si="101"/>
        <v>0</v>
      </c>
      <c r="AC1046" s="88"/>
      <c r="AD1046" s="85"/>
      <c r="AE1046" s="86"/>
      <c r="AF1046" s="87">
        <f t="shared" si="102"/>
        <v>0</v>
      </c>
      <c r="AG1046" s="89">
        <f t="shared" si="103"/>
        <v>0</v>
      </c>
      <c r="AH1046" s="90"/>
      <c r="AI1046" s="91" t="str">
        <f>IF(G1046="","",VLOOKUP(G1046,#REF!,4,0))</f>
        <v/>
      </c>
      <c r="AJ1046" s="92" t="str">
        <f>IF(G1046="","",VLOOKUP(G1046,#REF!,5,FALSE))</f>
        <v/>
      </c>
    </row>
    <row r="1047" spans="1:36" x14ac:dyDescent="0.3">
      <c r="A1047" s="79" t="str">
        <f>IF(B1047="","",IF(G1047="","",VLOOKUP(G1047,#REF!,3,0)))</f>
        <v/>
      </c>
      <c r="B1047" s="52"/>
      <c r="C1047" s="52" t="str">
        <f>IF(B1047="","",VLOOKUP(B1047,#REF!,2,FALSE))</f>
        <v/>
      </c>
      <c r="D1047" s="52" t="str">
        <f>IF(B1047="","",VLOOKUP(B1047,#REF!,3,FALSE))</f>
        <v/>
      </c>
      <c r="E1047" s="52" t="str">
        <f>IF(B1047="","",VLOOKUP(B1047,#REF!,4,FALSE))</f>
        <v/>
      </c>
      <c r="F1047" s="80" t="str">
        <f>IF(B1047="","",VLOOKUP(B1047,#REF!,5,FALSE))</f>
        <v/>
      </c>
      <c r="G1047" s="81" t="str">
        <f>IF(B1047="","",VLOOKUP(B1047,#REF!,6,FALSE))</f>
        <v/>
      </c>
      <c r="H1047" s="82" t="str">
        <f>IF(B1047="","",VLOOKUP(B1047,#REF!,9,FALSE))</f>
        <v/>
      </c>
      <c r="I1047" s="20" t="str">
        <f>IF(B1047="","",IF(G1047="","",VLOOKUP(G1047,#REF!,2,0)))</f>
        <v/>
      </c>
      <c r="J1047" s="19" t="str">
        <f>IF(B1047="","",IF(H1047="","",(VLOOKUP(H1047,#REF!,6,0))))</f>
        <v/>
      </c>
      <c r="K1047" s="20" t="str">
        <f>IF(B1047="","",IF(H1047="","",VLOOKUP(H1047,#REF!,8,0)))</f>
        <v/>
      </c>
      <c r="L1047" s="20" t="str">
        <f>IF(H1047="","",VLOOKUP(H1047,#REF!,7,0))</f>
        <v/>
      </c>
      <c r="M1047" s="80" t="str">
        <f>IF(B1047="","",VLOOKUP(B1047,#REF!,13,FALSE))</f>
        <v/>
      </c>
      <c r="N1047" s="19" t="str">
        <f t="shared" si="98"/>
        <v/>
      </c>
      <c r="O1047" s="6" t="str">
        <f>IF(H1047="","",VLOOKUP(H1047,#REF!,5,0))</f>
        <v/>
      </c>
      <c r="P1047" s="83" t="str">
        <f>IF(B1047="","",VLOOKUP(B1047,#REF!,17,FALSE))</f>
        <v/>
      </c>
      <c r="Q1047" s="84" t="str">
        <f>IF(B1047="","",VLOOKUP(B1047,'Suivi Dates'!C:P,14,FALSE))</f>
        <v/>
      </c>
      <c r="R1047" s="85" t="str">
        <f>IF(B1047="","",VLOOKUP(B1047,'Suivi Dates'!C:S,17,FALSE))</f>
        <v/>
      </c>
      <c r="S1047" s="86" t="str">
        <f>IF(B1047="","",VLOOKUP(B1047,'Suivi Dates'!C:V,20))</f>
        <v/>
      </c>
      <c r="T1047" s="87">
        <f t="shared" si="99"/>
        <v>0</v>
      </c>
      <c r="U1047" s="88"/>
      <c r="V1047" s="85"/>
      <c r="W1047" s="86"/>
      <c r="X1047" s="87">
        <f t="shared" si="100"/>
        <v>0</v>
      </c>
      <c r="Y1047" s="88"/>
      <c r="Z1047" s="85"/>
      <c r="AA1047" s="86"/>
      <c r="AB1047" s="87">
        <f t="shared" si="101"/>
        <v>0</v>
      </c>
      <c r="AC1047" s="88"/>
      <c r="AD1047" s="85"/>
      <c r="AE1047" s="86"/>
      <c r="AF1047" s="87">
        <f t="shared" si="102"/>
        <v>0</v>
      </c>
      <c r="AG1047" s="89">
        <f t="shared" si="103"/>
        <v>0</v>
      </c>
      <c r="AH1047" s="90"/>
      <c r="AI1047" s="91" t="str">
        <f>IF(G1047="","",VLOOKUP(G1047,#REF!,4,0))</f>
        <v/>
      </c>
      <c r="AJ1047" s="92" t="str">
        <f>IF(G1047="","",VLOOKUP(G1047,#REF!,5,FALSE))</f>
        <v/>
      </c>
    </row>
    <row r="1048" spans="1:36" x14ac:dyDescent="0.3">
      <c r="A1048" s="79" t="str">
        <f>IF(B1048="","",IF(G1048="","",VLOOKUP(G1048,#REF!,3,0)))</f>
        <v/>
      </c>
      <c r="B1048" s="52"/>
      <c r="C1048" s="52" t="str">
        <f>IF(B1048="","",VLOOKUP(B1048,#REF!,2,FALSE))</f>
        <v/>
      </c>
      <c r="D1048" s="52" t="str">
        <f>IF(B1048="","",VLOOKUP(B1048,#REF!,3,FALSE))</f>
        <v/>
      </c>
      <c r="E1048" s="52" t="str">
        <f>IF(B1048="","",VLOOKUP(B1048,#REF!,4,FALSE))</f>
        <v/>
      </c>
      <c r="F1048" s="80" t="str">
        <f>IF(B1048="","",VLOOKUP(B1048,#REF!,5,FALSE))</f>
        <v/>
      </c>
      <c r="G1048" s="81" t="str">
        <f>IF(B1048="","",VLOOKUP(B1048,#REF!,6,FALSE))</f>
        <v/>
      </c>
      <c r="H1048" s="82" t="str">
        <f>IF(B1048="","",VLOOKUP(B1048,#REF!,9,FALSE))</f>
        <v/>
      </c>
      <c r="I1048" s="20" t="str">
        <f>IF(B1048="","",IF(G1048="","",VLOOKUP(G1048,#REF!,2,0)))</f>
        <v/>
      </c>
      <c r="J1048" s="19" t="str">
        <f>IF(B1048="","",IF(H1048="","",(VLOOKUP(H1048,#REF!,6,0))))</f>
        <v/>
      </c>
      <c r="K1048" s="20" t="str">
        <f>IF(B1048="","",IF(H1048="","",VLOOKUP(H1048,#REF!,8,0)))</f>
        <v/>
      </c>
      <c r="L1048" s="20" t="str">
        <f>IF(H1048="","",VLOOKUP(H1048,#REF!,7,0))</f>
        <v/>
      </c>
      <c r="M1048" s="80" t="str">
        <f>IF(B1048="","",VLOOKUP(B1048,#REF!,13,FALSE))</f>
        <v/>
      </c>
      <c r="N1048" s="19" t="str">
        <f t="shared" si="98"/>
        <v/>
      </c>
      <c r="O1048" s="6" t="str">
        <f>IF(H1048="","",VLOOKUP(H1048,#REF!,5,0))</f>
        <v/>
      </c>
      <c r="P1048" s="83" t="str">
        <f>IF(B1048="","",VLOOKUP(B1048,#REF!,17,FALSE))</f>
        <v/>
      </c>
      <c r="Q1048" s="84" t="str">
        <f>IF(B1048="","",VLOOKUP(B1048,'Suivi Dates'!C:P,14,FALSE))</f>
        <v/>
      </c>
      <c r="R1048" s="85" t="str">
        <f>IF(B1048="","",VLOOKUP(B1048,'Suivi Dates'!C:S,17,FALSE))</f>
        <v/>
      </c>
      <c r="S1048" s="86" t="str">
        <f>IF(B1048="","",VLOOKUP(B1048,'Suivi Dates'!C:V,20))</f>
        <v/>
      </c>
      <c r="T1048" s="87">
        <f t="shared" si="99"/>
        <v>0</v>
      </c>
      <c r="U1048" s="88"/>
      <c r="V1048" s="85"/>
      <c r="W1048" s="86"/>
      <c r="X1048" s="87">
        <f t="shared" si="100"/>
        <v>0</v>
      </c>
      <c r="Y1048" s="88"/>
      <c r="Z1048" s="85"/>
      <c r="AA1048" s="86"/>
      <c r="AB1048" s="87">
        <f t="shared" si="101"/>
        <v>0</v>
      </c>
      <c r="AC1048" s="88"/>
      <c r="AD1048" s="85"/>
      <c r="AE1048" s="86"/>
      <c r="AF1048" s="87">
        <f t="shared" si="102"/>
        <v>0</v>
      </c>
      <c r="AG1048" s="89">
        <f t="shared" si="103"/>
        <v>0</v>
      </c>
      <c r="AH1048" s="90"/>
      <c r="AI1048" s="91" t="str">
        <f>IF(G1048="","",VLOOKUP(G1048,#REF!,4,0))</f>
        <v/>
      </c>
      <c r="AJ1048" s="92" t="str">
        <f>IF(G1048="","",VLOOKUP(G1048,#REF!,5,FALSE))</f>
        <v/>
      </c>
    </row>
    <row r="1049" spans="1:36" x14ac:dyDescent="0.3">
      <c r="A1049" s="79" t="str">
        <f>IF(B1049="","",IF(G1049="","",VLOOKUP(G1049,#REF!,3,0)))</f>
        <v/>
      </c>
      <c r="B1049" s="52"/>
      <c r="C1049" s="52" t="str">
        <f>IF(B1049="","",VLOOKUP(B1049,#REF!,2,FALSE))</f>
        <v/>
      </c>
      <c r="D1049" s="52" t="str">
        <f>IF(B1049="","",VLOOKUP(B1049,#REF!,3,FALSE))</f>
        <v/>
      </c>
      <c r="E1049" s="52" t="str">
        <f>IF(B1049="","",VLOOKUP(B1049,#REF!,4,FALSE))</f>
        <v/>
      </c>
      <c r="F1049" s="80" t="str">
        <f>IF(B1049="","",VLOOKUP(B1049,#REF!,5,FALSE))</f>
        <v/>
      </c>
      <c r="G1049" s="81" t="str">
        <f>IF(B1049="","",VLOOKUP(B1049,#REF!,6,FALSE))</f>
        <v/>
      </c>
      <c r="H1049" s="82" t="str">
        <f>IF(B1049="","",VLOOKUP(B1049,#REF!,9,FALSE))</f>
        <v/>
      </c>
      <c r="I1049" s="20" t="str">
        <f>IF(B1049="","",IF(G1049="","",VLOOKUP(G1049,#REF!,2,0)))</f>
        <v/>
      </c>
      <c r="J1049" s="19" t="str">
        <f>IF(B1049="","",IF(H1049="","",(VLOOKUP(H1049,#REF!,6,0))))</f>
        <v/>
      </c>
      <c r="K1049" s="20" t="str">
        <f>IF(B1049="","",IF(H1049="","",VLOOKUP(H1049,#REF!,8,0)))</f>
        <v/>
      </c>
      <c r="L1049" s="20" t="str">
        <f>IF(H1049="","",VLOOKUP(H1049,#REF!,7,0))</f>
        <v/>
      </c>
      <c r="M1049" s="80" t="str">
        <f>IF(B1049="","",VLOOKUP(B1049,#REF!,13,FALSE))</f>
        <v/>
      </c>
      <c r="N1049" s="19" t="str">
        <f t="shared" si="98"/>
        <v/>
      </c>
      <c r="O1049" s="6" t="str">
        <f>IF(H1049="","",VLOOKUP(H1049,#REF!,5,0))</f>
        <v/>
      </c>
      <c r="P1049" s="83" t="str">
        <f>IF(B1049="","",VLOOKUP(B1049,#REF!,17,FALSE))</f>
        <v/>
      </c>
      <c r="Q1049" s="84" t="str">
        <f>IF(B1049="","",VLOOKUP(B1049,'Suivi Dates'!C:P,14,FALSE))</f>
        <v/>
      </c>
      <c r="R1049" s="85" t="str">
        <f>IF(B1049="","",VLOOKUP(B1049,'Suivi Dates'!C:S,17,FALSE))</f>
        <v/>
      </c>
      <c r="S1049" s="86" t="str">
        <f>IF(B1049="","",VLOOKUP(B1049,'Suivi Dates'!C:V,20))</f>
        <v/>
      </c>
      <c r="T1049" s="87">
        <f t="shared" si="99"/>
        <v>0</v>
      </c>
      <c r="U1049" s="88"/>
      <c r="V1049" s="85"/>
      <c r="W1049" s="86"/>
      <c r="X1049" s="87">
        <f t="shared" si="100"/>
        <v>0</v>
      </c>
      <c r="Y1049" s="88"/>
      <c r="Z1049" s="85"/>
      <c r="AA1049" s="86"/>
      <c r="AB1049" s="87">
        <f t="shared" si="101"/>
        <v>0</v>
      </c>
      <c r="AC1049" s="88"/>
      <c r="AD1049" s="85"/>
      <c r="AE1049" s="86"/>
      <c r="AF1049" s="87">
        <f t="shared" si="102"/>
        <v>0</v>
      </c>
      <c r="AG1049" s="89">
        <f t="shared" si="103"/>
        <v>0</v>
      </c>
      <c r="AH1049" s="90"/>
      <c r="AI1049" s="91" t="str">
        <f>IF(G1049="","",VLOOKUP(G1049,#REF!,4,0))</f>
        <v/>
      </c>
      <c r="AJ1049" s="92" t="str">
        <f>IF(G1049="","",VLOOKUP(G1049,#REF!,5,FALSE))</f>
        <v/>
      </c>
    </row>
    <row r="1050" spans="1:36" x14ac:dyDescent="0.3">
      <c r="A1050" s="79" t="str">
        <f>IF(B1050="","",IF(G1050="","",VLOOKUP(G1050,#REF!,3,0)))</f>
        <v/>
      </c>
      <c r="B1050" s="52"/>
      <c r="C1050" s="52" t="str">
        <f>IF(B1050="","",VLOOKUP(B1050,#REF!,2,FALSE))</f>
        <v/>
      </c>
      <c r="D1050" s="52" t="str">
        <f>IF(B1050="","",VLOOKUP(B1050,#REF!,3,FALSE))</f>
        <v/>
      </c>
      <c r="E1050" s="52" t="str">
        <f>IF(B1050="","",VLOOKUP(B1050,#REF!,4,FALSE))</f>
        <v/>
      </c>
      <c r="F1050" s="80" t="str">
        <f>IF(B1050="","",VLOOKUP(B1050,#REF!,5,FALSE))</f>
        <v/>
      </c>
      <c r="G1050" s="81" t="str">
        <f>IF(B1050="","",VLOOKUP(B1050,#REF!,6,FALSE))</f>
        <v/>
      </c>
      <c r="H1050" s="82" t="str">
        <f>IF(B1050="","",VLOOKUP(B1050,#REF!,9,FALSE))</f>
        <v/>
      </c>
      <c r="I1050" s="20" t="str">
        <f>IF(B1050="","",IF(G1050="","",VLOOKUP(G1050,#REF!,2,0)))</f>
        <v/>
      </c>
      <c r="J1050" s="19" t="str">
        <f>IF(B1050="","",IF(H1050="","",(VLOOKUP(H1050,#REF!,6,0))))</f>
        <v/>
      </c>
      <c r="K1050" s="20" t="str">
        <f>IF(B1050="","",IF(H1050="","",VLOOKUP(H1050,#REF!,8,0)))</f>
        <v/>
      </c>
      <c r="L1050" s="20" t="str">
        <f>IF(H1050="","",VLOOKUP(H1050,#REF!,7,0))</f>
        <v/>
      </c>
      <c r="M1050" s="80" t="str">
        <f>IF(B1050="","",VLOOKUP(B1050,#REF!,13,FALSE))</f>
        <v/>
      </c>
      <c r="N1050" s="19" t="str">
        <f t="shared" si="98"/>
        <v/>
      </c>
      <c r="O1050" s="6" t="str">
        <f>IF(H1050="","",VLOOKUP(H1050,#REF!,5,0))</f>
        <v/>
      </c>
      <c r="P1050" s="83" t="str">
        <f>IF(B1050="","",VLOOKUP(B1050,#REF!,17,FALSE))</f>
        <v/>
      </c>
      <c r="Q1050" s="84" t="str">
        <f>IF(B1050="","",VLOOKUP(B1050,'Suivi Dates'!C:P,14,FALSE))</f>
        <v/>
      </c>
      <c r="R1050" s="85" t="str">
        <f>IF(B1050="","",VLOOKUP(B1050,'Suivi Dates'!C:S,17,FALSE))</f>
        <v/>
      </c>
      <c r="S1050" s="86" t="str">
        <f>IF(B1050="","",VLOOKUP(B1050,'Suivi Dates'!C:V,20))</f>
        <v/>
      </c>
      <c r="T1050" s="87">
        <f t="shared" si="99"/>
        <v>0</v>
      </c>
      <c r="U1050" s="88"/>
      <c r="V1050" s="85"/>
      <c r="W1050" s="86"/>
      <c r="X1050" s="87">
        <f t="shared" si="100"/>
        <v>0</v>
      </c>
      <c r="Y1050" s="88"/>
      <c r="Z1050" s="85"/>
      <c r="AA1050" s="86"/>
      <c r="AB1050" s="87">
        <f t="shared" si="101"/>
        <v>0</v>
      </c>
      <c r="AC1050" s="88"/>
      <c r="AD1050" s="85"/>
      <c r="AE1050" s="86"/>
      <c r="AF1050" s="87">
        <f t="shared" si="102"/>
        <v>0</v>
      </c>
      <c r="AG1050" s="89">
        <f t="shared" si="103"/>
        <v>0</v>
      </c>
      <c r="AH1050" s="90"/>
      <c r="AI1050" s="91" t="str">
        <f>IF(G1050="","",VLOOKUP(G1050,#REF!,4,0))</f>
        <v/>
      </c>
      <c r="AJ1050" s="92" t="str">
        <f>IF(G1050="","",VLOOKUP(G1050,#REF!,5,FALSE))</f>
        <v/>
      </c>
    </row>
    <row r="1051" spans="1:36" x14ac:dyDescent="0.3">
      <c r="A1051" s="79" t="str">
        <f>IF(B1051="","",IF(G1051="","",VLOOKUP(G1051,#REF!,3,0)))</f>
        <v/>
      </c>
      <c r="B1051" s="52"/>
      <c r="C1051" s="52" t="str">
        <f>IF(B1051="","",VLOOKUP(B1051,#REF!,2,FALSE))</f>
        <v/>
      </c>
      <c r="D1051" s="52" t="str">
        <f>IF(B1051="","",VLOOKUP(B1051,#REF!,3,FALSE))</f>
        <v/>
      </c>
      <c r="E1051" s="52" t="str">
        <f>IF(B1051="","",VLOOKUP(B1051,#REF!,4,FALSE))</f>
        <v/>
      </c>
      <c r="F1051" s="80" t="str">
        <f>IF(B1051="","",VLOOKUP(B1051,#REF!,5,FALSE))</f>
        <v/>
      </c>
      <c r="G1051" s="81" t="str">
        <f>IF(B1051="","",VLOOKUP(B1051,#REF!,6,FALSE))</f>
        <v/>
      </c>
      <c r="H1051" s="82" t="str">
        <f>IF(B1051="","",VLOOKUP(B1051,#REF!,9,FALSE))</f>
        <v/>
      </c>
      <c r="I1051" s="20" t="str">
        <f>IF(B1051="","",IF(G1051="","",VLOOKUP(G1051,#REF!,2,0)))</f>
        <v/>
      </c>
      <c r="J1051" s="19" t="str">
        <f>IF(B1051="","",IF(H1051="","",(VLOOKUP(H1051,#REF!,6,0))))</f>
        <v/>
      </c>
      <c r="K1051" s="20" t="str">
        <f>IF(B1051="","",IF(H1051="","",VLOOKUP(H1051,#REF!,8,0)))</f>
        <v/>
      </c>
      <c r="L1051" s="20" t="str">
        <f>IF(H1051="","",VLOOKUP(H1051,#REF!,7,0))</f>
        <v/>
      </c>
      <c r="M1051" s="80" t="str">
        <f>IF(B1051="","",VLOOKUP(B1051,#REF!,13,FALSE))</f>
        <v/>
      </c>
      <c r="N1051" s="19" t="str">
        <f t="shared" si="98"/>
        <v/>
      </c>
      <c r="O1051" s="6" t="str">
        <f>IF(H1051="","",VLOOKUP(H1051,#REF!,5,0))</f>
        <v/>
      </c>
      <c r="P1051" s="83" t="str">
        <f>IF(B1051="","",VLOOKUP(B1051,#REF!,17,FALSE))</f>
        <v/>
      </c>
      <c r="Q1051" s="84" t="str">
        <f>IF(B1051="","",VLOOKUP(B1051,'Suivi Dates'!C:P,14,FALSE))</f>
        <v/>
      </c>
      <c r="R1051" s="85" t="str">
        <f>IF(B1051="","",VLOOKUP(B1051,'Suivi Dates'!C:S,17,FALSE))</f>
        <v/>
      </c>
      <c r="S1051" s="86" t="str">
        <f>IF(B1051="","",VLOOKUP(B1051,'Suivi Dates'!C:V,20))</f>
        <v/>
      </c>
      <c r="T1051" s="87">
        <f t="shared" si="99"/>
        <v>0</v>
      </c>
      <c r="U1051" s="88"/>
      <c r="V1051" s="85"/>
      <c r="W1051" s="86"/>
      <c r="X1051" s="87">
        <f t="shared" si="100"/>
        <v>0</v>
      </c>
      <c r="Y1051" s="88"/>
      <c r="Z1051" s="85"/>
      <c r="AA1051" s="86"/>
      <c r="AB1051" s="87">
        <f t="shared" si="101"/>
        <v>0</v>
      </c>
      <c r="AC1051" s="88"/>
      <c r="AD1051" s="85"/>
      <c r="AE1051" s="86"/>
      <c r="AF1051" s="87">
        <f t="shared" si="102"/>
        <v>0</v>
      </c>
      <c r="AG1051" s="89">
        <f t="shared" si="103"/>
        <v>0</v>
      </c>
      <c r="AH1051" s="90"/>
      <c r="AI1051" s="91" t="str">
        <f>IF(G1051="","",VLOOKUP(G1051,#REF!,4,0))</f>
        <v/>
      </c>
      <c r="AJ1051" s="92" t="str">
        <f>IF(G1051="","",VLOOKUP(G1051,#REF!,5,FALSE))</f>
        <v/>
      </c>
    </row>
    <row r="1052" spans="1:36" x14ac:dyDescent="0.3">
      <c r="A1052" s="79" t="str">
        <f>IF(B1052="","",IF(G1052="","",VLOOKUP(G1052,#REF!,3,0)))</f>
        <v/>
      </c>
      <c r="B1052" s="52"/>
      <c r="C1052" s="52" t="str">
        <f>IF(B1052="","",VLOOKUP(B1052,#REF!,2,FALSE))</f>
        <v/>
      </c>
      <c r="D1052" s="52" t="str">
        <f>IF(B1052="","",VLOOKUP(B1052,#REF!,3,FALSE))</f>
        <v/>
      </c>
      <c r="E1052" s="52" t="str">
        <f>IF(B1052="","",VLOOKUP(B1052,#REF!,4,FALSE))</f>
        <v/>
      </c>
      <c r="F1052" s="80" t="str">
        <f>IF(B1052="","",VLOOKUP(B1052,#REF!,5,FALSE))</f>
        <v/>
      </c>
      <c r="G1052" s="81" t="str">
        <f>IF(B1052="","",VLOOKUP(B1052,#REF!,6,FALSE))</f>
        <v/>
      </c>
      <c r="H1052" s="82" t="str">
        <f>IF(B1052="","",VLOOKUP(B1052,#REF!,9,FALSE))</f>
        <v/>
      </c>
      <c r="I1052" s="20" t="str">
        <f>IF(B1052="","",IF(G1052="","",VLOOKUP(G1052,#REF!,2,0)))</f>
        <v/>
      </c>
      <c r="J1052" s="19" t="str">
        <f>IF(B1052="","",IF(H1052="","",(VLOOKUP(H1052,#REF!,6,0))))</f>
        <v/>
      </c>
      <c r="K1052" s="20" t="str">
        <f>IF(B1052="","",IF(H1052="","",VLOOKUP(H1052,#REF!,8,0)))</f>
        <v/>
      </c>
      <c r="L1052" s="20" t="str">
        <f>IF(H1052="","",VLOOKUP(H1052,#REF!,7,0))</f>
        <v/>
      </c>
      <c r="M1052" s="80" t="str">
        <f>IF(B1052="","",VLOOKUP(B1052,#REF!,13,FALSE))</f>
        <v/>
      </c>
      <c r="N1052" s="19" t="str">
        <f t="shared" si="98"/>
        <v/>
      </c>
      <c r="O1052" s="6" t="str">
        <f>IF(H1052="","",VLOOKUP(H1052,#REF!,5,0))</f>
        <v/>
      </c>
      <c r="P1052" s="83" t="str">
        <f>IF(B1052="","",VLOOKUP(B1052,#REF!,17,FALSE))</f>
        <v/>
      </c>
      <c r="Q1052" s="84" t="str">
        <f>IF(B1052="","",VLOOKUP(B1052,'Suivi Dates'!C:P,14,FALSE))</f>
        <v/>
      </c>
      <c r="R1052" s="85" t="str">
        <f>IF(B1052="","",VLOOKUP(B1052,'Suivi Dates'!C:S,17,FALSE))</f>
        <v/>
      </c>
      <c r="S1052" s="86" t="str">
        <f>IF(B1052="","",VLOOKUP(B1052,'Suivi Dates'!C:V,20))</f>
        <v/>
      </c>
      <c r="T1052" s="87">
        <f t="shared" si="99"/>
        <v>0</v>
      </c>
      <c r="U1052" s="88"/>
      <c r="V1052" s="85"/>
      <c r="W1052" s="86"/>
      <c r="X1052" s="87">
        <f t="shared" si="100"/>
        <v>0</v>
      </c>
      <c r="Y1052" s="88"/>
      <c r="Z1052" s="85"/>
      <c r="AA1052" s="86"/>
      <c r="AB1052" s="87">
        <f t="shared" si="101"/>
        <v>0</v>
      </c>
      <c r="AC1052" s="88"/>
      <c r="AD1052" s="85"/>
      <c r="AE1052" s="86"/>
      <c r="AF1052" s="87">
        <f t="shared" si="102"/>
        <v>0</v>
      </c>
      <c r="AG1052" s="89">
        <f t="shared" si="103"/>
        <v>0</v>
      </c>
      <c r="AH1052" s="90"/>
      <c r="AI1052" s="91" t="str">
        <f>IF(G1052="","",VLOOKUP(G1052,#REF!,4,0))</f>
        <v/>
      </c>
      <c r="AJ1052" s="92" t="str">
        <f>IF(G1052="","",VLOOKUP(G1052,#REF!,5,FALSE))</f>
        <v/>
      </c>
    </row>
    <row r="1053" spans="1:36" x14ac:dyDescent="0.3">
      <c r="A1053" s="79" t="str">
        <f>IF(B1053="","",IF(G1053="","",VLOOKUP(G1053,#REF!,3,0)))</f>
        <v/>
      </c>
      <c r="B1053" s="52"/>
      <c r="C1053" s="52" t="str">
        <f>IF(B1053="","",VLOOKUP(B1053,#REF!,2,FALSE))</f>
        <v/>
      </c>
      <c r="D1053" s="52" t="str">
        <f>IF(B1053="","",VLOOKUP(B1053,#REF!,3,FALSE))</f>
        <v/>
      </c>
      <c r="E1053" s="52" t="str">
        <f>IF(B1053="","",VLOOKUP(B1053,#REF!,4,FALSE))</f>
        <v/>
      </c>
      <c r="F1053" s="80" t="str">
        <f>IF(B1053="","",VLOOKUP(B1053,#REF!,5,FALSE))</f>
        <v/>
      </c>
      <c r="G1053" s="81" t="str">
        <f>IF(B1053="","",VLOOKUP(B1053,#REF!,6,FALSE))</f>
        <v/>
      </c>
      <c r="H1053" s="82" t="str">
        <f>IF(B1053="","",VLOOKUP(B1053,#REF!,9,FALSE))</f>
        <v/>
      </c>
      <c r="I1053" s="20" t="str">
        <f>IF(B1053="","",IF(G1053="","",VLOOKUP(G1053,#REF!,2,0)))</f>
        <v/>
      </c>
      <c r="J1053" s="19" t="str">
        <f>IF(B1053="","",IF(H1053="","",(VLOOKUP(H1053,#REF!,6,0))))</f>
        <v/>
      </c>
      <c r="K1053" s="20" t="str">
        <f>IF(B1053="","",IF(H1053="","",VLOOKUP(H1053,#REF!,8,0)))</f>
        <v/>
      </c>
      <c r="L1053" s="20" t="str">
        <f>IF(H1053="","",VLOOKUP(H1053,#REF!,7,0))</f>
        <v/>
      </c>
      <c r="M1053" s="80" t="str">
        <f>IF(B1053="","",VLOOKUP(B1053,#REF!,13,FALSE))</f>
        <v/>
      </c>
      <c r="N1053" s="19" t="str">
        <f t="shared" si="98"/>
        <v/>
      </c>
      <c r="O1053" s="6" t="str">
        <f>IF(H1053="","",VLOOKUP(H1053,#REF!,5,0))</f>
        <v/>
      </c>
      <c r="P1053" s="83" t="str">
        <f>IF(B1053="","",VLOOKUP(B1053,#REF!,17,FALSE))</f>
        <v/>
      </c>
      <c r="Q1053" s="84" t="str">
        <f>IF(B1053="","",VLOOKUP(B1053,'Suivi Dates'!C:P,14,FALSE))</f>
        <v/>
      </c>
      <c r="R1053" s="85" t="str">
        <f>IF(B1053="","",VLOOKUP(B1053,'Suivi Dates'!C:S,17,FALSE))</f>
        <v/>
      </c>
      <c r="S1053" s="86" t="str">
        <f>IF(B1053="","",VLOOKUP(B1053,'Suivi Dates'!C:V,20))</f>
        <v/>
      </c>
      <c r="T1053" s="87">
        <f t="shared" si="99"/>
        <v>0</v>
      </c>
      <c r="U1053" s="88"/>
      <c r="V1053" s="85"/>
      <c r="W1053" s="86"/>
      <c r="X1053" s="87">
        <f t="shared" si="100"/>
        <v>0</v>
      </c>
      <c r="Y1053" s="88"/>
      <c r="Z1053" s="85"/>
      <c r="AA1053" s="86"/>
      <c r="AB1053" s="87">
        <f t="shared" si="101"/>
        <v>0</v>
      </c>
      <c r="AC1053" s="88"/>
      <c r="AD1053" s="85"/>
      <c r="AE1053" s="86"/>
      <c r="AF1053" s="87">
        <f t="shared" si="102"/>
        <v>0</v>
      </c>
      <c r="AG1053" s="89">
        <f t="shared" si="103"/>
        <v>0</v>
      </c>
      <c r="AH1053" s="90"/>
      <c r="AI1053" s="91" t="str">
        <f>IF(G1053="","",VLOOKUP(G1053,#REF!,4,0))</f>
        <v/>
      </c>
      <c r="AJ1053" s="92" t="str">
        <f>IF(G1053="","",VLOOKUP(G1053,#REF!,5,FALSE))</f>
        <v/>
      </c>
    </row>
    <row r="1054" spans="1:36" x14ac:dyDescent="0.3">
      <c r="A1054" s="79" t="str">
        <f>IF(B1054="","",IF(G1054="","",VLOOKUP(G1054,#REF!,3,0)))</f>
        <v/>
      </c>
      <c r="B1054" s="52"/>
      <c r="C1054" s="52" t="str">
        <f>IF(B1054="","",VLOOKUP(B1054,#REF!,2,FALSE))</f>
        <v/>
      </c>
      <c r="D1054" s="52" t="str">
        <f>IF(B1054="","",VLOOKUP(B1054,#REF!,3,FALSE))</f>
        <v/>
      </c>
      <c r="E1054" s="52" t="str">
        <f>IF(B1054="","",VLOOKUP(B1054,#REF!,4,FALSE))</f>
        <v/>
      </c>
      <c r="F1054" s="80" t="str">
        <f>IF(B1054="","",VLOOKUP(B1054,#REF!,5,FALSE))</f>
        <v/>
      </c>
      <c r="G1054" s="81" t="str">
        <f>IF(B1054="","",VLOOKUP(B1054,#REF!,6,FALSE))</f>
        <v/>
      </c>
      <c r="H1054" s="82" t="str">
        <f>IF(B1054="","",VLOOKUP(B1054,#REF!,9,FALSE))</f>
        <v/>
      </c>
      <c r="I1054" s="20" t="str">
        <f>IF(B1054="","",IF(G1054="","",VLOOKUP(G1054,#REF!,2,0)))</f>
        <v/>
      </c>
      <c r="J1054" s="19" t="str">
        <f>IF(B1054="","",IF(H1054="","",(VLOOKUP(H1054,#REF!,6,0))))</f>
        <v/>
      </c>
      <c r="K1054" s="20" t="str">
        <f>IF(B1054="","",IF(H1054="","",VLOOKUP(H1054,#REF!,8,0)))</f>
        <v/>
      </c>
      <c r="L1054" s="20" t="str">
        <f>IF(H1054="","",VLOOKUP(H1054,#REF!,7,0))</f>
        <v/>
      </c>
      <c r="M1054" s="80" t="str">
        <f>IF(B1054="","",VLOOKUP(B1054,#REF!,13,FALSE))</f>
        <v/>
      </c>
      <c r="N1054" s="19" t="str">
        <f t="shared" si="98"/>
        <v/>
      </c>
      <c r="O1054" s="6" t="str">
        <f>IF(H1054="","",VLOOKUP(H1054,#REF!,5,0))</f>
        <v/>
      </c>
      <c r="P1054" s="83" t="str">
        <f>IF(B1054="","",VLOOKUP(B1054,#REF!,17,FALSE))</f>
        <v/>
      </c>
      <c r="Q1054" s="84" t="str">
        <f>IF(B1054="","",VLOOKUP(B1054,'Suivi Dates'!C:P,14,FALSE))</f>
        <v/>
      </c>
      <c r="R1054" s="85" t="str">
        <f>IF(B1054="","",VLOOKUP(B1054,'Suivi Dates'!C:S,17,FALSE))</f>
        <v/>
      </c>
      <c r="S1054" s="86" t="str">
        <f>IF(B1054="","",VLOOKUP(B1054,'Suivi Dates'!C:V,20))</f>
        <v/>
      </c>
      <c r="T1054" s="87">
        <f t="shared" si="99"/>
        <v>0</v>
      </c>
      <c r="U1054" s="88"/>
      <c r="V1054" s="85"/>
      <c r="W1054" s="86"/>
      <c r="X1054" s="87">
        <f t="shared" si="100"/>
        <v>0</v>
      </c>
      <c r="Y1054" s="88"/>
      <c r="Z1054" s="85"/>
      <c r="AA1054" s="86"/>
      <c r="AB1054" s="87">
        <f t="shared" si="101"/>
        <v>0</v>
      </c>
      <c r="AC1054" s="88"/>
      <c r="AD1054" s="85"/>
      <c r="AE1054" s="86"/>
      <c r="AF1054" s="87">
        <f t="shared" si="102"/>
        <v>0</v>
      </c>
      <c r="AG1054" s="89">
        <f t="shared" si="103"/>
        <v>0</v>
      </c>
      <c r="AH1054" s="90"/>
      <c r="AI1054" s="91" t="str">
        <f>IF(G1054="","",VLOOKUP(G1054,#REF!,4,0))</f>
        <v/>
      </c>
      <c r="AJ1054" s="92" t="str">
        <f>IF(G1054="","",VLOOKUP(G1054,#REF!,5,FALSE))</f>
        <v/>
      </c>
    </row>
    <row r="1055" spans="1:36" x14ac:dyDescent="0.3">
      <c r="A1055" s="79" t="str">
        <f>IF(B1055="","",IF(G1055="","",VLOOKUP(G1055,#REF!,3,0)))</f>
        <v/>
      </c>
      <c r="B1055" s="52"/>
      <c r="C1055" s="52" t="str">
        <f>IF(B1055="","",VLOOKUP(B1055,#REF!,2,FALSE))</f>
        <v/>
      </c>
      <c r="D1055" s="52" t="str">
        <f>IF(B1055="","",VLOOKUP(B1055,#REF!,3,FALSE))</f>
        <v/>
      </c>
      <c r="E1055" s="52" t="str">
        <f>IF(B1055="","",VLOOKUP(B1055,#REF!,4,FALSE))</f>
        <v/>
      </c>
      <c r="F1055" s="80" t="str">
        <f>IF(B1055="","",VLOOKUP(B1055,#REF!,5,FALSE))</f>
        <v/>
      </c>
      <c r="G1055" s="81" t="str">
        <f>IF(B1055="","",VLOOKUP(B1055,#REF!,6,FALSE))</f>
        <v/>
      </c>
      <c r="H1055" s="82" t="str">
        <f>IF(B1055="","",VLOOKUP(B1055,#REF!,9,FALSE))</f>
        <v/>
      </c>
      <c r="I1055" s="20" t="str">
        <f>IF(B1055="","",IF(G1055="","",VLOOKUP(G1055,#REF!,2,0)))</f>
        <v/>
      </c>
      <c r="J1055" s="19" t="str">
        <f>IF(B1055="","",IF(H1055="","",(VLOOKUP(H1055,#REF!,6,0))))</f>
        <v/>
      </c>
      <c r="K1055" s="20" t="str">
        <f>IF(B1055="","",IF(H1055="","",VLOOKUP(H1055,#REF!,8,0)))</f>
        <v/>
      </c>
      <c r="L1055" s="20" t="str">
        <f>IF(H1055="","",VLOOKUP(H1055,#REF!,7,0))</f>
        <v/>
      </c>
      <c r="M1055" s="80" t="str">
        <f>IF(B1055="","",VLOOKUP(B1055,#REF!,13,FALSE))</f>
        <v/>
      </c>
      <c r="N1055" s="19" t="str">
        <f t="shared" si="98"/>
        <v/>
      </c>
      <c r="O1055" s="6" t="str">
        <f>IF(H1055="","",VLOOKUP(H1055,#REF!,5,0))</f>
        <v/>
      </c>
      <c r="P1055" s="83" t="str">
        <f>IF(B1055="","",VLOOKUP(B1055,#REF!,17,FALSE))</f>
        <v/>
      </c>
      <c r="Q1055" s="84" t="str">
        <f>IF(B1055="","",VLOOKUP(B1055,'Suivi Dates'!C:P,14,FALSE))</f>
        <v/>
      </c>
      <c r="R1055" s="85" t="str">
        <f>IF(B1055="","",VLOOKUP(B1055,'Suivi Dates'!C:S,17,FALSE))</f>
        <v/>
      </c>
      <c r="S1055" s="86" t="str">
        <f>IF(B1055="","",VLOOKUP(B1055,'Suivi Dates'!C:V,20))</f>
        <v/>
      </c>
      <c r="T1055" s="87">
        <f t="shared" si="99"/>
        <v>0</v>
      </c>
      <c r="U1055" s="88"/>
      <c r="V1055" s="85"/>
      <c r="W1055" s="86"/>
      <c r="X1055" s="87">
        <f t="shared" si="100"/>
        <v>0</v>
      </c>
      <c r="Y1055" s="88"/>
      <c r="Z1055" s="85"/>
      <c r="AA1055" s="86"/>
      <c r="AB1055" s="87">
        <f t="shared" si="101"/>
        <v>0</v>
      </c>
      <c r="AC1055" s="88"/>
      <c r="AD1055" s="85"/>
      <c r="AE1055" s="86"/>
      <c r="AF1055" s="87">
        <f t="shared" si="102"/>
        <v>0</v>
      </c>
      <c r="AG1055" s="89">
        <f t="shared" si="103"/>
        <v>0</v>
      </c>
      <c r="AH1055" s="90"/>
      <c r="AI1055" s="91" t="str">
        <f>IF(G1055="","",VLOOKUP(G1055,#REF!,4,0))</f>
        <v/>
      </c>
      <c r="AJ1055" s="92" t="str">
        <f>IF(G1055="","",VLOOKUP(G1055,#REF!,5,FALSE))</f>
        <v/>
      </c>
    </row>
    <row r="1056" spans="1:36" x14ac:dyDescent="0.3">
      <c r="A1056" s="79" t="str">
        <f>IF(B1056="","",IF(G1056="","",VLOOKUP(G1056,#REF!,3,0)))</f>
        <v/>
      </c>
      <c r="B1056" s="52"/>
      <c r="C1056" s="52" t="str">
        <f>IF(B1056="","",VLOOKUP(B1056,#REF!,2,FALSE))</f>
        <v/>
      </c>
      <c r="D1056" s="52" t="str">
        <f>IF(B1056="","",VLOOKUP(B1056,#REF!,3,FALSE))</f>
        <v/>
      </c>
      <c r="E1056" s="52" t="str">
        <f>IF(B1056="","",VLOOKUP(B1056,#REF!,4,FALSE))</f>
        <v/>
      </c>
      <c r="F1056" s="80" t="str">
        <f>IF(B1056="","",VLOOKUP(B1056,#REF!,5,FALSE))</f>
        <v/>
      </c>
      <c r="G1056" s="81" t="str">
        <f>IF(B1056="","",VLOOKUP(B1056,#REF!,6,FALSE))</f>
        <v/>
      </c>
      <c r="H1056" s="82" t="str">
        <f>IF(B1056="","",VLOOKUP(B1056,#REF!,9,FALSE))</f>
        <v/>
      </c>
      <c r="I1056" s="20" t="str">
        <f>IF(B1056="","",IF(G1056="","",VLOOKUP(G1056,#REF!,2,0)))</f>
        <v/>
      </c>
      <c r="J1056" s="19" t="str">
        <f>IF(B1056="","",IF(H1056="","",(VLOOKUP(H1056,#REF!,6,0))))</f>
        <v/>
      </c>
      <c r="K1056" s="20" t="str">
        <f>IF(B1056="","",IF(H1056="","",VLOOKUP(H1056,#REF!,8,0)))</f>
        <v/>
      </c>
      <c r="L1056" s="20" t="str">
        <f>IF(H1056="","",VLOOKUP(H1056,#REF!,7,0))</f>
        <v/>
      </c>
      <c r="M1056" s="80" t="str">
        <f>IF(B1056="","",VLOOKUP(B1056,#REF!,13,FALSE))</f>
        <v/>
      </c>
      <c r="N1056" s="19" t="str">
        <f t="shared" si="98"/>
        <v/>
      </c>
      <c r="O1056" s="6" t="str">
        <f>IF(H1056="","",VLOOKUP(H1056,#REF!,5,0))</f>
        <v/>
      </c>
      <c r="P1056" s="83" t="str">
        <f>IF(B1056="","",VLOOKUP(B1056,#REF!,17,FALSE))</f>
        <v/>
      </c>
      <c r="Q1056" s="84" t="str">
        <f>IF(B1056="","",VLOOKUP(B1056,'Suivi Dates'!C:P,14,FALSE))</f>
        <v/>
      </c>
      <c r="R1056" s="85" t="str">
        <f>IF(B1056="","",VLOOKUP(B1056,'Suivi Dates'!C:S,17,FALSE))</f>
        <v/>
      </c>
      <c r="S1056" s="86" t="str">
        <f>IF(B1056="","",VLOOKUP(B1056,'Suivi Dates'!C:V,20))</f>
        <v/>
      </c>
      <c r="T1056" s="87">
        <f t="shared" si="99"/>
        <v>0</v>
      </c>
      <c r="U1056" s="88"/>
      <c r="V1056" s="85"/>
      <c r="W1056" s="86"/>
      <c r="X1056" s="87">
        <f t="shared" si="100"/>
        <v>0</v>
      </c>
      <c r="Y1056" s="88"/>
      <c r="Z1056" s="85"/>
      <c r="AA1056" s="86"/>
      <c r="AB1056" s="87">
        <f t="shared" si="101"/>
        <v>0</v>
      </c>
      <c r="AC1056" s="88"/>
      <c r="AD1056" s="85"/>
      <c r="AE1056" s="86"/>
      <c r="AF1056" s="87">
        <f t="shared" si="102"/>
        <v>0</v>
      </c>
      <c r="AG1056" s="89">
        <f t="shared" si="103"/>
        <v>0</v>
      </c>
      <c r="AH1056" s="90"/>
      <c r="AI1056" s="91" t="str">
        <f>IF(G1056="","",VLOOKUP(G1056,#REF!,4,0))</f>
        <v/>
      </c>
      <c r="AJ1056" s="92" t="str">
        <f>IF(G1056="","",VLOOKUP(G1056,#REF!,5,FALSE))</f>
        <v/>
      </c>
    </row>
    <row r="1057" spans="1:36" x14ac:dyDescent="0.3">
      <c r="A1057" s="79" t="str">
        <f>IF(B1057="","",IF(G1057="","",VLOOKUP(G1057,#REF!,3,0)))</f>
        <v/>
      </c>
      <c r="B1057" s="52"/>
      <c r="C1057" s="52" t="str">
        <f>IF(B1057="","",VLOOKUP(B1057,#REF!,2,FALSE))</f>
        <v/>
      </c>
      <c r="D1057" s="52" t="str">
        <f>IF(B1057="","",VLOOKUP(B1057,#REF!,3,FALSE))</f>
        <v/>
      </c>
      <c r="E1057" s="52" t="str">
        <f>IF(B1057="","",VLOOKUP(B1057,#REF!,4,FALSE))</f>
        <v/>
      </c>
      <c r="F1057" s="80" t="str">
        <f>IF(B1057="","",VLOOKUP(B1057,#REF!,5,FALSE))</f>
        <v/>
      </c>
      <c r="G1057" s="81" t="str">
        <f>IF(B1057="","",VLOOKUP(B1057,#REF!,6,FALSE))</f>
        <v/>
      </c>
      <c r="H1057" s="82" t="str">
        <f>IF(B1057="","",VLOOKUP(B1057,#REF!,9,FALSE))</f>
        <v/>
      </c>
      <c r="I1057" s="20" t="str">
        <f>IF(B1057="","",IF(G1057="","",VLOOKUP(G1057,#REF!,2,0)))</f>
        <v/>
      </c>
      <c r="J1057" s="19" t="str">
        <f>IF(B1057="","",IF(H1057="","",(VLOOKUP(H1057,#REF!,6,0))))</f>
        <v/>
      </c>
      <c r="K1057" s="20" t="str">
        <f>IF(B1057="","",IF(H1057="","",VLOOKUP(H1057,#REF!,8,0)))</f>
        <v/>
      </c>
      <c r="L1057" s="20" t="str">
        <f>IF(H1057="","",VLOOKUP(H1057,#REF!,7,0))</f>
        <v/>
      </c>
      <c r="M1057" s="80" t="str">
        <f>IF(B1057="","",VLOOKUP(B1057,#REF!,13,FALSE))</f>
        <v/>
      </c>
      <c r="N1057" s="19" t="str">
        <f t="shared" si="98"/>
        <v/>
      </c>
      <c r="O1057" s="6" t="str">
        <f>IF(H1057="","",VLOOKUP(H1057,#REF!,5,0))</f>
        <v/>
      </c>
      <c r="P1057" s="83" t="str">
        <f>IF(B1057="","",VLOOKUP(B1057,#REF!,17,FALSE))</f>
        <v/>
      </c>
      <c r="Q1057" s="84" t="str">
        <f>IF(B1057="","",VLOOKUP(B1057,'Suivi Dates'!C:P,14,FALSE))</f>
        <v/>
      </c>
      <c r="R1057" s="85" t="str">
        <f>IF(B1057="","",VLOOKUP(B1057,'Suivi Dates'!C:S,17,FALSE))</f>
        <v/>
      </c>
      <c r="S1057" s="86" t="str">
        <f>IF(B1057="","",VLOOKUP(B1057,'Suivi Dates'!C:V,20))</f>
        <v/>
      </c>
      <c r="T1057" s="87">
        <f t="shared" si="99"/>
        <v>0</v>
      </c>
      <c r="U1057" s="88"/>
      <c r="V1057" s="85"/>
      <c r="W1057" s="86"/>
      <c r="X1057" s="87">
        <f t="shared" si="100"/>
        <v>0</v>
      </c>
      <c r="Y1057" s="88"/>
      <c r="Z1057" s="85"/>
      <c r="AA1057" s="86"/>
      <c r="AB1057" s="87">
        <f t="shared" si="101"/>
        <v>0</v>
      </c>
      <c r="AC1057" s="88"/>
      <c r="AD1057" s="85"/>
      <c r="AE1057" s="86"/>
      <c r="AF1057" s="87">
        <f t="shared" si="102"/>
        <v>0</v>
      </c>
      <c r="AG1057" s="89">
        <f t="shared" si="103"/>
        <v>0</v>
      </c>
      <c r="AH1057" s="90"/>
      <c r="AI1057" s="91" t="str">
        <f>IF(G1057="","",VLOOKUP(G1057,#REF!,4,0))</f>
        <v/>
      </c>
      <c r="AJ1057" s="92" t="str">
        <f>IF(G1057="","",VLOOKUP(G1057,#REF!,5,FALSE))</f>
        <v/>
      </c>
    </row>
    <row r="1058" spans="1:36" x14ac:dyDescent="0.3">
      <c r="A1058" s="79" t="str">
        <f>IF(B1058="","",IF(G1058="","",VLOOKUP(G1058,#REF!,3,0)))</f>
        <v/>
      </c>
      <c r="B1058" s="52"/>
      <c r="C1058" s="52" t="str">
        <f>IF(B1058="","",VLOOKUP(B1058,#REF!,2,FALSE))</f>
        <v/>
      </c>
      <c r="D1058" s="52" t="str">
        <f>IF(B1058="","",VLOOKUP(B1058,#REF!,3,FALSE))</f>
        <v/>
      </c>
      <c r="E1058" s="52" t="str">
        <f>IF(B1058="","",VLOOKUP(B1058,#REF!,4,FALSE))</f>
        <v/>
      </c>
      <c r="F1058" s="80" t="str">
        <f>IF(B1058="","",VLOOKUP(B1058,#REF!,5,FALSE))</f>
        <v/>
      </c>
      <c r="G1058" s="81" t="str">
        <f>IF(B1058="","",VLOOKUP(B1058,#REF!,6,FALSE))</f>
        <v/>
      </c>
      <c r="H1058" s="82" t="str">
        <f>IF(B1058="","",VLOOKUP(B1058,#REF!,9,FALSE))</f>
        <v/>
      </c>
      <c r="I1058" s="20" t="str">
        <f>IF(B1058="","",IF(G1058="","",VLOOKUP(G1058,#REF!,2,0)))</f>
        <v/>
      </c>
      <c r="J1058" s="19" t="str">
        <f>IF(B1058="","",IF(H1058="","",(VLOOKUP(H1058,#REF!,6,0))))</f>
        <v/>
      </c>
      <c r="K1058" s="20" t="str">
        <f>IF(B1058="","",IF(H1058="","",VLOOKUP(H1058,#REF!,8,0)))</f>
        <v/>
      </c>
      <c r="L1058" s="20" t="str">
        <f>IF(H1058="","",VLOOKUP(H1058,#REF!,7,0))</f>
        <v/>
      </c>
      <c r="M1058" s="80" t="str">
        <f>IF(B1058="","",VLOOKUP(B1058,#REF!,13,FALSE))</f>
        <v/>
      </c>
      <c r="N1058" s="19" t="str">
        <f t="shared" si="98"/>
        <v/>
      </c>
      <c r="O1058" s="6" t="str">
        <f>IF(H1058="","",VLOOKUP(H1058,#REF!,5,0))</f>
        <v/>
      </c>
      <c r="P1058" s="83" t="str">
        <f>IF(B1058="","",VLOOKUP(B1058,#REF!,17,FALSE))</f>
        <v/>
      </c>
      <c r="Q1058" s="84" t="str">
        <f>IF(B1058="","",VLOOKUP(B1058,'Suivi Dates'!C:P,14,FALSE))</f>
        <v/>
      </c>
      <c r="R1058" s="85" t="str">
        <f>IF(B1058="","",VLOOKUP(B1058,'Suivi Dates'!C:S,17,FALSE))</f>
        <v/>
      </c>
      <c r="S1058" s="86" t="str">
        <f>IF(B1058="","",VLOOKUP(B1058,'Suivi Dates'!C:V,20))</f>
        <v/>
      </c>
      <c r="T1058" s="87">
        <f t="shared" si="99"/>
        <v>0</v>
      </c>
      <c r="U1058" s="88"/>
      <c r="V1058" s="85"/>
      <c r="W1058" s="86"/>
      <c r="X1058" s="87">
        <f t="shared" si="100"/>
        <v>0</v>
      </c>
      <c r="Y1058" s="88"/>
      <c r="Z1058" s="85"/>
      <c r="AA1058" s="86"/>
      <c r="AB1058" s="87">
        <f t="shared" si="101"/>
        <v>0</v>
      </c>
      <c r="AC1058" s="88"/>
      <c r="AD1058" s="85"/>
      <c r="AE1058" s="86"/>
      <c r="AF1058" s="87">
        <f t="shared" si="102"/>
        <v>0</v>
      </c>
      <c r="AG1058" s="89">
        <f t="shared" si="103"/>
        <v>0</v>
      </c>
      <c r="AH1058" s="90"/>
      <c r="AI1058" s="91" t="str">
        <f>IF(G1058="","",VLOOKUP(G1058,#REF!,4,0))</f>
        <v/>
      </c>
      <c r="AJ1058" s="92" t="str">
        <f>IF(G1058="","",VLOOKUP(G1058,#REF!,5,FALSE))</f>
        <v/>
      </c>
    </row>
    <row r="1059" spans="1:36" x14ac:dyDescent="0.3">
      <c r="A1059" s="79" t="str">
        <f>IF(B1059="","",IF(G1059="","",VLOOKUP(G1059,#REF!,3,0)))</f>
        <v/>
      </c>
      <c r="B1059" s="52"/>
      <c r="C1059" s="52" t="str">
        <f>IF(B1059="","",VLOOKUP(B1059,#REF!,2,FALSE))</f>
        <v/>
      </c>
      <c r="D1059" s="52" t="str">
        <f>IF(B1059="","",VLOOKUP(B1059,#REF!,3,FALSE))</f>
        <v/>
      </c>
      <c r="E1059" s="52" t="str">
        <f>IF(B1059="","",VLOOKUP(B1059,#REF!,4,FALSE))</f>
        <v/>
      </c>
      <c r="F1059" s="80" t="str">
        <f>IF(B1059="","",VLOOKUP(B1059,#REF!,5,FALSE))</f>
        <v/>
      </c>
      <c r="G1059" s="81" t="str">
        <f>IF(B1059="","",VLOOKUP(B1059,#REF!,6,FALSE))</f>
        <v/>
      </c>
      <c r="H1059" s="82" t="str">
        <f>IF(B1059="","",VLOOKUP(B1059,#REF!,9,FALSE))</f>
        <v/>
      </c>
      <c r="I1059" s="20" t="str">
        <f>IF(B1059="","",IF(G1059="","",VLOOKUP(G1059,#REF!,2,0)))</f>
        <v/>
      </c>
      <c r="J1059" s="19" t="str">
        <f>IF(B1059="","",IF(H1059="","",(VLOOKUP(H1059,#REF!,6,0))))</f>
        <v/>
      </c>
      <c r="K1059" s="20" t="str">
        <f>IF(B1059="","",IF(H1059="","",VLOOKUP(H1059,#REF!,8,0)))</f>
        <v/>
      </c>
      <c r="L1059" s="20" t="str">
        <f>IF(H1059="","",VLOOKUP(H1059,#REF!,7,0))</f>
        <v/>
      </c>
      <c r="M1059" s="80" t="str">
        <f>IF(B1059="","",VLOOKUP(B1059,#REF!,13,FALSE))</f>
        <v/>
      </c>
      <c r="N1059" s="19" t="str">
        <f t="shared" si="98"/>
        <v/>
      </c>
      <c r="O1059" s="6" t="str">
        <f>IF(H1059="","",VLOOKUP(H1059,#REF!,5,0))</f>
        <v/>
      </c>
      <c r="P1059" s="83" t="str">
        <f>IF(B1059="","",VLOOKUP(B1059,#REF!,17,FALSE))</f>
        <v/>
      </c>
      <c r="Q1059" s="84" t="str">
        <f>IF(B1059="","",VLOOKUP(B1059,'Suivi Dates'!C:P,14,FALSE))</f>
        <v/>
      </c>
      <c r="R1059" s="85" t="str">
        <f>IF(B1059="","",VLOOKUP(B1059,'Suivi Dates'!C:S,17,FALSE))</f>
        <v/>
      </c>
      <c r="S1059" s="86" t="str">
        <f>IF(B1059="","",VLOOKUP(B1059,'Suivi Dates'!C:V,20))</f>
        <v/>
      </c>
      <c r="T1059" s="87">
        <f t="shared" si="99"/>
        <v>0</v>
      </c>
      <c r="U1059" s="88"/>
      <c r="V1059" s="85"/>
      <c r="W1059" s="86"/>
      <c r="X1059" s="87">
        <f t="shared" si="100"/>
        <v>0</v>
      </c>
      <c r="Y1059" s="88"/>
      <c r="Z1059" s="85"/>
      <c r="AA1059" s="86"/>
      <c r="AB1059" s="87">
        <f t="shared" si="101"/>
        <v>0</v>
      </c>
      <c r="AC1059" s="88"/>
      <c r="AD1059" s="85"/>
      <c r="AE1059" s="86"/>
      <c r="AF1059" s="87">
        <f t="shared" si="102"/>
        <v>0</v>
      </c>
      <c r="AG1059" s="89">
        <f t="shared" si="103"/>
        <v>0</v>
      </c>
      <c r="AH1059" s="90"/>
      <c r="AI1059" s="91" t="str">
        <f>IF(G1059="","",VLOOKUP(G1059,#REF!,4,0))</f>
        <v/>
      </c>
      <c r="AJ1059" s="92" t="str">
        <f>IF(G1059="","",VLOOKUP(G1059,#REF!,5,FALSE))</f>
        <v/>
      </c>
    </row>
    <row r="1060" spans="1:36" x14ac:dyDescent="0.3">
      <c r="A1060" s="79" t="str">
        <f>IF(B1060="","",IF(G1060="","",VLOOKUP(G1060,#REF!,3,0)))</f>
        <v/>
      </c>
      <c r="B1060" s="52"/>
      <c r="C1060" s="52" t="str">
        <f>IF(B1060="","",VLOOKUP(B1060,#REF!,2,FALSE))</f>
        <v/>
      </c>
      <c r="D1060" s="52" t="str">
        <f>IF(B1060="","",VLOOKUP(B1060,#REF!,3,FALSE))</f>
        <v/>
      </c>
      <c r="E1060" s="52" t="str">
        <f>IF(B1060="","",VLOOKUP(B1060,#REF!,4,FALSE))</f>
        <v/>
      </c>
      <c r="F1060" s="80" t="str">
        <f>IF(B1060="","",VLOOKUP(B1060,#REF!,5,FALSE))</f>
        <v/>
      </c>
      <c r="G1060" s="81" t="str">
        <f>IF(B1060="","",VLOOKUP(B1060,#REF!,6,FALSE))</f>
        <v/>
      </c>
      <c r="H1060" s="82" t="str">
        <f>IF(B1060="","",VLOOKUP(B1060,#REF!,9,FALSE))</f>
        <v/>
      </c>
      <c r="I1060" s="20" t="str">
        <f>IF(B1060="","",IF(G1060="","",VLOOKUP(G1060,#REF!,2,0)))</f>
        <v/>
      </c>
      <c r="J1060" s="19" t="str">
        <f>IF(B1060="","",IF(H1060="","",(VLOOKUP(H1060,#REF!,6,0))))</f>
        <v/>
      </c>
      <c r="K1060" s="20" t="str">
        <f>IF(B1060="","",IF(H1060="","",VLOOKUP(H1060,#REF!,8,0)))</f>
        <v/>
      </c>
      <c r="L1060" s="20" t="str">
        <f>IF(H1060="","",VLOOKUP(H1060,#REF!,7,0))</f>
        <v/>
      </c>
      <c r="M1060" s="80" t="str">
        <f>IF(B1060="","",VLOOKUP(B1060,#REF!,13,FALSE))</f>
        <v/>
      </c>
      <c r="N1060" s="19" t="str">
        <f t="shared" si="98"/>
        <v/>
      </c>
      <c r="O1060" s="6" t="str">
        <f>IF(H1060="","",VLOOKUP(H1060,#REF!,5,0))</f>
        <v/>
      </c>
      <c r="P1060" s="83" t="str">
        <f>IF(B1060="","",VLOOKUP(B1060,#REF!,17,FALSE))</f>
        <v/>
      </c>
      <c r="Q1060" s="84" t="str">
        <f>IF(B1060="","",VLOOKUP(B1060,'Suivi Dates'!C:P,14,FALSE))</f>
        <v/>
      </c>
      <c r="R1060" s="85" t="str">
        <f>IF(B1060="","",VLOOKUP(B1060,'Suivi Dates'!C:S,17,FALSE))</f>
        <v/>
      </c>
      <c r="S1060" s="86" t="str">
        <f>IF(B1060="","",VLOOKUP(B1060,'Suivi Dates'!C:V,20))</f>
        <v/>
      </c>
      <c r="T1060" s="87">
        <f t="shared" si="99"/>
        <v>0</v>
      </c>
      <c r="U1060" s="88"/>
      <c r="V1060" s="85"/>
      <c r="W1060" s="86"/>
      <c r="X1060" s="87">
        <f t="shared" si="100"/>
        <v>0</v>
      </c>
      <c r="Y1060" s="88"/>
      <c r="Z1060" s="85"/>
      <c r="AA1060" s="86"/>
      <c r="AB1060" s="87">
        <f t="shared" si="101"/>
        <v>0</v>
      </c>
      <c r="AC1060" s="88"/>
      <c r="AD1060" s="85"/>
      <c r="AE1060" s="86"/>
      <c r="AF1060" s="87">
        <f t="shared" si="102"/>
        <v>0</v>
      </c>
      <c r="AG1060" s="89">
        <f t="shared" si="103"/>
        <v>0</v>
      </c>
      <c r="AH1060" s="90"/>
      <c r="AI1060" s="91" t="str">
        <f>IF(G1060="","",VLOOKUP(G1060,#REF!,4,0))</f>
        <v/>
      </c>
      <c r="AJ1060" s="92" t="str">
        <f>IF(G1060="","",VLOOKUP(G1060,#REF!,5,FALSE))</f>
        <v/>
      </c>
    </row>
    <row r="1061" spans="1:36" x14ac:dyDescent="0.3">
      <c r="A1061" s="79" t="str">
        <f>IF(B1061="","",IF(G1061="","",VLOOKUP(G1061,#REF!,3,0)))</f>
        <v/>
      </c>
      <c r="B1061" s="52"/>
      <c r="C1061" s="52" t="str">
        <f>IF(B1061="","",VLOOKUP(B1061,#REF!,2,FALSE))</f>
        <v/>
      </c>
      <c r="D1061" s="52" t="str">
        <f>IF(B1061="","",VLOOKUP(B1061,#REF!,3,FALSE))</f>
        <v/>
      </c>
      <c r="E1061" s="52" t="str">
        <f>IF(B1061="","",VLOOKUP(B1061,#REF!,4,FALSE))</f>
        <v/>
      </c>
      <c r="F1061" s="80" t="str">
        <f>IF(B1061="","",VLOOKUP(B1061,#REF!,5,FALSE))</f>
        <v/>
      </c>
      <c r="G1061" s="81" t="str">
        <f>IF(B1061="","",VLOOKUP(B1061,#REF!,6,FALSE))</f>
        <v/>
      </c>
      <c r="H1061" s="82" t="str">
        <f>IF(B1061="","",VLOOKUP(B1061,#REF!,9,FALSE))</f>
        <v/>
      </c>
      <c r="I1061" s="20" t="str">
        <f>IF(B1061="","",IF(G1061="","",VLOOKUP(G1061,#REF!,2,0)))</f>
        <v/>
      </c>
      <c r="J1061" s="19" t="str">
        <f>IF(B1061="","",IF(H1061="","",(VLOOKUP(H1061,#REF!,6,0))))</f>
        <v/>
      </c>
      <c r="K1061" s="20" t="str">
        <f>IF(B1061="","",IF(H1061="","",VLOOKUP(H1061,#REF!,8,0)))</f>
        <v/>
      </c>
      <c r="L1061" s="20" t="str">
        <f>IF(H1061="","",VLOOKUP(H1061,#REF!,7,0))</f>
        <v/>
      </c>
      <c r="M1061" s="80" t="str">
        <f>IF(B1061="","",VLOOKUP(B1061,#REF!,13,FALSE))</f>
        <v/>
      </c>
      <c r="N1061" s="19" t="str">
        <f t="shared" si="98"/>
        <v/>
      </c>
      <c r="O1061" s="6" t="str">
        <f>IF(H1061="","",VLOOKUP(H1061,#REF!,5,0))</f>
        <v/>
      </c>
      <c r="P1061" s="83" t="str">
        <f>IF(B1061="","",VLOOKUP(B1061,#REF!,17,FALSE))</f>
        <v/>
      </c>
      <c r="Q1061" s="84" t="str">
        <f>IF(B1061="","",VLOOKUP(B1061,'Suivi Dates'!C:P,14,FALSE))</f>
        <v/>
      </c>
      <c r="R1061" s="85" t="str">
        <f>IF(B1061="","",VLOOKUP(B1061,'Suivi Dates'!C:S,17,FALSE))</f>
        <v/>
      </c>
      <c r="S1061" s="86" t="str">
        <f>IF(B1061="","",VLOOKUP(B1061,'Suivi Dates'!C:V,20))</f>
        <v/>
      </c>
      <c r="T1061" s="87">
        <f t="shared" si="99"/>
        <v>0</v>
      </c>
      <c r="U1061" s="88"/>
      <c r="V1061" s="85"/>
      <c r="W1061" s="86"/>
      <c r="X1061" s="87">
        <f t="shared" si="100"/>
        <v>0</v>
      </c>
      <c r="Y1061" s="88"/>
      <c r="Z1061" s="85"/>
      <c r="AA1061" s="86"/>
      <c r="AB1061" s="87">
        <f t="shared" si="101"/>
        <v>0</v>
      </c>
      <c r="AC1061" s="88"/>
      <c r="AD1061" s="85"/>
      <c r="AE1061" s="86"/>
      <c r="AF1061" s="87">
        <f t="shared" si="102"/>
        <v>0</v>
      </c>
      <c r="AG1061" s="89">
        <f t="shared" si="103"/>
        <v>0</v>
      </c>
      <c r="AH1061" s="90"/>
      <c r="AI1061" s="91" t="str">
        <f>IF(G1061="","",VLOOKUP(G1061,#REF!,4,0))</f>
        <v/>
      </c>
      <c r="AJ1061" s="92" t="str">
        <f>IF(G1061="","",VLOOKUP(G1061,#REF!,5,FALSE))</f>
        <v/>
      </c>
    </row>
    <row r="1062" spans="1:36" x14ac:dyDescent="0.3">
      <c r="A1062" s="79" t="str">
        <f>IF(B1062="","",IF(G1062="","",VLOOKUP(G1062,#REF!,3,0)))</f>
        <v/>
      </c>
      <c r="B1062" s="52"/>
      <c r="C1062" s="52" t="str">
        <f>IF(B1062="","",VLOOKUP(B1062,#REF!,2,FALSE))</f>
        <v/>
      </c>
      <c r="D1062" s="52" t="str">
        <f>IF(B1062="","",VLOOKUP(B1062,#REF!,3,FALSE))</f>
        <v/>
      </c>
      <c r="E1062" s="52" t="str">
        <f>IF(B1062="","",VLOOKUP(B1062,#REF!,4,FALSE))</f>
        <v/>
      </c>
      <c r="F1062" s="80" t="str">
        <f>IF(B1062="","",VLOOKUP(B1062,#REF!,5,FALSE))</f>
        <v/>
      </c>
      <c r="G1062" s="81" t="str">
        <f>IF(B1062="","",VLOOKUP(B1062,#REF!,6,FALSE))</f>
        <v/>
      </c>
      <c r="H1062" s="82" t="str">
        <f>IF(B1062="","",VLOOKUP(B1062,#REF!,9,FALSE))</f>
        <v/>
      </c>
      <c r="I1062" s="20" t="str">
        <f>IF(B1062="","",IF(G1062="","",VLOOKUP(G1062,#REF!,2,0)))</f>
        <v/>
      </c>
      <c r="J1062" s="19" t="str">
        <f>IF(B1062="","",IF(H1062="","",(VLOOKUP(H1062,#REF!,6,0))))</f>
        <v/>
      </c>
      <c r="K1062" s="20" t="str">
        <f>IF(B1062="","",IF(H1062="","",VLOOKUP(H1062,#REF!,8,0)))</f>
        <v/>
      </c>
      <c r="L1062" s="20" t="str">
        <f>IF(H1062="","",VLOOKUP(H1062,#REF!,7,0))</f>
        <v/>
      </c>
      <c r="M1062" s="80" t="str">
        <f>IF(B1062="","",VLOOKUP(B1062,#REF!,13,FALSE))</f>
        <v/>
      </c>
      <c r="N1062" s="19" t="str">
        <f t="shared" si="98"/>
        <v/>
      </c>
      <c r="O1062" s="6" t="str">
        <f>IF(H1062="","",VLOOKUP(H1062,#REF!,5,0))</f>
        <v/>
      </c>
      <c r="P1062" s="83" t="str">
        <f>IF(B1062="","",VLOOKUP(B1062,#REF!,17,FALSE))</f>
        <v/>
      </c>
      <c r="Q1062" s="84" t="str">
        <f>IF(B1062="","",VLOOKUP(B1062,'Suivi Dates'!C:P,14,FALSE))</f>
        <v/>
      </c>
      <c r="R1062" s="85" t="str">
        <f>IF(B1062="","",VLOOKUP(B1062,'Suivi Dates'!C:S,17,FALSE))</f>
        <v/>
      </c>
      <c r="S1062" s="86" t="str">
        <f>IF(B1062="","",VLOOKUP(B1062,'Suivi Dates'!C:V,20))</f>
        <v/>
      </c>
      <c r="T1062" s="87">
        <f t="shared" si="99"/>
        <v>0</v>
      </c>
      <c r="U1062" s="88"/>
      <c r="V1062" s="85"/>
      <c r="W1062" s="86"/>
      <c r="X1062" s="87">
        <f t="shared" si="100"/>
        <v>0</v>
      </c>
      <c r="Y1062" s="88"/>
      <c r="Z1062" s="85"/>
      <c r="AA1062" s="86"/>
      <c r="AB1062" s="87">
        <f t="shared" si="101"/>
        <v>0</v>
      </c>
      <c r="AC1062" s="88"/>
      <c r="AD1062" s="85"/>
      <c r="AE1062" s="86"/>
      <c r="AF1062" s="87">
        <f t="shared" si="102"/>
        <v>0</v>
      </c>
      <c r="AG1062" s="89">
        <f t="shared" si="103"/>
        <v>0</v>
      </c>
      <c r="AH1062" s="90"/>
      <c r="AI1062" s="91" t="str">
        <f>IF(G1062="","",VLOOKUP(G1062,#REF!,4,0))</f>
        <v/>
      </c>
      <c r="AJ1062" s="92" t="str">
        <f>IF(G1062="","",VLOOKUP(G1062,#REF!,5,FALSE))</f>
        <v/>
      </c>
    </row>
    <row r="1063" spans="1:36" x14ac:dyDescent="0.3">
      <c r="A1063" s="79" t="str">
        <f>IF(B1063="","",IF(G1063="","",VLOOKUP(G1063,#REF!,3,0)))</f>
        <v/>
      </c>
      <c r="B1063" s="52"/>
      <c r="C1063" s="52" t="str">
        <f>IF(B1063="","",VLOOKUP(B1063,#REF!,2,FALSE))</f>
        <v/>
      </c>
      <c r="D1063" s="52" t="str">
        <f>IF(B1063="","",VLOOKUP(B1063,#REF!,3,FALSE))</f>
        <v/>
      </c>
      <c r="E1063" s="52" t="str">
        <f>IF(B1063="","",VLOOKUP(B1063,#REF!,4,FALSE))</f>
        <v/>
      </c>
      <c r="F1063" s="80" t="str">
        <f>IF(B1063="","",VLOOKUP(B1063,#REF!,5,FALSE))</f>
        <v/>
      </c>
      <c r="G1063" s="81" t="str">
        <f>IF(B1063="","",VLOOKUP(B1063,#REF!,6,FALSE))</f>
        <v/>
      </c>
      <c r="H1063" s="82" t="str">
        <f>IF(B1063="","",VLOOKUP(B1063,#REF!,9,FALSE))</f>
        <v/>
      </c>
      <c r="I1063" s="20" t="str">
        <f>IF(B1063="","",IF(G1063="","",VLOOKUP(G1063,#REF!,2,0)))</f>
        <v/>
      </c>
      <c r="J1063" s="19" t="str">
        <f>IF(B1063="","",IF(H1063="","",(VLOOKUP(H1063,#REF!,6,0))))</f>
        <v/>
      </c>
      <c r="K1063" s="20" t="str">
        <f>IF(B1063="","",IF(H1063="","",VLOOKUP(H1063,#REF!,8,0)))</f>
        <v/>
      </c>
      <c r="L1063" s="20" t="str">
        <f>IF(H1063="","",VLOOKUP(H1063,#REF!,7,0))</f>
        <v/>
      </c>
      <c r="M1063" s="80" t="str">
        <f>IF(B1063="","",VLOOKUP(B1063,#REF!,13,FALSE))</f>
        <v/>
      </c>
      <c r="N1063" s="19" t="str">
        <f t="shared" si="98"/>
        <v/>
      </c>
      <c r="O1063" s="6" t="str">
        <f>IF(H1063="","",VLOOKUP(H1063,#REF!,5,0))</f>
        <v/>
      </c>
      <c r="P1063" s="83" t="str">
        <f>IF(B1063="","",VLOOKUP(B1063,#REF!,17,FALSE))</f>
        <v/>
      </c>
      <c r="Q1063" s="84" t="str">
        <f>IF(B1063="","",VLOOKUP(B1063,'Suivi Dates'!C:P,14,FALSE))</f>
        <v/>
      </c>
      <c r="R1063" s="85" t="str">
        <f>IF(B1063="","",VLOOKUP(B1063,'Suivi Dates'!C:S,17,FALSE))</f>
        <v/>
      </c>
      <c r="S1063" s="86" t="str">
        <f>IF(B1063="","",VLOOKUP(B1063,'Suivi Dates'!C:V,20))</f>
        <v/>
      </c>
      <c r="T1063" s="87">
        <f t="shared" si="99"/>
        <v>0</v>
      </c>
      <c r="U1063" s="88"/>
      <c r="V1063" s="85"/>
      <c r="W1063" s="86"/>
      <c r="X1063" s="87">
        <f t="shared" si="100"/>
        <v>0</v>
      </c>
      <c r="Y1063" s="88"/>
      <c r="Z1063" s="85"/>
      <c r="AA1063" s="86"/>
      <c r="AB1063" s="87">
        <f t="shared" si="101"/>
        <v>0</v>
      </c>
      <c r="AC1063" s="88"/>
      <c r="AD1063" s="85"/>
      <c r="AE1063" s="86"/>
      <c r="AF1063" s="87">
        <f t="shared" si="102"/>
        <v>0</v>
      </c>
      <c r="AG1063" s="89">
        <f t="shared" si="103"/>
        <v>0</v>
      </c>
      <c r="AH1063" s="90"/>
      <c r="AI1063" s="91" t="str">
        <f>IF(G1063="","",VLOOKUP(G1063,#REF!,4,0))</f>
        <v/>
      </c>
      <c r="AJ1063" s="92" t="str">
        <f>IF(G1063="","",VLOOKUP(G1063,#REF!,5,FALSE))</f>
        <v/>
      </c>
    </row>
    <row r="1064" spans="1:36" x14ac:dyDescent="0.3">
      <c r="A1064" s="79" t="str">
        <f>IF(B1064="","",IF(G1064="","",VLOOKUP(G1064,#REF!,3,0)))</f>
        <v/>
      </c>
      <c r="B1064" s="52"/>
      <c r="C1064" s="52" t="str">
        <f>IF(B1064="","",VLOOKUP(B1064,#REF!,2,FALSE))</f>
        <v/>
      </c>
      <c r="D1064" s="52" t="str">
        <f>IF(B1064="","",VLOOKUP(B1064,#REF!,3,FALSE))</f>
        <v/>
      </c>
      <c r="E1064" s="52" t="str">
        <f>IF(B1064="","",VLOOKUP(B1064,#REF!,4,FALSE))</f>
        <v/>
      </c>
      <c r="F1064" s="80" t="str">
        <f>IF(B1064="","",VLOOKUP(B1064,#REF!,5,FALSE))</f>
        <v/>
      </c>
      <c r="G1064" s="81" t="str">
        <f>IF(B1064="","",VLOOKUP(B1064,#REF!,6,FALSE))</f>
        <v/>
      </c>
      <c r="H1064" s="82" t="str">
        <f>IF(B1064="","",VLOOKUP(B1064,#REF!,9,FALSE))</f>
        <v/>
      </c>
      <c r="I1064" s="20" t="str">
        <f>IF(B1064="","",IF(G1064="","",VLOOKUP(G1064,#REF!,2,0)))</f>
        <v/>
      </c>
      <c r="J1064" s="19" t="str">
        <f>IF(B1064="","",IF(H1064="","",(VLOOKUP(H1064,#REF!,6,0))))</f>
        <v/>
      </c>
      <c r="K1064" s="20" t="str">
        <f>IF(B1064="","",IF(H1064="","",VLOOKUP(H1064,#REF!,8,0)))</f>
        <v/>
      </c>
      <c r="L1064" s="20" t="str">
        <f>IF(H1064="","",VLOOKUP(H1064,#REF!,7,0))</f>
        <v/>
      </c>
      <c r="M1064" s="80" t="str">
        <f>IF(B1064="","",VLOOKUP(B1064,#REF!,13,FALSE))</f>
        <v/>
      </c>
      <c r="N1064" s="19" t="str">
        <f t="shared" si="98"/>
        <v/>
      </c>
      <c r="O1064" s="6" t="str">
        <f>IF(H1064="","",VLOOKUP(H1064,#REF!,5,0))</f>
        <v/>
      </c>
      <c r="P1064" s="83" t="str">
        <f>IF(B1064="","",VLOOKUP(B1064,#REF!,17,FALSE))</f>
        <v/>
      </c>
      <c r="Q1064" s="84" t="str">
        <f>IF(B1064="","",VLOOKUP(B1064,'Suivi Dates'!C:P,14,FALSE))</f>
        <v/>
      </c>
      <c r="R1064" s="85" t="str">
        <f>IF(B1064="","",VLOOKUP(B1064,'Suivi Dates'!C:S,17,FALSE))</f>
        <v/>
      </c>
      <c r="S1064" s="86" t="str">
        <f>IF(B1064="","",VLOOKUP(B1064,'Suivi Dates'!C:V,20))</f>
        <v/>
      </c>
      <c r="T1064" s="87">
        <f t="shared" si="99"/>
        <v>0</v>
      </c>
      <c r="U1064" s="88"/>
      <c r="V1064" s="85"/>
      <c r="W1064" s="86"/>
      <c r="X1064" s="87">
        <f t="shared" si="100"/>
        <v>0</v>
      </c>
      <c r="Y1064" s="88"/>
      <c r="Z1064" s="85"/>
      <c r="AA1064" s="86"/>
      <c r="AB1064" s="87">
        <f t="shared" si="101"/>
        <v>0</v>
      </c>
      <c r="AC1064" s="88"/>
      <c r="AD1064" s="85"/>
      <c r="AE1064" s="86"/>
      <c r="AF1064" s="87">
        <f t="shared" si="102"/>
        <v>0</v>
      </c>
      <c r="AG1064" s="89">
        <f t="shared" si="103"/>
        <v>0</v>
      </c>
      <c r="AH1064" s="90"/>
      <c r="AI1064" s="91" t="str">
        <f>IF(G1064="","",VLOOKUP(G1064,#REF!,4,0))</f>
        <v/>
      </c>
      <c r="AJ1064" s="92" t="str">
        <f>IF(G1064="","",VLOOKUP(G1064,#REF!,5,FALSE))</f>
        <v/>
      </c>
    </row>
    <row r="1065" spans="1:36" x14ac:dyDescent="0.3">
      <c r="A1065" s="79" t="str">
        <f>IF(B1065="","",IF(G1065="","",VLOOKUP(G1065,#REF!,3,0)))</f>
        <v/>
      </c>
      <c r="B1065" s="52"/>
      <c r="C1065" s="52" t="str">
        <f>IF(B1065="","",VLOOKUP(B1065,#REF!,2,FALSE))</f>
        <v/>
      </c>
      <c r="D1065" s="52" t="str">
        <f>IF(B1065="","",VLOOKUP(B1065,#REF!,3,FALSE))</f>
        <v/>
      </c>
      <c r="E1065" s="52" t="str">
        <f>IF(B1065="","",VLOOKUP(B1065,#REF!,4,FALSE))</f>
        <v/>
      </c>
      <c r="F1065" s="80" t="str">
        <f>IF(B1065="","",VLOOKUP(B1065,#REF!,5,FALSE))</f>
        <v/>
      </c>
      <c r="G1065" s="81" t="str">
        <f>IF(B1065="","",VLOOKUP(B1065,#REF!,6,FALSE))</f>
        <v/>
      </c>
      <c r="H1065" s="82" t="str">
        <f>IF(B1065="","",VLOOKUP(B1065,#REF!,9,FALSE))</f>
        <v/>
      </c>
      <c r="I1065" s="20" t="str">
        <f>IF(B1065="","",IF(G1065="","",VLOOKUP(G1065,#REF!,2,0)))</f>
        <v/>
      </c>
      <c r="J1065" s="19" t="str">
        <f>IF(B1065="","",IF(H1065="","",(VLOOKUP(H1065,#REF!,6,0))))</f>
        <v/>
      </c>
      <c r="K1065" s="20" t="str">
        <f>IF(B1065="","",IF(H1065="","",VLOOKUP(H1065,#REF!,8,0)))</f>
        <v/>
      </c>
      <c r="L1065" s="20" t="str">
        <f>IF(H1065="","",VLOOKUP(H1065,#REF!,7,0))</f>
        <v/>
      </c>
      <c r="M1065" s="80" t="str">
        <f>IF(B1065="","",VLOOKUP(B1065,#REF!,13,FALSE))</f>
        <v/>
      </c>
      <c r="N1065" s="19" t="str">
        <f t="shared" si="98"/>
        <v/>
      </c>
      <c r="O1065" s="6" t="str">
        <f>IF(H1065="","",VLOOKUP(H1065,#REF!,5,0))</f>
        <v/>
      </c>
      <c r="P1065" s="83" t="str">
        <f>IF(B1065="","",VLOOKUP(B1065,#REF!,17,FALSE))</f>
        <v/>
      </c>
      <c r="Q1065" s="84" t="str">
        <f>IF(B1065="","",VLOOKUP(B1065,'Suivi Dates'!C:P,14,FALSE))</f>
        <v/>
      </c>
      <c r="R1065" s="85" t="str">
        <f>IF(B1065="","",VLOOKUP(B1065,'Suivi Dates'!C:S,17,FALSE))</f>
        <v/>
      </c>
      <c r="S1065" s="86" t="str">
        <f>IF(B1065="","",VLOOKUP(B1065,'Suivi Dates'!C:V,20))</f>
        <v/>
      </c>
      <c r="T1065" s="87">
        <f t="shared" si="99"/>
        <v>0</v>
      </c>
      <c r="U1065" s="88"/>
      <c r="V1065" s="85"/>
      <c r="W1065" s="86"/>
      <c r="X1065" s="87">
        <f t="shared" si="100"/>
        <v>0</v>
      </c>
      <c r="Y1065" s="88"/>
      <c r="Z1065" s="85"/>
      <c r="AA1065" s="86"/>
      <c r="AB1065" s="87">
        <f t="shared" si="101"/>
        <v>0</v>
      </c>
      <c r="AC1065" s="88"/>
      <c r="AD1065" s="85"/>
      <c r="AE1065" s="86"/>
      <c r="AF1065" s="87">
        <f t="shared" si="102"/>
        <v>0</v>
      </c>
      <c r="AG1065" s="89">
        <f t="shared" si="103"/>
        <v>0</v>
      </c>
      <c r="AH1065" s="90"/>
      <c r="AI1065" s="91" t="str">
        <f>IF(G1065="","",VLOOKUP(G1065,#REF!,4,0))</f>
        <v/>
      </c>
      <c r="AJ1065" s="92" t="str">
        <f>IF(G1065="","",VLOOKUP(G1065,#REF!,5,FALSE))</f>
        <v/>
      </c>
    </row>
    <row r="1066" spans="1:36" x14ac:dyDescent="0.3">
      <c r="A1066" s="79" t="str">
        <f>IF(B1066="","",IF(G1066="","",VLOOKUP(G1066,#REF!,3,0)))</f>
        <v/>
      </c>
      <c r="B1066" s="52"/>
      <c r="C1066" s="52" t="str">
        <f>IF(B1066="","",VLOOKUP(B1066,#REF!,2,FALSE))</f>
        <v/>
      </c>
      <c r="D1066" s="52" t="str">
        <f>IF(B1066="","",VLOOKUP(B1066,#REF!,3,FALSE))</f>
        <v/>
      </c>
      <c r="E1066" s="52" t="str">
        <f>IF(B1066="","",VLOOKUP(B1066,#REF!,4,FALSE))</f>
        <v/>
      </c>
      <c r="F1066" s="80" t="str">
        <f>IF(B1066="","",VLOOKUP(B1066,#REF!,5,FALSE))</f>
        <v/>
      </c>
      <c r="G1066" s="81" t="str">
        <f>IF(B1066="","",VLOOKUP(B1066,#REF!,6,FALSE))</f>
        <v/>
      </c>
      <c r="H1066" s="82" t="str">
        <f>IF(B1066="","",VLOOKUP(B1066,#REF!,9,FALSE))</f>
        <v/>
      </c>
      <c r="I1066" s="20" t="str">
        <f>IF(B1066="","",IF(G1066="","",VLOOKUP(G1066,#REF!,2,0)))</f>
        <v/>
      </c>
      <c r="J1066" s="19" t="str">
        <f>IF(B1066="","",IF(H1066="","",(VLOOKUP(H1066,#REF!,6,0))))</f>
        <v/>
      </c>
      <c r="K1066" s="20" t="str">
        <f>IF(B1066="","",IF(H1066="","",VLOOKUP(H1066,#REF!,8,0)))</f>
        <v/>
      </c>
      <c r="L1066" s="20" t="str">
        <f>IF(H1066="","",VLOOKUP(H1066,#REF!,7,0))</f>
        <v/>
      </c>
      <c r="M1066" s="80" t="str">
        <f>IF(B1066="","",VLOOKUP(B1066,#REF!,13,FALSE))</f>
        <v/>
      </c>
      <c r="N1066" s="19" t="str">
        <f t="shared" si="98"/>
        <v/>
      </c>
      <c r="O1066" s="6" t="str">
        <f>IF(H1066="","",VLOOKUP(H1066,#REF!,5,0))</f>
        <v/>
      </c>
      <c r="P1066" s="83" t="str">
        <f>IF(B1066="","",VLOOKUP(B1066,#REF!,17,FALSE))</f>
        <v/>
      </c>
      <c r="Q1066" s="84" t="str">
        <f>IF(B1066="","",VLOOKUP(B1066,'Suivi Dates'!C:P,14,FALSE))</f>
        <v/>
      </c>
      <c r="R1066" s="85" t="str">
        <f>IF(B1066="","",VLOOKUP(B1066,'Suivi Dates'!C:S,17,FALSE))</f>
        <v/>
      </c>
      <c r="S1066" s="86" t="str">
        <f>IF(B1066="","",VLOOKUP(B1066,'Suivi Dates'!C:V,20))</f>
        <v/>
      </c>
      <c r="T1066" s="87">
        <f t="shared" si="99"/>
        <v>0</v>
      </c>
      <c r="U1066" s="88"/>
      <c r="V1066" s="85"/>
      <c r="W1066" s="86"/>
      <c r="X1066" s="87">
        <f t="shared" si="100"/>
        <v>0</v>
      </c>
      <c r="Y1066" s="88"/>
      <c r="Z1066" s="85"/>
      <c r="AA1066" s="86"/>
      <c r="AB1066" s="87">
        <f t="shared" si="101"/>
        <v>0</v>
      </c>
      <c r="AC1066" s="88"/>
      <c r="AD1066" s="85"/>
      <c r="AE1066" s="86"/>
      <c r="AF1066" s="87">
        <f t="shared" si="102"/>
        <v>0</v>
      </c>
      <c r="AG1066" s="89">
        <f t="shared" si="103"/>
        <v>0</v>
      </c>
      <c r="AH1066" s="90"/>
      <c r="AI1066" s="91" t="str">
        <f>IF(G1066="","",VLOOKUP(G1066,#REF!,4,0))</f>
        <v/>
      </c>
      <c r="AJ1066" s="92" t="str">
        <f>IF(G1066="","",VLOOKUP(G1066,#REF!,5,FALSE))</f>
        <v/>
      </c>
    </row>
    <row r="1067" spans="1:36" x14ac:dyDescent="0.3">
      <c r="A1067" s="79" t="str">
        <f>IF(B1067="","",IF(G1067="","",VLOOKUP(G1067,#REF!,3,0)))</f>
        <v/>
      </c>
      <c r="B1067" s="52"/>
      <c r="C1067" s="52" t="str">
        <f>IF(B1067="","",VLOOKUP(B1067,#REF!,2,FALSE))</f>
        <v/>
      </c>
      <c r="D1067" s="52" t="str">
        <f>IF(B1067="","",VLOOKUP(B1067,#REF!,3,FALSE))</f>
        <v/>
      </c>
      <c r="E1067" s="52" t="str">
        <f>IF(B1067="","",VLOOKUP(B1067,#REF!,4,FALSE))</f>
        <v/>
      </c>
      <c r="F1067" s="80" t="str">
        <f>IF(B1067="","",VLOOKUP(B1067,#REF!,5,FALSE))</f>
        <v/>
      </c>
      <c r="G1067" s="81" t="str">
        <f>IF(B1067="","",VLOOKUP(B1067,#REF!,6,FALSE))</f>
        <v/>
      </c>
      <c r="H1067" s="82" t="str">
        <f>IF(B1067="","",VLOOKUP(B1067,#REF!,9,FALSE))</f>
        <v/>
      </c>
      <c r="I1067" s="20" t="str">
        <f>IF(B1067="","",IF(G1067="","",VLOOKUP(G1067,#REF!,2,0)))</f>
        <v/>
      </c>
      <c r="J1067" s="19" t="str">
        <f>IF(B1067="","",IF(H1067="","",(VLOOKUP(H1067,#REF!,6,0))))</f>
        <v/>
      </c>
      <c r="K1067" s="20" t="str">
        <f>IF(B1067="","",IF(H1067="","",VLOOKUP(H1067,#REF!,8,0)))</f>
        <v/>
      </c>
      <c r="L1067" s="20" t="str">
        <f>IF(H1067="","",VLOOKUP(H1067,#REF!,7,0))</f>
        <v/>
      </c>
      <c r="M1067" s="80" t="str">
        <f>IF(B1067="","",VLOOKUP(B1067,#REF!,13,FALSE))</f>
        <v/>
      </c>
      <c r="N1067" s="19" t="str">
        <f t="shared" si="98"/>
        <v/>
      </c>
      <c r="O1067" s="6" t="str">
        <f>IF(H1067="","",VLOOKUP(H1067,#REF!,5,0))</f>
        <v/>
      </c>
      <c r="P1067" s="83" t="str">
        <f>IF(B1067="","",VLOOKUP(B1067,#REF!,17,FALSE))</f>
        <v/>
      </c>
      <c r="Q1067" s="84" t="str">
        <f>IF(B1067="","",VLOOKUP(B1067,'Suivi Dates'!C:P,14,FALSE))</f>
        <v/>
      </c>
      <c r="R1067" s="85" t="str">
        <f>IF(B1067="","",VLOOKUP(B1067,'Suivi Dates'!C:S,17,FALSE))</f>
        <v/>
      </c>
      <c r="S1067" s="86" t="str">
        <f>IF(B1067="","",VLOOKUP(B1067,'Suivi Dates'!C:V,20))</f>
        <v/>
      </c>
      <c r="T1067" s="87">
        <f t="shared" si="99"/>
        <v>0</v>
      </c>
      <c r="U1067" s="88"/>
      <c r="V1067" s="85"/>
      <c r="W1067" s="86"/>
      <c r="X1067" s="87">
        <f t="shared" si="100"/>
        <v>0</v>
      </c>
      <c r="Y1067" s="88"/>
      <c r="Z1067" s="85"/>
      <c r="AA1067" s="86"/>
      <c r="AB1067" s="87">
        <f t="shared" si="101"/>
        <v>0</v>
      </c>
      <c r="AC1067" s="88"/>
      <c r="AD1067" s="85"/>
      <c r="AE1067" s="86"/>
      <c r="AF1067" s="87">
        <f t="shared" si="102"/>
        <v>0</v>
      </c>
      <c r="AG1067" s="89">
        <f t="shared" si="103"/>
        <v>0</v>
      </c>
      <c r="AH1067" s="90"/>
      <c r="AI1067" s="91" t="str">
        <f>IF(G1067="","",VLOOKUP(G1067,#REF!,4,0))</f>
        <v/>
      </c>
      <c r="AJ1067" s="92" t="str">
        <f>IF(G1067="","",VLOOKUP(G1067,#REF!,5,FALSE))</f>
        <v/>
      </c>
    </row>
    <row r="1068" spans="1:36" x14ac:dyDescent="0.3">
      <c r="A1068" s="79" t="str">
        <f>IF(B1068="","",IF(G1068="","",VLOOKUP(G1068,#REF!,3,0)))</f>
        <v/>
      </c>
      <c r="B1068" s="52"/>
      <c r="C1068" s="52" t="str">
        <f>IF(B1068="","",VLOOKUP(B1068,#REF!,2,FALSE))</f>
        <v/>
      </c>
      <c r="D1068" s="52" t="str">
        <f>IF(B1068="","",VLOOKUP(B1068,#REF!,3,FALSE))</f>
        <v/>
      </c>
      <c r="E1068" s="52" t="str">
        <f>IF(B1068="","",VLOOKUP(B1068,#REF!,4,FALSE))</f>
        <v/>
      </c>
      <c r="F1068" s="80" t="str">
        <f>IF(B1068="","",VLOOKUP(B1068,#REF!,5,FALSE))</f>
        <v/>
      </c>
      <c r="G1068" s="81" t="str">
        <f>IF(B1068="","",VLOOKUP(B1068,#REF!,6,FALSE))</f>
        <v/>
      </c>
      <c r="H1068" s="82" t="str">
        <f>IF(B1068="","",VLOOKUP(B1068,#REF!,9,FALSE))</f>
        <v/>
      </c>
      <c r="I1068" s="20" t="str">
        <f>IF(B1068="","",IF(G1068="","",VLOOKUP(G1068,#REF!,2,0)))</f>
        <v/>
      </c>
      <c r="J1068" s="19" t="str">
        <f>IF(B1068="","",IF(H1068="","",(VLOOKUP(H1068,#REF!,6,0))))</f>
        <v/>
      </c>
      <c r="K1068" s="20" t="str">
        <f>IF(B1068="","",IF(H1068="","",VLOOKUP(H1068,#REF!,8,0)))</f>
        <v/>
      </c>
      <c r="L1068" s="20" t="str">
        <f>IF(H1068="","",VLOOKUP(H1068,#REF!,7,0))</f>
        <v/>
      </c>
      <c r="M1068" s="80" t="str">
        <f>IF(B1068="","",VLOOKUP(B1068,#REF!,13,FALSE))</f>
        <v/>
      </c>
      <c r="N1068" s="19" t="str">
        <f t="shared" si="98"/>
        <v/>
      </c>
      <c r="O1068" s="6" t="str">
        <f>IF(H1068="","",VLOOKUP(H1068,#REF!,5,0))</f>
        <v/>
      </c>
      <c r="P1068" s="83" t="str">
        <f>IF(B1068="","",VLOOKUP(B1068,#REF!,17,FALSE))</f>
        <v/>
      </c>
      <c r="Q1068" s="84" t="str">
        <f>IF(B1068="","",VLOOKUP(B1068,'Suivi Dates'!C:P,14,FALSE))</f>
        <v/>
      </c>
      <c r="R1068" s="85" t="str">
        <f>IF(B1068="","",VLOOKUP(B1068,'Suivi Dates'!C:S,17,FALSE))</f>
        <v/>
      </c>
      <c r="S1068" s="86" t="str">
        <f>IF(B1068="","",VLOOKUP(B1068,'Suivi Dates'!C:V,20))</f>
        <v/>
      </c>
      <c r="T1068" s="87">
        <f t="shared" si="99"/>
        <v>0</v>
      </c>
      <c r="U1068" s="88"/>
      <c r="V1068" s="85"/>
      <c r="W1068" s="86"/>
      <c r="X1068" s="87">
        <f t="shared" si="100"/>
        <v>0</v>
      </c>
      <c r="Y1068" s="88"/>
      <c r="Z1068" s="85"/>
      <c r="AA1068" s="86"/>
      <c r="AB1068" s="87">
        <f t="shared" si="101"/>
        <v>0</v>
      </c>
      <c r="AC1068" s="88"/>
      <c r="AD1068" s="85"/>
      <c r="AE1068" s="86"/>
      <c r="AF1068" s="87">
        <f t="shared" si="102"/>
        <v>0</v>
      </c>
      <c r="AG1068" s="89">
        <f t="shared" si="103"/>
        <v>0</v>
      </c>
      <c r="AH1068" s="90"/>
      <c r="AI1068" s="91" t="str">
        <f>IF(G1068="","",VLOOKUP(G1068,#REF!,4,0))</f>
        <v/>
      </c>
      <c r="AJ1068" s="92" t="str">
        <f>IF(G1068="","",VLOOKUP(G1068,#REF!,5,FALSE))</f>
        <v/>
      </c>
    </row>
    <row r="1069" spans="1:36" x14ac:dyDescent="0.3">
      <c r="A1069" s="79" t="str">
        <f>IF(B1069="","",IF(G1069="","",VLOOKUP(G1069,#REF!,3,0)))</f>
        <v/>
      </c>
      <c r="B1069" s="52"/>
      <c r="C1069" s="52" t="str">
        <f>IF(B1069="","",VLOOKUP(B1069,#REF!,2,FALSE))</f>
        <v/>
      </c>
      <c r="D1069" s="52" t="str">
        <f>IF(B1069="","",VLOOKUP(B1069,#REF!,3,FALSE))</f>
        <v/>
      </c>
      <c r="E1069" s="52" t="str">
        <f>IF(B1069="","",VLOOKUP(B1069,#REF!,4,FALSE))</f>
        <v/>
      </c>
      <c r="F1069" s="80" t="str">
        <f>IF(B1069="","",VLOOKUP(B1069,#REF!,5,FALSE))</f>
        <v/>
      </c>
      <c r="G1069" s="81" t="str">
        <f>IF(B1069="","",VLOOKUP(B1069,#REF!,6,FALSE))</f>
        <v/>
      </c>
      <c r="H1069" s="82" t="str">
        <f>IF(B1069="","",VLOOKUP(B1069,#REF!,9,FALSE))</f>
        <v/>
      </c>
      <c r="I1069" s="20" t="str">
        <f>IF(B1069="","",IF(G1069="","",VLOOKUP(G1069,#REF!,2,0)))</f>
        <v/>
      </c>
      <c r="J1069" s="19" t="str">
        <f>IF(B1069="","",IF(H1069="","",(VLOOKUP(H1069,#REF!,6,0))))</f>
        <v/>
      </c>
      <c r="K1069" s="20" t="str">
        <f>IF(B1069="","",IF(H1069="","",VLOOKUP(H1069,#REF!,8,0)))</f>
        <v/>
      </c>
      <c r="L1069" s="20" t="str">
        <f>IF(H1069="","",VLOOKUP(H1069,#REF!,7,0))</f>
        <v/>
      </c>
      <c r="M1069" s="80" t="str">
        <f>IF(B1069="","",VLOOKUP(B1069,#REF!,13,FALSE))</f>
        <v/>
      </c>
      <c r="N1069" s="19" t="str">
        <f t="shared" si="98"/>
        <v/>
      </c>
      <c r="O1069" s="6" t="str">
        <f>IF(H1069="","",VLOOKUP(H1069,#REF!,5,0))</f>
        <v/>
      </c>
      <c r="P1069" s="83" t="str">
        <f>IF(B1069="","",VLOOKUP(B1069,#REF!,17,FALSE))</f>
        <v/>
      </c>
      <c r="Q1069" s="84" t="str">
        <f>IF(B1069="","",VLOOKUP(B1069,'Suivi Dates'!C:P,14,FALSE))</f>
        <v/>
      </c>
      <c r="R1069" s="85" t="str">
        <f>IF(B1069="","",VLOOKUP(B1069,'Suivi Dates'!C:S,17,FALSE))</f>
        <v/>
      </c>
      <c r="S1069" s="86" t="str">
        <f>IF(B1069="","",VLOOKUP(B1069,'Suivi Dates'!C:V,20))</f>
        <v/>
      </c>
      <c r="T1069" s="87">
        <f t="shared" si="99"/>
        <v>0</v>
      </c>
      <c r="U1069" s="88"/>
      <c r="V1069" s="85"/>
      <c r="W1069" s="86"/>
      <c r="X1069" s="87">
        <f t="shared" si="100"/>
        <v>0</v>
      </c>
      <c r="Y1069" s="88"/>
      <c r="Z1069" s="85"/>
      <c r="AA1069" s="86"/>
      <c r="AB1069" s="87">
        <f t="shared" si="101"/>
        <v>0</v>
      </c>
      <c r="AC1069" s="88"/>
      <c r="AD1069" s="85"/>
      <c r="AE1069" s="86"/>
      <c r="AF1069" s="87">
        <f t="shared" si="102"/>
        <v>0</v>
      </c>
      <c r="AG1069" s="89">
        <f t="shared" si="103"/>
        <v>0</v>
      </c>
      <c r="AH1069" s="90"/>
      <c r="AI1069" s="91" t="str">
        <f>IF(G1069="","",VLOOKUP(G1069,#REF!,4,0))</f>
        <v/>
      </c>
      <c r="AJ1069" s="92" t="str">
        <f>IF(G1069="","",VLOOKUP(G1069,#REF!,5,FALSE))</f>
        <v/>
      </c>
    </row>
    <row r="1070" spans="1:36" x14ac:dyDescent="0.3">
      <c r="A1070" s="79" t="str">
        <f>IF(B1070="","",IF(G1070="","",VLOOKUP(G1070,#REF!,3,0)))</f>
        <v/>
      </c>
      <c r="B1070" s="52"/>
      <c r="C1070" s="52" t="str">
        <f>IF(B1070="","",VLOOKUP(B1070,#REF!,2,FALSE))</f>
        <v/>
      </c>
      <c r="D1070" s="52" t="str">
        <f>IF(B1070="","",VLOOKUP(B1070,#REF!,3,FALSE))</f>
        <v/>
      </c>
      <c r="E1070" s="52" t="str">
        <f>IF(B1070="","",VLOOKUP(B1070,#REF!,4,FALSE))</f>
        <v/>
      </c>
      <c r="F1070" s="80" t="str">
        <f>IF(B1070="","",VLOOKUP(B1070,#REF!,5,FALSE))</f>
        <v/>
      </c>
      <c r="G1070" s="81" t="str">
        <f>IF(B1070="","",VLOOKUP(B1070,#REF!,6,FALSE))</f>
        <v/>
      </c>
      <c r="H1070" s="82" t="str">
        <f>IF(B1070="","",VLOOKUP(B1070,#REF!,9,FALSE))</f>
        <v/>
      </c>
      <c r="I1070" s="20" t="str">
        <f>IF(B1070="","",IF(G1070="","",VLOOKUP(G1070,#REF!,2,0)))</f>
        <v/>
      </c>
      <c r="J1070" s="19" t="str">
        <f>IF(B1070="","",IF(H1070="","",(VLOOKUP(H1070,#REF!,6,0))))</f>
        <v/>
      </c>
      <c r="K1070" s="20" t="str">
        <f>IF(B1070="","",IF(H1070="","",VLOOKUP(H1070,#REF!,8,0)))</f>
        <v/>
      </c>
      <c r="L1070" s="20" t="str">
        <f>IF(H1070="","",VLOOKUP(H1070,#REF!,7,0))</f>
        <v/>
      </c>
      <c r="M1070" s="80" t="str">
        <f>IF(B1070="","",VLOOKUP(B1070,#REF!,13,FALSE))</f>
        <v/>
      </c>
      <c r="N1070" s="19" t="str">
        <f t="shared" si="98"/>
        <v/>
      </c>
      <c r="O1070" s="6" t="str">
        <f>IF(H1070="","",VLOOKUP(H1070,#REF!,5,0))</f>
        <v/>
      </c>
      <c r="P1070" s="83" t="str">
        <f>IF(B1070="","",VLOOKUP(B1070,#REF!,17,FALSE))</f>
        <v/>
      </c>
      <c r="Q1070" s="84" t="str">
        <f>IF(B1070="","",VLOOKUP(B1070,'Suivi Dates'!C:P,14,FALSE))</f>
        <v/>
      </c>
      <c r="R1070" s="85" t="str">
        <f>IF(B1070="","",VLOOKUP(B1070,'Suivi Dates'!C:S,17,FALSE))</f>
        <v/>
      </c>
      <c r="S1070" s="86" t="str">
        <f>IF(B1070="","",VLOOKUP(B1070,'Suivi Dates'!C:V,20))</f>
        <v/>
      </c>
      <c r="T1070" s="87">
        <f t="shared" si="99"/>
        <v>0</v>
      </c>
      <c r="U1070" s="88"/>
      <c r="V1070" s="85"/>
      <c r="W1070" s="86"/>
      <c r="X1070" s="87">
        <f t="shared" si="100"/>
        <v>0</v>
      </c>
      <c r="Y1070" s="88"/>
      <c r="Z1070" s="85"/>
      <c r="AA1070" s="86"/>
      <c r="AB1070" s="87">
        <f t="shared" si="101"/>
        <v>0</v>
      </c>
      <c r="AC1070" s="88"/>
      <c r="AD1070" s="85"/>
      <c r="AE1070" s="86"/>
      <c r="AF1070" s="87">
        <f t="shared" si="102"/>
        <v>0</v>
      </c>
      <c r="AG1070" s="89">
        <f t="shared" si="103"/>
        <v>0</v>
      </c>
      <c r="AH1070" s="90"/>
      <c r="AI1070" s="91" t="str">
        <f>IF(G1070="","",VLOOKUP(G1070,#REF!,4,0))</f>
        <v/>
      </c>
      <c r="AJ1070" s="92" t="str">
        <f>IF(G1070="","",VLOOKUP(G1070,#REF!,5,FALSE))</f>
        <v/>
      </c>
    </row>
    <row r="1071" spans="1:36" x14ac:dyDescent="0.3">
      <c r="A1071" s="79" t="str">
        <f>IF(B1071="","",IF(G1071="","",VLOOKUP(G1071,#REF!,3,0)))</f>
        <v/>
      </c>
      <c r="B1071" s="52"/>
      <c r="C1071" s="52" t="str">
        <f>IF(B1071="","",VLOOKUP(B1071,#REF!,2,FALSE))</f>
        <v/>
      </c>
      <c r="D1071" s="52" t="str">
        <f>IF(B1071="","",VLOOKUP(B1071,#REF!,3,FALSE))</f>
        <v/>
      </c>
      <c r="E1071" s="52" t="str">
        <f>IF(B1071="","",VLOOKUP(B1071,#REF!,4,FALSE))</f>
        <v/>
      </c>
      <c r="F1071" s="80" t="str">
        <f>IF(B1071="","",VLOOKUP(B1071,#REF!,5,FALSE))</f>
        <v/>
      </c>
      <c r="G1071" s="81" t="str">
        <f>IF(B1071="","",VLOOKUP(B1071,#REF!,6,FALSE))</f>
        <v/>
      </c>
      <c r="H1071" s="82" t="str">
        <f>IF(B1071="","",VLOOKUP(B1071,#REF!,9,FALSE))</f>
        <v/>
      </c>
      <c r="I1071" s="20" t="str">
        <f>IF(B1071="","",IF(G1071="","",VLOOKUP(G1071,#REF!,2,0)))</f>
        <v/>
      </c>
      <c r="J1071" s="19" t="str">
        <f>IF(B1071="","",IF(H1071="","",(VLOOKUP(H1071,#REF!,6,0))))</f>
        <v/>
      </c>
      <c r="K1071" s="20" t="str">
        <f>IF(B1071="","",IF(H1071="","",VLOOKUP(H1071,#REF!,8,0)))</f>
        <v/>
      </c>
      <c r="L1071" s="20" t="str">
        <f>IF(H1071="","",VLOOKUP(H1071,#REF!,7,0))</f>
        <v/>
      </c>
      <c r="M1071" s="80" t="str">
        <f>IF(B1071="","",VLOOKUP(B1071,#REF!,13,FALSE))</f>
        <v/>
      </c>
      <c r="N1071" s="19" t="str">
        <f t="shared" si="98"/>
        <v/>
      </c>
      <c r="O1071" s="6" t="str">
        <f>IF(H1071="","",VLOOKUP(H1071,#REF!,5,0))</f>
        <v/>
      </c>
      <c r="P1071" s="83" t="str">
        <f>IF(B1071="","",VLOOKUP(B1071,#REF!,17,FALSE))</f>
        <v/>
      </c>
      <c r="Q1071" s="84" t="str">
        <f>IF(B1071="","",VLOOKUP(B1071,'Suivi Dates'!C:P,14,FALSE))</f>
        <v/>
      </c>
      <c r="R1071" s="85" t="str">
        <f>IF(B1071="","",VLOOKUP(B1071,'Suivi Dates'!C:S,17,FALSE))</f>
        <v/>
      </c>
      <c r="S1071" s="86" t="str">
        <f>IF(B1071="","",VLOOKUP(B1071,'Suivi Dates'!C:V,20))</f>
        <v/>
      </c>
      <c r="T1071" s="87">
        <f t="shared" si="99"/>
        <v>0</v>
      </c>
      <c r="U1071" s="88"/>
      <c r="V1071" s="85"/>
      <c r="W1071" s="86"/>
      <c r="X1071" s="87">
        <f t="shared" si="100"/>
        <v>0</v>
      </c>
      <c r="Y1071" s="88"/>
      <c r="Z1071" s="85"/>
      <c r="AA1071" s="86"/>
      <c r="AB1071" s="87">
        <f t="shared" si="101"/>
        <v>0</v>
      </c>
      <c r="AC1071" s="88"/>
      <c r="AD1071" s="85"/>
      <c r="AE1071" s="86"/>
      <c r="AF1071" s="87">
        <f t="shared" si="102"/>
        <v>0</v>
      </c>
      <c r="AG1071" s="89">
        <f t="shared" si="103"/>
        <v>0</v>
      </c>
      <c r="AH1071" s="90"/>
      <c r="AI1071" s="91" t="str">
        <f>IF(G1071="","",VLOOKUP(G1071,#REF!,4,0))</f>
        <v/>
      </c>
      <c r="AJ1071" s="92" t="str">
        <f>IF(G1071="","",VLOOKUP(G1071,#REF!,5,FALSE))</f>
        <v/>
      </c>
    </row>
    <row r="1072" spans="1:36" x14ac:dyDescent="0.3">
      <c r="A1072" s="79" t="str">
        <f>IF(B1072="","",IF(G1072="","",VLOOKUP(G1072,#REF!,3,0)))</f>
        <v/>
      </c>
      <c r="B1072" s="52"/>
      <c r="C1072" s="52" t="str">
        <f>IF(B1072="","",VLOOKUP(B1072,#REF!,2,FALSE))</f>
        <v/>
      </c>
      <c r="D1072" s="52" t="str">
        <f>IF(B1072="","",VLOOKUP(B1072,#REF!,3,FALSE))</f>
        <v/>
      </c>
      <c r="E1072" s="52" t="str">
        <f>IF(B1072="","",VLOOKUP(B1072,#REF!,4,FALSE))</f>
        <v/>
      </c>
      <c r="F1072" s="80" t="str">
        <f>IF(B1072="","",VLOOKUP(B1072,#REF!,5,FALSE))</f>
        <v/>
      </c>
      <c r="G1072" s="81" t="str">
        <f>IF(B1072="","",VLOOKUP(B1072,#REF!,6,FALSE))</f>
        <v/>
      </c>
      <c r="H1072" s="82" t="str">
        <f>IF(B1072="","",VLOOKUP(B1072,#REF!,9,FALSE))</f>
        <v/>
      </c>
      <c r="I1072" s="20" t="str">
        <f>IF(B1072="","",IF(G1072="","",VLOOKUP(G1072,#REF!,2,0)))</f>
        <v/>
      </c>
      <c r="J1072" s="19" t="str">
        <f>IF(B1072="","",IF(H1072="","",(VLOOKUP(H1072,#REF!,6,0))))</f>
        <v/>
      </c>
      <c r="K1072" s="20" t="str">
        <f>IF(B1072="","",IF(H1072="","",VLOOKUP(H1072,#REF!,8,0)))</f>
        <v/>
      </c>
      <c r="L1072" s="20" t="str">
        <f>IF(H1072="","",VLOOKUP(H1072,#REF!,7,0))</f>
        <v/>
      </c>
      <c r="M1072" s="80" t="str">
        <f>IF(B1072="","",VLOOKUP(B1072,#REF!,13,FALSE))</f>
        <v/>
      </c>
      <c r="N1072" s="19" t="str">
        <f t="shared" si="98"/>
        <v/>
      </c>
      <c r="O1072" s="6" t="str">
        <f>IF(H1072="","",VLOOKUP(H1072,#REF!,5,0))</f>
        <v/>
      </c>
      <c r="P1072" s="83" t="str">
        <f>IF(B1072="","",VLOOKUP(B1072,#REF!,17,FALSE))</f>
        <v/>
      </c>
      <c r="Q1072" s="84" t="str">
        <f>IF(B1072="","",VLOOKUP(B1072,'Suivi Dates'!C:P,14,FALSE))</f>
        <v/>
      </c>
      <c r="R1072" s="85" t="str">
        <f>IF(B1072="","",VLOOKUP(B1072,'Suivi Dates'!C:S,17,FALSE))</f>
        <v/>
      </c>
      <c r="S1072" s="86" t="str">
        <f>IF(B1072="","",VLOOKUP(B1072,'Suivi Dates'!C:V,20))</f>
        <v/>
      </c>
      <c r="T1072" s="87">
        <f t="shared" si="99"/>
        <v>0</v>
      </c>
      <c r="U1072" s="88"/>
      <c r="V1072" s="85"/>
      <c r="W1072" s="86"/>
      <c r="X1072" s="87">
        <f t="shared" si="100"/>
        <v>0</v>
      </c>
      <c r="Y1072" s="88"/>
      <c r="Z1072" s="85"/>
      <c r="AA1072" s="86"/>
      <c r="AB1072" s="87">
        <f t="shared" si="101"/>
        <v>0</v>
      </c>
      <c r="AC1072" s="88"/>
      <c r="AD1072" s="85"/>
      <c r="AE1072" s="86"/>
      <c r="AF1072" s="87">
        <f t="shared" si="102"/>
        <v>0</v>
      </c>
      <c r="AG1072" s="89">
        <f t="shared" si="103"/>
        <v>0</v>
      </c>
      <c r="AH1072" s="90"/>
      <c r="AI1072" s="91" t="str">
        <f>IF(G1072="","",VLOOKUP(G1072,#REF!,4,0))</f>
        <v/>
      </c>
      <c r="AJ1072" s="92" t="str">
        <f>IF(G1072="","",VLOOKUP(G1072,#REF!,5,FALSE))</f>
        <v/>
      </c>
    </row>
    <row r="1073" spans="1:36" x14ac:dyDescent="0.3">
      <c r="A1073" s="79" t="str">
        <f>IF(B1073="","",IF(G1073="","",VLOOKUP(G1073,#REF!,3,0)))</f>
        <v/>
      </c>
      <c r="B1073" s="52"/>
      <c r="C1073" s="52" t="str">
        <f>IF(B1073="","",VLOOKUP(B1073,#REF!,2,FALSE))</f>
        <v/>
      </c>
      <c r="D1073" s="52" t="str">
        <f>IF(B1073="","",VLOOKUP(B1073,#REF!,3,FALSE))</f>
        <v/>
      </c>
      <c r="E1073" s="52" t="str">
        <f>IF(B1073="","",VLOOKUP(B1073,#REF!,4,FALSE))</f>
        <v/>
      </c>
      <c r="F1073" s="80" t="str">
        <f>IF(B1073="","",VLOOKUP(B1073,#REF!,5,FALSE))</f>
        <v/>
      </c>
      <c r="G1073" s="81" t="str">
        <f>IF(B1073="","",VLOOKUP(B1073,#REF!,6,FALSE))</f>
        <v/>
      </c>
      <c r="H1073" s="82" t="str">
        <f>IF(B1073="","",VLOOKUP(B1073,#REF!,9,FALSE))</f>
        <v/>
      </c>
      <c r="I1073" s="20" t="str">
        <f>IF(B1073="","",IF(G1073="","",VLOOKUP(G1073,#REF!,2,0)))</f>
        <v/>
      </c>
      <c r="J1073" s="19" t="str">
        <f>IF(B1073="","",IF(H1073="","",(VLOOKUP(H1073,#REF!,6,0))))</f>
        <v/>
      </c>
      <c r="K1073" s="20" t="str">
        <f>IF(B1073="","",IF(H1073="","",VLOOKUP(H1073,#REF!,8,0)))</f>
        <v/>
      </c>
      <c r="L1073" s="20" t="str">
        <f>IF(H1073="","",VLOOKUP(H1073,#REF!,7,0))</f>
        <v/>
      </c>
      <c r="M1073" s="80" t="str">
        <f>IF(B1073="","",VLOOKUP(B1073,#REF!,13,FALSE))</f>
        <v/>
      </c>
      <c r="N1073" s="19" t="str">
        <f t="shared" si="98"/>
        <v/>
      </c>
      <c r="O1073" s="6" t="str">
        <f>IF(H1073="","",VLOOKUP(H1073,#REF!,5,0))</f>
        <v/>
      </c>
      <c r="P1073" s="83" t="str">
        <f>IF(B1073="","",VLOOKUP(B1073,#REF!,17,FALSE))</f>
        <v/>
      </c>
      <c r="Q1073" s="84" t="str">
        <f>IF(B1073="","",VLOOKUP(B1073,'Suivi Dates'!C:P,14,FALSE))</f>
        <v/>
      </c>
      <c r="R1073" s="85" t="str">
        <f>IF(B1073="","",VLOOKUP(B1073,'Suivi Dates'!C:S,17,FALSE))</f>
        <v/>
      </c>
      <c r="S1073" s="86" t="str">
        <f>IF(B1073="","",VLOOKUP(B1073,'Suivi Dates'!C:V,20))</f>
        <v/>
      </c>
      <c r="T1073" s="87">
        <f t="shared" si="99"/>
        <v>0</v>
      </c>
      <c r="U1073" s="88"/>
      <c r="V1073" s="85"/>
      <c r="W1073" s="86"/>
      <c r="X1073" s="87">
        <f t="shared" si="100"/>
        <v>0</v>
      </c>
      <c r="Y1073" s="88"/>
      <c r="Z1073" s="85"/>
      <c r="AA1073" s="86"/>
      <c r="AB1073" s="87">
        <f t="shared" si="101"/>
        <v>0</v>
      </c>
      <c r="AC1073" s="88"/>
      <c r="AD1073" s="85"/>
      <c r="AE1073" s="86"/>
      <c r="AF1073" s="87">
        <f t="shared" si="102"/>
        <v>0</v>
      </c>
      <c r="AG1073" s="89">
        <f t="shared" si="103"/>
        <v>0</v>
      </c>
      <c r="AH1073" s="90"/>
      <c r="AI1073" s="91" t="str">
        <f>IF(G1073="","",VLOOKUP(G1073,#REF!,4,0))</f>
        <v/>
      </c>
      <c r="AJ1073" s="92" t="str">
        <f>IF(G1073="","",VLOOKUP(G1073,#REF!,5,FALSE))</f>
        <v/>
      </c>
    </row>
    <row r="1074" spans="1:36" x14ac:dyDescent="0.3">
      <c r="A1074" s="79" t="str">
        <f>IF(B1074="","",IF(G1074="","",VLOOKUP(G1074,#REF!,3,0)))</f>
        <v/>
      </c>
      <c r="B1074" s="52"/>
      <c r="C1074" s="52" t="str">
        <f>IF(B1074="","",VLOOKUP(B1074,#REF!,2,FALSE))</f>
        <v/>
      </c>
      <c r="D1074" s="52" t="str">
        <f>IF(B1074="","",VLOOKUP(B1074,#REF!,3,FALSE))</f>
        <v/>
      </c>
      <c r="E1074" s="52" t="str">
        <f>IF(B1074="","",VLOOKUP(B1074,#REF!,4,FALSE))</f>
        <v/>
      </c>
      <c r="F1074" s="80" t="str">
        <f>IF(B1074="","",VLOOKUP(B1074,#REF!,5,FALSE))</f>
        <v/>
      </c>
      <c r="G1074" s="81" t="str">
        <f>IF(B1074="","",VLOOKUP(B1074,#REF!,6,FALSE))</f>
        <v/>
      </c>
      <c r="H1074" s="82" t="str">
        <f>IF(B1074="","",VLOOKUP(B1074,#REF!,9,FALSE))</f>
        <v/>
      </c>
      <c r="I1074" s="20" t="str">
        <f>IF(B1074="","",IF(G1074="","",VLOOKUP(G1074,#REF!,2,0)))</f>
        <v/>
      </c>
      <c r="J1074" s="19" t="str">
        <f>IF(B1074="","",IF(H1074="","",(VLOOKUP(H1074,#REF!,6,0))))</f>
        <v/>
      </c>
      <c r="K1074" s="20" t="str">
        <f>IF(B1074="","",IF(H1074="","",VLOOKUP(H1074,#REF!,8,0)))</f>
        <v/>
      </c>
      <c r="L1074" s="20" t="str">
        <f>IF(H1074="","",VLOOKUP(H1074,#REF!,7,0))</f>
        <v/>
      </c>
      <c r="M1074" s="80" t="str">
        <f>IF(B1074="","",VLOOKUP(B1074,#REF!,13,FALSE))</f>
        <v/>
      </c>
      <c r="N1074" s="19" t="str">
        <f t="shared" si="98"/>
        <v/>
      </c>
      <c r="O1074" s="6" t="str">
        <f>IF(H1074="","",VLOOKUP(H1074,#REF!,5,0))</f>
        <v/>
      </c>
      <c r="P1074" s="83" t="str">
        <f>IF(B1074="","",VLOOKUP(B1074,#REF!,17,FALSE))</f>
        <v/>
      </c>
      <c r="Q1074" s="84" t="str">
        <f>IF(B1074="","",VLOOKUP(B1074,'Suivi Dates'!C:P,14,FALSE))</f>
        <v/>
      </c>
      <c r="R1074" s="85" t="str">
        <f>IF(B1074="","",VLOOKUP(B1074,'Suivi Dates'!C:S,17,FALSE))</f>
        <v/>
      </c>
      <c r="S1074" s="86" t="str">
        <f>IF(B1074="","",VLOOKUP(B1074,'Suivi Dates'!C:V,20))</f>
        <v/>
      </c>
      <c r="T1074" s="87">
        <f t="shared" si="99"/>
        <v>0</v>
      </c>
      <c r="U1074" s="88"/>
      <c r="V1074" s="85"/>
      <c r="W1074" s="86"/>
      <c r="X1074" s="87">
        <f t="shared" si="100"/>
        <v>0</v>
      </c>
      <c r="Y1074" s="88"/>
      <c r="Z1074" s="85"/>
      <c r="AA1074" s="86"/>
      <c r="AB1074" s="87">
        <f t="shared" si="101"/>
        <v>0</v>
      </c>
      <c r="AC1074" s="88"/>
      <c r="AD1074" s="85"/>
      <c r="AE1074" s="86"/>
      <c r="AF1074" s="87">
        <f t="shared" si="102"/>
        <v>0</v>
      </c>
      <c r="AG1074" s="89">
        <f t="shared" si="103"/>
        <v>0</v>
      </c>
      <c r="AH1074" s="90"/>
      <c r="AI1074" s="91" t="str">
        <f>IF(G1074="","",VLOOKUP(G1074,#REF!,4,0))</f>
        <v/>
      </c>
      <c r="AJ1074" s="92" t="str">
        <f>IF(G1074="","",VLOOKUP(G1074,#REF!,5,FALSE))</f>
        <v/>
      </c>
    </row>
    <row r="1075" spans="1:36" x14ac:dyDescent="0.3">
      <c r="A1075" s="79" t="str">
        <f>IF(B1075="","",IF(G1075="","",VLOOKUP(G1075,#REF!,3,0)))</f>
        <v/>
      </c>
      <c r="B1075" s="52"/>
      <c r="C1075" s="52" t="str">
        <f>IF(B1075="","",VLOOKUP(B1075,#REF!,2,FALSE))</f>
        <v/>
      </c>
      <c r="D1075" s="52" t="str">
        <f>IF(B1075="","",VLOOKUP(B1075,#REF!,3,FALSE))</f>
        <v/>
      </c>
      <c r="E1075" s="52" t="str">
        <f>IF(B1075="","",VLOOKUP(B1075,#REF!,4,FALSE))</f>
        <v/>
      </c>
      <c r="F1075" s="80" t="str">
        <f>IF(B1075="","",VLOOKUP(B1075,#REF!,5,FALSE))</f>
        <v/>
      </c>
      <c r="G1075" s="81" t="str">
        <f>IF(B1075="","",VLOOKUP(B1075,#REF!,6,FALSE))</f>
        <v/>
      </c>
      <c r="H1075" s="82" t="str">
        <f>IF(B1075="","",VLOOKUP(B1075,#REF!,9,FALSE))</f>
        <v/>
      </c>
      <c r="I1075" s="20" t="str">
        <f>IF(B1075="","",IF(G1075="","",VLOOKUP(G1075,#REF!,2,0)))</f>
        <v/>
      </c>
      <c r="J1075" s="19" t="str">
        <f>IF(B1075="","",IF(H1075="","",(VLOOKUP(H1075,#REF!,6,0))))</f>
        <v/>
      </c>
      <c r="K1075" s="20" t="str">
        <f>IF(B1075="","",IF(H1075="","",VLOOKUP(H1075,#REF!,8,0)))</f>
        <v/>
      </c>
      <c r="L1075" s="20" t="str">
        <f>IF(H1075="","",VLOOKUP(H1075,#REF!,7,0))</f>
        <v/>
      </c>
      <c r="M1075" s="80" t="str">
        <f>IF(B1075="","",VLOOKUP(B1075,#REF!,13,FALSE))</f>
        <v/>
      </c>
      <c r="N1075" s="19" t="str">
        <f t="shared" si="98"/>
        <v/>
      </c>
      <c r="O1075" s="6" t="str">
        <f>IF(H1075="","",VLOOKUP(H1075,#REF!,5,0))</f>
        <v/>
      </c>
      <c r="P1075" s="83" t="str">
        <f>IF(B1075="","",VLOOKUP(B1075,#REF!,17,FALSE))</f>
        <v/>
      </c>
      <c r="Q1075" s="84" t="str">
        <f>IF(B1075="","",VLOOKUP(B1075,'Suivi Dates'!C:P,14,FALSE))</f>
        <v/>
      </c>
      <c r="R1075" s="85" t="str">
        <f>IF(B1075="","",VLOOKUP(B1075,'Suivi Dates'!C:S,17,FALSE))</f>
        <v/>
      </c>
      <c r="S1075" s="86" t="str">
        <f>IF(B1075="","",VLOOKUP(B1075,'Suivi Dates'!C:V,20))</f>
        <v/>
      </c>
      <c r="T1075" s="87">
        <f t="shared" si="99"/>
        <v>0</v>
      </c>
      <c r="U1075" s="88"/>
      <c r="V1075" s="85"/>
      <c r="W1075" s="86"/>
      <c r="X1075" s="87">
        <f t="shared" si="100"/>
        <v>0</v>
      </c>
      <c r="Y1075" s="88"/>
      <c r="Z1075" s="85"/>
      <c r="AA1075" s="86"/>
      <c r="AB1075" s="87">
        <f t="shared" si="101"/>
        <v>0</v>
      </c>
      <c r="AC1075" s="88"/>
      <c r="AD1075" s="85"/>
      <c r="AE1075" s="86"/>
      <c r="AF1075" s="87">
        <f t="shared" si="102"/>
        <v>0</v>
      </c>
      <c r="AG1075" s="89">
        <f t="shared" si="103"/>
        <v>0</v>
      </c>
      <c r="AH1075" s="90"/>
      <c r="AI1075" s="91" t="str">
        <f>IF(G1075="","",VLOOKUP(G1075,#REF!,4,0))</f>
        <v/>
      </c>
      <c r="AJ1075" s="92" t="str">
        <f>IF(G1075="","",VLOOKUP(G1075,#REF!,5,FALSE))</f>
        <v/>
      </c>
    </row>
    <row r="1076" spans="1:36" x14ac:dyDescent="0.3">
      <c r="A1076" s="79" t="str">
        <f>IF(B1076="","",IF(G1076="","",VLOOKUP(G1076,#REF!,3,0)))</f>
        <v/>
      </c>
      <c r="B1076" s="52"/>
      <c r="C1076" s="52" t="str">
        <f>IF(B1076="","",VLOOKUP(B1076,#REF!,2,FALSE))</f>
        <v/>
      </c>
      <c r="D1076" s="52" t="str">
        <f>IF(B1076="","",VLOOKUP(B1076,#REF!,3,FALSE))</f>
        <v/>
      </c>
      <c r="E1076" s="52" t="str">
        <f>IF(B1076="","",VLOOKUP(B1076,#REF!,4,FALSE))</f>
        <v/>
      </c>
      <c r="F1076" s="80" t="str">
        <f>IF(B1076="","",VLOOKUP(B1076,#REF!,5,FALSE))</f>
        <v/>
      </c>
      <c r="G1076" s="81" t="str">
        <f>IF(B1076="","",VLOOKUP(B1076,#REF!,6,FALSE))</f>
        <v/>
      </c>
      <c r="H1076" s="82" t="str">
        <f>IF(B1076="","",VLOOKUP(B1076,#REF!,9,FALSE))</f>
        <v/>
      </c>
      <c r="I1076" s="20" t="str">
        <f>IF(B1076="","",IF(G1076="","",VLOOKUP(G1076,#REF!,2,0)))</f>
        <v/>
      </c>
      <c r="J1076" s="19" t="str">
        <f>IF(B1076="","",IF(H1076="","",(VLOOKUP(H1076,#REF!,6,0))))</f>
        <v/>
      </c>
      <c r="K1076" s="20" t="str">
        <f>IF(B1076="","",IF(H1076="","",VLOOKUP(H1076,#REF!,8,0)))</f>
        <v/>
      </c>
      <c r="L1076" s="20" t="str">
        <f>IF(H1076="","",VLOOKUP(H1076,#REF!,7,0))</f>
        <v/>
      </c>
      <c r="M1076" s="80" t="str">
        <f>IF(B1076="","",VLOOKUP(B1076,#REF!,13,FALSE))</f>
        <v/>
      </c>
      <c r="N1076" s="19" t="str">
        <f t="shared" si="98"/>
        <v/>
      </c>
      <c r="O1076" s="6" t="str">
        <f>IF(H1076="","",VLOOKUP(H1076,#REF!,5,0))</f>
        <v/>
      </c>
      <c r="P1076" s="83" t="str">
        <f>IF(B1076="","",VLOOKUP(B1076,#REF!,17,FALSE))</f>
        <v/>
      </c>
      <c r="Q1076" s="84" t="str">
        <f>IF(B1076="","",VLOOKUP(B1076,'Suivi Dates'!C:P,14,FALSE))</f>
        <v/>
      </c>
      <c r="R1076" s="85" t="str">
        <f>IF(B1076="","",VLOOKUP(B1076,'Suivi Dates'!C:S,17,FALSE))</f>
        <v/>
      </c>
      <c r="S1076" s="86" t="str">
        <f>IF(B1076="","",VLOOKUP(B1076,'Suivi Dates'!C:V,20))</f>
        <v/>
      </c>
      <c r="T1076" s="87">
        <f t="shared" si="99"/>
        <v>0</v>
      </c>
      <c r="U1076" s="88"/>
      <c r="V1076" s="85"/>
      <c r="W1076" s="86"/>
      <c r="X1076" s="87">
        <f t="shared" si="100"/>
        <v>0</v>
      </c>
      <c r="Y1076" s="88"/>
      <c r="Z1076" s="85"/>
      <c r="AA1076" s="86"/>
      <c r="AB1076" s="87">
        <f t="shared" si="101"/>
        <v>0</v>
      </c>
      <c r="AC1076" s="88"/>
      <c r="AD1076" s="85"/>
      <c r="AE1076" s="86"/>
      <c r="AF1076" s="87">
        <f t="shared" si="102"/>
        <v>0</v>
      </c>
      <c r="AG1076" s="89">
        <f t="shared" si="103"/>
        <v>0</v>
      </c>
      <c r="AH1076" s="90"/>
      <c r="AI1076" s="91" t="str">
        <f>IF(G1076="","",VLOOKUP(G1076,#REF!,4,0))</f>
        <v/>
      </c>
      <c r="AJ1076" s="92" t="str">
        <f>IF(G1076="","",VLOOKUP(G1076,#REF!,5,FALSE))</f>
        <v/>
      </c>
    </row>
    <row r="1077" spans="1:36" x14ac:dyDescent="0.3">
      <c r="A1077" s="79" t="str">
        <f>IF(B1077="","",IF(G1077="","",VLOOKUP(G1077,#REF!,3,0)))</f>
        <v/>
      </c>
      <c r="B1077" s="52"/>
      <c r="C1077" s="52" t="str">
        <f>IF(B1077="","",VLOOKUP(B1077,#REF!,2,FALSE))</f>
        <v/>
      </c>
      <c r="D1077" s="52" t="str">
        <f>IF(B1077="","",VLOOKUP(B1077,#REF!,3,FALSE))</f>
        <v/>
      </c>
      <c r="E1077" s="52" t="str">
        <f>IF(B1077="","",VLOOKUP(B1077,#REF!,4,FALSE))</f>
        <v/>
      </c>
      <c r="F1077" s="80" t="str">
        <f>IF(B1077="","",VLOOKUP(B1077,#REF!,5,FALSE))</f>
        <v/>
      </c>
      <c r="G1077" s="81" t="str">
        <f>IF(B1077="","",VLOOKUP(B1077,#REF!,6,FALSE))</f>
        <v/>
      </c>
      <c r="H1077" s="82" t="str">
        <f>IF(B1077="","",VLOOKUP(B1077,#REF!,9,FALSE))</f>
        <v/>
      </c>
      <c r="I1077" s="20" t="str">
        <f>IF(B1077="","",IF(G1077="","",VLOOKUP(G1077,#REF!,2,0)))</f>
        <v/>
      </c>
      <c r="J1077" s="19" t="str">
        <f>IF(B1077="","",IF(H1077="","",(VLOOKUP(H1077,#REF!,6,0))))</f>
        <v/>
      </c>
      <c r="K1077" s="20" t="str">
        <f>IF(B1077="","",IF(H1077="","",VLOOKUP(H1077,#REF!,8,0)))</f>
        <v/>
      </c>
      <c r="L1077" s="20" t="str">
        <f>IF(H1077="","",VLOOKUP(H1077,#REF!,7,0))</f>
        <v/>
      </c>
      <c r="M1077" s="80" t="str">
        <f>IF(B1077="","",VLOOKUP(B1077,#REF!,13,FALSE))</f>
        <v/>
      </c>
      <c r="N1077" s="19" t="str">
        <f t="shared" si="98"/>
        <v/>
      </c>
      <c r="O1077" s="6" t="str">
        <f>IF(H1077="","",VLOOKUP(H1077,#REF!,5,0))</f>
        <v/>
      </c>
      <c r="P1077" s="83" t="str">
        <f>IF(B1077="","",VLOOKUP(B1077,#REF!,17,FALSE))</f>
        <v/>
      </c>
      <c r="Q1077" s="84" t="str">
        <f>IF(B1077="","",VLOOKUP(B1077,'Suivi Dates'!C:P,14,FALSE))</f>
        <v/>
      </c>
      <c r="R1077" s="85" t="str">
        <f>IF(B1077="","",VLOOKUP(B1077,'Suivi Dates'!C:S,17,FALSE))</f>
        <v/>
      </c>
      <c r="S1077" s="86" t="str">
        <f>IF(B1077="","",VLOOKUP(B1077,'Suivi Dates'!C:V,20))</f>
        <v/>
      </c>
      <c r="T1077" s="87">
        <f t="shared" si="99"/>
        <v>0</v>
      </c>
      <c r="U1077" s="88"/>
      <c r="V1077" s="85"/>
      <c r="W1077" s="86"/>
      <c r="X1077" s="87">
        <f t="shared" si="100"/>
        <v>0</v>
      </c>
      <c r="Y1077" s="88"/>
      <c r="Z1077" s="85"/>
      <c r="AA1077" s="86"/>
      <c r="AB1077" s="87">
        <f t="shared" si="101"/>
        <v>0</v>
      </c>
      <c r="AC1077" s="88"/>
      <c r="AD1077" s="85"/>
      <c r="AE1077" s="86"/>
      <c r="AF1077" s="87">
        <f t="shared" si="102"/>
        <v>0</v>
      </c>
      <c r="AG1077" s="89">
        <f t="shared" si="103"/>
        <v>0</v>
      </c>
      <c r="AH1077" s="90"/>
      <c r="AI1077" s="91" t="str">
        <f>IF(G1077="","",VLOOKUP(G1077,#REF!,4,0))</f>
        <v/>
      </c>
      <c r="AJ1077" s="92" t="str">
        <f>IF(G1077="","",VLOOKUP(G1077,#REF!,5,FALSE))</f>
        <v/>
      </c>
    </row>
    <row r="1078" spans="1:36" x14ac:dyDescent="0.3">
      <c r="A1078" s="79" t="str">
        <f>IF(B1078="","",IF(G1078="","",VLOOKUP(G1078,#REF!,3,0)))</f>
        <v/>
      </c>
      <c r="B1078" s="52"/>
      <c r="C1078" s="52" t="str">
        <f>IF(B1078="","",VLOOKUP(B1078,#REF!,2,FALSE))</f>
        <v/>
      </c>
      <c r="D1078" s="52" t="str">
        <f>IF(B1078="","",VLOOKUP(B1078,#REF!,3,FALSE))</f>
        <v/>
      </c>
      <c r="E1078" s="52" t="str">
        <f>IF(B1078="","",VLOOKUP(B1078,#REF!,4,FALSE))</f>
        <v/>
      </c>
      <c r="F1078" s="80" t="str">
        <f>IF(B1078="","",VLOOKUP(B1078,#REF!,5,FALSE))</f>
        <v/>
      </c>
      <c r="G1078" s="81" t="str">
        <f>IF(B1078="","",VLOOKUP(B1078,#REF!,6,FALSE))</f>
        <v/>
      </c>
      <c r="H1078" s="82" t="str">
        <f>IF(B1078="","",VLOOKUP(B1078,#REF!,9,FALSE))</f>
        <v/>
      </c>
      <c r="I1078" s="20" t="str">
        <f>IF(B1078="","",IF(G1078="","",VLOOKUP(G1078,#REF!,2,0)))</f>
        <v/>
      </c>
      <c r="J1078" s="19" t="str">
        <f>IF(B1078="","",IF(H1078="","",(VLOOKUP(H1078,#REF!,6,0))))</f>
        <v/>
      </c>
      <c r="K1078" s="20" t="str">
        <f>IF(B1078="","",IF(H1078="","",VLOOKUP(H1078,#REF!,8,0)))</f>
        <v/>
      </c>
      <c r="L1078" s="20" t="str">
        <f>IF(H1078="","",VLOOKUP(H1078,#REF!,7,0))</f>
        <v/>
      </c>
      <c r="M1078" s="80" t="str">
        <f>IF(B1078="","",VLOOKUP(B1078,#REF!,13,FALSE))</f>
        <v/>
      </c>
      <c r="N1078" s="19" t="str">
        <f t="shared" si="98"/>
        <v/>
      </c>
      <c r="O1078" s="6" t="str">
        <f>IF(H1078="","",VLOOKUP(H1078,#REF!,5,0))</f>
        <v/>
      </c>
      <c r="P1078" s="83" t="str">
        <f>IF(B1078="","",VLOOKUP(B1078,#REF!,17,FALSE))</f>
        <v/>
      </c>
      <c r="Q1078" s="84" t="str">
        <f>IF(B1078="","",VLOOKUP(B1078,'Suivi Dates'!C:P,14,FALSE))</f>
        <v/>
      </c>
      <c r="R1078" s="85" t="str">
        <f>IF(B1078="","",VLOOKUP(B1078,'Suivi Dates'!C:S,17,FALSE))</f>
        <v/>
      </c>
      <c r="S1078" s="86" t="str">
        <f>IF(B1078="","",VLOOKUP(B1078,'Suivi Dates'!C:V,20))</f>
        <v/>
      </c>
      <c r="T1078" s="87">
        <f t="shared" si="99"/>
        <v>0</v>
      </c>
      <c r="U1078" s="88"/>
      <c r="V1078" s="85"/>
      <c r="W1078" s="86"/>
      <c r="X1078" s="87">
        <f t="shared" si="100"/>
        <v>0</v>
      </c>
      <c r="Y1078" s="88"/>
      <c r="Z1078" s="85"/>
      <c r="AA1078" s="86"/>
      <c r="AB1078" s="87">
        <f t="shared" si="101"/>
        <v>0</v>
      </c>
      <c r="AC1078" s="88"/>
      <c r="AD1078" s="85"/>
      <c r="AE1078" s="86"/>
      <c r="AF1078" s="87">
        <f t="shared" si="102"/>
        <v>0</v>
      </c>
      <c r="AG1078" s="89">
        <f t="shared" si="103"/>
        <v>0</v>
      </c>
      <c r="AH1078" s="90"/>
      <c r="AI1078" s="91" t="str">
        <f>IF(G1078="","",VLOOKUP(G1078,#REF!,4,0))</f>
        <v/>
      </c>
      <c r="AJ1078" s="92" t="str">
        <f>IF(G1078="","",VLOOKUP(G1078,#REF!,5,FALSE))</f>
        <v/>
      </c>
    </row>
    <row r="1079" spans="1:36" x14ac:dyDescent="0.3">
      <c r="A1079" s="79" t="str">
        <f>IF(B1079="","",IF(G1079="","",VLOOKUP(G1079,#REF!,3,0)))</f>
        <v/>
      </c>
      <c r="B1079" s="52"/>
      <c r="C1079" s="52" t="str">
        <f>IF(B1079="","",VLOOKUP(B1079,#REF!,2,FALSE))</f>
        <v/>
      </c>
      <c r="D1079" s="52" t="str">
        <f>IF(B1079="","",VLOOKUP(B1079,#REF!,3,FALSE))</f>
        <v/>
      </c>
      <c r="E1079" s="52" t="str">
        <f>IF(B1079="","",VLOOKUP(B1079,#REF!,4,FALSE))</f>
        <v/>
      </c>
      <c r="F1079" s="80" t="str">
        <f>IF(B1079="","",VLOOKUP(B1079,#REF!,5,FALSE))</f>
        <v/>
      </c>
      <c r="G1079" s="81" t="str">
        <f>IF(B1079="","",VLOOKUP(B1079,#REF!,6,FALSE))</f>
        <v/>
      </c>
      <c r="H1079" s="82" t="str">
        <f>IF(B1079="","",VLOOKUP(B1079,#REF!,9,FALSE))</f>
        <v/>
      </c>
      <c r="I1079" s="20" t="str">
        <f>IF(B1079="","",IF(G1079="","",VLOOKUP(G1079,#REF!,2,0)))</f>
        <v/>
      </c>
      <c r="J1079" s="19" t="str">
        <f>IF(B1079="","",IF(H1079="","",(VLOOKUP(H1079,#REF!,6,0))))</f>
        <v/>
      </c>
      <c r="K1079" s="20" t="str">
        <f>IF(B1079="","",IF(H1079="","",VLOOKUP(H1079,#REF!,8,0)))</f>
        <v/>
      </c>
      <c r="L1079" s="20" t="str">
        <f>IF(H1079="","",VLOOKUP(H1079,#REF!,7,0))</f>
        <v/>
      </c>
      <c r="M1079" s="80" t="str">
        <f>IF(B1079="","",VLOOKUP(B1079,#REF!,13,FALSE))</f>
        <v/>
      </c>
      <c r="N1079" s="19" t="str">
        <f t="shared" si="98"/>
        <v/>
      </c>
      <c r="O1079" s="6" t="str">
        <f>IF(H1079="","",VLOOKUP(H1079,#REF!,5,0))</f>
        <v/>
      </c>
      <c r="P1079" s="83" t="str">
        <f>IF(B1079="","",VLOOKUP(B1079,#REF!,17,FALSE))</f>
        <v/>
      </c>
      <c r="Q1079" s="84" t="str">
        <f>IF(B1079="","",VLOOKUP(B1079,'Suivi Dates'!C:P,14,FALSE))</f>
        <v/>
      </c>
      <c r="R1079" s="85" t="str">
        <f>IF(B1079="","",VLOOKUP(B1079,'Suivi Dates'!C:S,17,FALSE))</f>
        <v/>
      </c>
      <c r="S1079" s="86" t="str">
        <f>IF(B1079="","",VLOOKUP(B1079,'Suivi Dates'!C:V,20))</f>
        <v/>
      </c>
      <c r="T1079" s="87">
        <f t="shared" si="99"/>
        <v>0</v>
      </c>
      <c r="U1079" s="88"/>
      <c r="V1079" s="85"/>
      <c r="W1079" s="86"/>
      <c r="X1079" s="87">
        <f t="shared" si="100"/>
        <v>0</v>
      </c>
      <c r="Y1079" s="88"/>
      <c r="Z1079" s="85"/>
      <c r="AA1079" s="86"/>
      <c r="AB1079" s="87">
        <f t="shared" si="101"/>
        <v>0</v>
      </c>
      <c r="AC1079" s="88"/>
      <c r="AD1079" s="85"/>
      <c r="AE1079" s="86"/>
      <c r="AF1079" s="87">
        <f t="shared" si="102"/>
        <v>0</v>
      </c>
      <c r="AG1079" s="89">
        <f t="shared" si="103"/>
        <v>0</v>
      </c>
      <c r="AH1079" s="90"/>
      <c r="AI1079" s="91" t="str">
        <f>IF(G1079="","",VLOOKUP(G1079,#REF!,4,0))</f>
        <v/>
      </c>
      <c r="AJ1079" s="92" t="str">
        <f>IF(G1079="","",VLOOKUP(G1079,#REF!,5,FALSE))</f>
        <v/>
      </c>
    </row>
    <row r="1080" spans="1:36" x14ac:dyDescent="0.3">
      <c r="A1080" s="79" t="str">
        <f>IF(B1080="","",IF(G1080="","",VLOOKUP(G1080,#REF!,3,0)))</f>
        <v/>
      </c>
      <c r="B1080" s="52"/>
      <c r="C1080" s="52" t="str">
        <f>IF(B1080="","",VLOOKUP(B1080,#REF!,2,FALSE))</f>
        <v/>
      </c>
      <c r="D1080" s="52" t="str">
        <f>IF(B1080="","",VLOOKUP(B1080,#REF!,3,FALSE))</f>
        <v/>
      </c>
      <c r="E1080" s="52" t="str">
        <f>IF(B1080="","",VLOOKUP(B1080,#REF!,4,FALSE))</f>
        <v/>
      </c>
      <c r="F1080" s="80" t="str">
        <f>IF(B1080="","",VLOOKUP(B1080,#REF!,5,FALSE))</f>
        <v/>
      </c>
      <c r="G1080" s="81" t="str">
        <f>IF(B1080="","",VLOOKUP(B1080,#REF!,6,FALSE))</f>
        <v/>
      </c>
      <c r="H1080" s="82" t="str">
        <f>IF(B1080="","",VLOOKUP(B1080,#REF!,9,FALSE))</f>
        <v/>
      </c>
      <c r="I1080" s="20" t="str">
        <f>IF(B1080="","",IF(G1080="","",VLOOKUP(G1080,#REF!,2,0)))</f>
        <v/>
      </c>
      <c r="J1080" s="19" t="str">
        <f>IF(B1080="","",IF(H1080="","",(VLOOKUP(H1080,#REF!,6,0))))</f>
        <v/>
      </c>
      <c r="K1080" s="20" t="str">
        <f>IF(B1080="","",IF(H1080="","",VLOOKUP(H1080,#REF!,8,0)))</f>
        <v/>
      </c>
      <c r="L1080" s="20" t="str">
        <f>IF(H1080="","",VLOOKUP(H1080,#REF!,7,0))</f>
        <v/>
      </c>
      <c r="M1080" s="80" t="str">
        <f>IF(B1080="","",VLOOKUP(B1080,#REF!,13,FALSE))</f>
        <v/>
      </c>
      <c r="N1080" s="19" t="str">
        <f t="shared" si="98"/>
        <v/>
      </c>
      <c r="O1080" s="6" t="str">
        <f>IF(H1080="","",VLOOKUP(H1080,#REF!,5,0))</f>
        <v/>
      </c>
      <c r="P1080" s="83" t="str">
        <f>IF(B1080="","",VLOOKUP(B1080,#REF!,17,FALSE))</f>
        <v/>
      </c>
      <c r="Q1080" s="84" t="str">
        <f>IF(B1080="","",VLOOKUP(B1080,'Suivi Dates'!C:P,14,FALSE))</f>
        <v/>
      </c>
      <c r="R1080" s="85" t="str">
        <f>IF(B1080="","",VLOOKUP(B1080,'Suivi Dates'!C:S,17,FALSE))</f>
        <v/>
      </c>
      <c r="S1080" s="86" t="str">
        <f>IF(B1080="","",VLOOKUP(B1080,'Suivi Dates'!C:V,20))</f>
        <v/>
      </c>
      <c r="T1080" s="87">
        <f t="shared" si="99"/>
        <v>0</v>
      </c>
      <c r="U1080" s="88"/>
      <c r="V1080" s="85"/>
      <c r="W1080" s="86"/>
      <c r="X1080" s="87">
        <f t="shared" si="100"/>
        <v>0</v>
      </c>
      <c r="Y1080" s="88"/>
      <c r="Z1080" s="85"/>
      <c r="AA1080" s="86"/>
      <c r="AB1080" s="87">
        <f t="shared" si="101"/>
        <v>0</v>
      </c>
      <c r="AC1080" s="88"/>
      <c r="AD1080" s="85"/>
      <c r="AE1080" s="86"/>
      <c r="AF1080" s="87">
        <f t="shared" si="102"/>
        <v>0</v>
      </c>
      <c r="AG1080" s="89">
        <f t="shared" si="103"/>
        <v>0</v>
      </c>
      <c r="AH1080" s="90"/>
      <c r="AI1080" s="91" t="str">
        <f>IF(G1080="","",VLOOKUP(G1080,#REF!,4,0))</f>
        <v/>
      </c>
      <c r="AJ1080" s="92" t="str">
        <f>IF(G1080="","",VLOOKUP(G1080,#REF!,5,FALSE))</f>
        <v/>
      </c>
    </row>
    <row r="1081" spans="1:36" x14ac:dyDescent="0.3">
      <c r="A1081" s="79" t="str">
        <f>IF(B1081="","",IF(G1081="","",VLOOKUP(G1081,#REF!,3,0)))</f>
        <v/>
      </c>
      <c r="B1081" s="52"/>
      <c r="C1081" s="52" t="str">
        <f>IF(B1081="","",VLOOKUP(B1081,#REF!,2,FALSE))</f>
        <v/>
      </c>
      <c r="D1081" s="52" t="str">
        <f>IF(B1081="","",VLOOKUP(B1081,#REF!,3,FALSE))</f>
        <v/>
      </c>
      <c r="E1081" s="52" t="str">
        <f>IF(B1081="","",VLOOKUP(B1081,#REF!,4,FALSE))</f>
        <v/>
      </c>
      <c r="F1081" s="80" t="str">
        <f>IF(B1081="","",VLOOKUP(B1081,#REF!,5,FALSE))</f>
        <v/>
      </c>
      <c r="G1081" s="81" t="str">
        <f>IF(B1081="","",VLOOKUP(B1081,#REF!,6,FALSE))</f>
        <v/>
      </c>
      <c r="H1081" s="82" t="str">
        <f>IF(B1081="","",VLOOKUP(B1081,#REF!,9,FALSE))</f>
        <v/>
      </c>
      <c r="I1081" s="20" t="str">
        <f>IF(B1081="","",IF(G1081="","",VLOOKUP(G1081,#REF!,2,0)))</f>
        <v/>
      </c>
      <c r="J1081" s="19" t="str">
        <f>IF(B1081="","",IF(H1081="","",(VLOOKUP(H1081,#REF!,6,0))))</f>
        <v/>
      </c>
      <c r="K1081" s="20" t="str">
        <f>IF(B1081="","",IF(H1081="","",VLOOKUP(H1081,#REF!,8,0)))</f>
        <v/>
      </c>
      <c r="L1081" s="20" t="str">
        <f>IF(H1081="","",VLOOKUP(H1081,#REF!,7,0))</f>
        <v/>
      </c>
      <c r="M1081" s="80" t="str">
        <f>IF(B1081="","",VLOOKUP(B1081,#REF!,13,FALSE))</f>
        <v/>
      </c>
      <c r="N1081" s="19" t="str">
        <f t="shared" si="98"/>
        <v/>
      </c>
      <c r="O1081" s="6" t="str">
        <f>IF(H1081="","",VLOOKUP(H1081,#REF!,5,0))</f>
        <v/>
      </c>
      <c r="P1081" s="83" t="str">
        <f>IF(B1081="","",VLOOKUP(B1081,#REF!,17,FALSE))</f>
        <v/>
      </c>
      <c r="Q1081" s="84" t="str">
        <f>IF(B1081="","",VLOOKUP(B1081,'Suivi Dates'!C:P,14,FALSE))</f>
        <v/>
      </c>
      <c r="R1081" s="85" t="str">
        <f>IF(B1081="","",VLOOKUP(B1081,'Suivi Dates'!C:S,17,FALSE))</f>
        <v/>
      </c>
      <c r="S1081" s="86" t="str">
        <f>IF(B1081="","",VLOOKUP(B1081,'Suivi Dates'!C:V,20))</f>
        <v/>
      </c>
      <c r="T1081" s="87">
        <f t="shared" si="99"/>
        <v>0</v>
      </c>
      <c r="U1081" s="88"/>
      <c r="V1081" s="85"/>
      <c r="W1081" s="86"/>
      <c r="X1081" s="87">
        <f t="shared" si="100"/>
        <v>0</v>
      </c>
      <c r="Y1081" s="88"/>
      <c r="Z1081" s="85"/>
      <c r="AA1081" s="86"/>
      <c r="AB1081" s="87">
        <f t="shared" si="101"/>
        <v>0</v>
      </c>
      <c r="AC1081" s="88"/>
      <c r="AD1081" s="85"/>
      <c r="AE1081" s="86"/>
      <c r="AF1081" s="87">
        <f t="shared" si="102"/>
        <v>0</v>
      </c>
      <c r="AG1081" s="89">
        <f t="shared" si="103"/>
        <v>0</v>
      </c>
      <c r="AH1081" s="90"/>
      <c r="AI1081" s="91" t="str">
        <f>IF(G1081="","",VLOOKUP(G1081,#REF!,4,0))</f>
        <v/>
      </c>
      <c r="AJ1081" s="92" t="str">
        <f>IF(G1081="","",VLOOKUP(G1081,#REF!,5,FALSE))</f>
        <v/>
      </c>
    </row>
    <row r="1082" spans="1:36" x14ac:dyDescent="0.3">
      <c r="A1082" s="79" t="str">
        <f>IF(B1082="","",IF(G1082="","",VLOOKUP(G1082,#REF!,3,0)))</f>
        <v/>
      </c>
      <c r="B1082" s="52"/>
      <c r="C1082" s="52" t="str">
        <f>IF(B1082="","",VLOOKUP(B1082,#REF!,2,FALSE))</f>
        <v/>
      </c>
      <c r="D1082" s="52" t="str">
        <f>IF(B1082="","",VLOOKUP(B1082,#REF!,3,FALSE))</f>
        <v/>
      </c>
      <c r="E1082" s="52" t="str">
        <f>IF(B1082="","",VLOOKUP(B1082,#REF!,4,FALSE))</f>
        <v/>
      </c>
      <c r="F1082" s="80" t="str">
        <f>IF(B1082="","",VLOOKUP(B1082,#REF!,5,FALSE))</f>
        <v/>
      </c>
      <c r="G1082" s="81" t="str">
        <f>IF(B1082="","",VLOOKUP(B1082,#REF!,6,FALSE))</f>
        <v/>
      </c>
      <c r="H1082" s="82" t="str">
        <f>IF(B1082="","",VLOOKUP(B1082,#REF!,9,FALSE))</f>
        <v/>
      </c>
      <c r="I1082" s="20" t="str">
        <f>IF(B1082="","",IF(G1082="","",VLOOKUP(G1082,#REF!,2,0)))</f>
        <v/>
      </c>
      <c r="J1082" s="19" t="str">
        <f>IF(B1082="","",IF(H1082="","",(VLOOKUP(H1082,#REF!,6,0))))</f>
        <v/>
      </c>
      <c r="K1082" s="20" t="str">
        <f>IF(B1082="","",IF(H1082="","",VLOOKUP(H1082,#REF!,8,0)))</f>
        <v/>
      </c>
      <c r="L1082" s="20" t="str">
        <f>IF(H1082="","",VLOOKUP(H1082,#REF!,7,0))</f>
        <v/>
      </c>
      <c r="M1082" s="80" t="str">
        <f>IF(B1082="","",VLOOKUP(B1082,#REF!,13,FALSE))</f>
        <v/>
      </c>
      <c r="N1082" s="19" t="str">
        <f t="shared" si="98"/>
        <v/>
      </c>
      <c r="O1082" s="6" t="str">
        <f>IF(H1082="","",VLOOKUP(H1082,#REF!,5,0))</f>
        <v/>
      </c>
      <c r="P1082" s="83" t="str">
        <f>IF(B1082="","",VLOOKUP(B1082,#REF!,17,FALSE))</f>
        <v/>
      </c>
      <c r="Q1082" s="84" t="str">
        <f>IF(B1082="","",VLOOKUP(B1082,'Suivi Dates'!C:P,14,FALSE))</f>
        <v/>
      </c>
      <c r="R1082" s="85" t="str">
        <f>IF(B1082="","",VLOOKUP(B1082,'Suivi Dates'!C:S,17,FALSE))</f>
        <v/>
      </c>
      <c r="S1082" s="86" t="str">
        <f>IF(B1082="","",VLOOKUP(B1082,'Suivi Dates'!C:V,20))</f>
        <v/>
      </c>
      <c r="T1082" s="87">
        <f t="shared" si="99"/>
        <v>0</v>
      </c>
      <c r="U1082" s="88"/>
      <c r="V1082" s="85"/>
      <c r="W1082" s="86"/>
      <c r="X1082" s="87">
        <f t="shared" si="100"/>
        <v>0</v>
      </c>
      <c r="Y1082" s="88"/>
      <c r="Z1082" s="85"/>
      <c r="AA1082" s="86"/>
      <c r="AB1082" s="87">
        <f t="shared" si="101"/>
        <v>0</v>
      </c>
      <c r="AC1082" s="88"/>
      <c r="AD1082" s="85"/>
      <c r="AE1082" s="86"/>
      <c r="AF1082" s="87">
        <f t="shared" si="102"/>
        <v>0</v>
      </c>
      <c r="AG1082" s="89">
        <f t="shared" si="103"/>
        <v>0</v>
      </c>
      <c r="AH1082" s="90"/>
      <c r="AI1082" s="91" t="str">
        <f>IF(G1082="","",VLOOKUP(G1082,#REF!,4,0))</f>
        <v/>
      </c>
      <c r="AJ1082" s="92" t="str">
        <f>IF(G1082="","",VLOOKUP(G1082,#REF!,5,FALSE))</f>
        <v/>
      </c>
    </row>
    <row r="1083" spans="1:36" x14ac:dyDescent="0.3">
      <c r="A1083" s="79" t="str">
        <f>IF(B1083="","",IF(G1083="","",VLOOKUP(G1083,#REF!,3,0)))</f>
        <v/>
      </c>
      <c r="B1083" s="52"/>
      <c r="C1083" s="52" t="str">
        <f>IF(B1083="","",VLOOKUP(B1083,#REF!,2,FALSE))</f>
        <v/>
      </c>
      <c r="D1083" s="52" t="str">
        <f>IF(B1083="","",VLOOKUP(B1083,#REF!,3,FALSE))</f>
        <v/>
      </c>
      <c r="E1083" s="52" t="str">
        <f>IF(B1083="","",VLOOKUP(B1083,#REF!,4,FALSE))</f>
        <v/>
      </c>
      <c r="F1083" s="80" t="str">
        <f>IF(B1083="","",VLOOKUP(B1083,#REF!,5,FALSE))</f>
        <v/>
      </c>
      <c r="G1083" s="81" t="str">
        <f>IF(B1083="","",VLOOKUP(B1083,#REF!,6,FALSE))</f>
        <v/>
      </c>
      <c r="H1083" s="82" t="str">
        <f>IF(B1083="","",VLOOKUP(B1083,#REF!,9,FALSE))</f>
        <v/>
      </c>
      <c r="I1083" s="20" t="str">
        <f>IF(B1083="","",IF(G1083="","",VLOOKUP(G1083,#REF!,2,0)))</f>
        <v/>
      </c>
      <c r="J1083" s="19" t="str">
        <f>IF(B1083="","",IF(H1083="","",(VLOOKUP(H1083,#REF!,6,0))))</f>
        <v/>
      </c>
      <c r="K1083" s="20" t="str">
        <f>IF(B1083="","",IF(H1083="","",VLOOKUP(H1083,#REF!,8,0)))</f>
        <v/>
      </c>
      <c r="L1083" s="20" t="str">
        <f>IF(H1083="","",VLOOKUP(H1083,#REF!,7,0))</f>
        <v/>
      </c>
      <c r="M1083" s="80" t="str">
        <f>IF(B1083="","",VLOOKUP(B1083,#REF!,13,FALSE))</f>
        <v/>
      </c>
      <c r="N1083" s="19" t="str">
        <f t="shared" si="98"/>
        <v/>
      </c>
      <c r="O1083" s="6" t="str">
        <f>IF(H1083="","",VLOOKUP(H1083,#REF!,5,0))</f>
        <v/>
      </c>
      <c r="P1083" s="83" t="str">
        <f>IF(B1083="","",VLOOKUP(B1083,#REF!,17,FALSE))</f>
        <v/>
      </c>
      <c r="Q1083" s="84" t="str">
        <f>IF(B1083="","",VLOOKUP(B1083,'Suivi Dates'!C:P,14,FALSE))</f>
        <v/>
      </c>
      <c r="R1083" s="85" t="str">
        <f>IF(B1083="","",VLOOKUP(B1083,'Suivi Dates'!C:S,17,FALSE))</f>
        <v/>
      </c>
      <c r="S1083" s="86" t="str">
        <f>IF(B1083="","",VLOOKUP(B1083,'Suivi Dates'!C:V,20))</f>
        <v/>
      </c>
      <c r="T1083" s="87">
        <f t="shared" si="99"/>
        <v>0</v>
      </c>
      <c r="U1083" s="88"/>
      <c r="V1083" s="85"/>
      <c r="W1083" s="86"/>
      <c r="X1083" s="87">
        <f t="shared" si="100"/>
        <v>0</v>
      </c>
      <c r="Y1083" s="88"/>
      <c r="Z1083" s="85"/>
      <c r="AA1083" s="86"/>
      <c r="AB1083" s="87">
        <f t="shared" si="101"/>
        <v>0</v>
      </c>
      <c r="AC1083" s="88"/>
      <c r="AD1083" s="85"/>
      <c r="AE1083" s="86"/>
      <c r="AF1083" s="87">
        <f t="shared" si="102"/>
        <v>0</v>
      </c>
      <c r="AG1083" s="89">
        <f t="shared" si="103"/>
        <v>0</v>
      </c>
      <c r="AH1083" s="90"/>
      <c r="AI1083" s="91" t="str">
        <f>IF(G1083="","",VLOOKUP(G1083,#REF!,4,0))</f>
        <v/>
      </c>
      <c r="AJ1083" s="92" t="str">
        <f>IF(G1083="","",VLOOKUP(G1083,#REF!,5,FALSE))</f>
        <v/>
      </c>
    </row>
    <row r="1084" spans="1:36" x14ac:dyDescent="0.3">
      <c r="A1084" s="79" t="str">
        <f>IF(B1084="","",IF(G1084="","",VLOOKUP(G1084,#REF!,3,0)))</f>
        <v/>
      </c>
      <c r="B1084" s="52"/>
      <c r="C1084" s="52" t="str">
        <f>IF(B1084="","",VLOOKUP(B1084,#REF!,2,FALSE))</f>
        <v/>
      </c>
      <c r="D1084" s="52" t="str">
        <f>IF(B1084="","",VLOOKUP(B1084,#REF!,3,FALSE))</f>
        <v/>
      </c>
      <c r="E1084" s="52" t="str">
        <f>IF(B1084="","",VLOOKUP(B1084,#REF!,4,FALSE))</f>
        <v/>
      </c>
      <c r="F1084" s="80" t="str">
        <f>IF(B1084="","",VLOOKUP(B1084,#REF!,5,FALSE))</f>
        <v/>
      </c>
      <c r="G1084" s="81" t="str">
        <f>IF(B1084="","",VLOOKUP(B1084,#REF!,6,FALSE))</f>
        <v/>
      </c>
      <c r="H1084" s="82" t="str">
        <f>IF(B1084="","",VLOOKUP(B1084,#REF!,9,FALSE))</f>
        <v/>
      </c>
      <c r="I1084" s="20" t="str">
        <f>IF(B1084="","",IF(G1084="","",VLOOKUP(G1084,#REF!,2,0)))</f>
        <v/>
      </c>
      <c r="J1084" s="19" t="str">
        <f>IF(B1084="","",IF(H1084="","",(VLOOKUP(H1084,#REF!,6,0))))</f>
        <v/>
      </c>
      <c r="K1084" s="20" t="str">
        <f>IF(B1084="","",IF(H1084="","",VLOOKUP(H1084,#REF!,8,0)))</f>
        <v/>
      </c>
      <c r="L1084" s="20" t="str">
        <f>IF(H1084="","",VLOOKUP(H1084,#REF!,7,0))</f>
        <v/>
      </c>
      <c r="M1084" s="80" t="str">
        <f>IF(B1084="","",VLOOKUP(B1084,#REF!,13,FALSE))</f>
        <v/>
      </c>
      <c r="N1084" s="19" t="str">
        <f t="shared" si="98"/>
        <v/>
      </c>
      <c r="O1084" s="6" t="str">
        <f>IF(H1084="","",VLOOKUP(H1084,#REF!,5,0))</f>
        <v/>
      </c>
      <c r="P1084" s="83" t="str">
        <f>IF(B1084="","",VLOOKUP(B1084,#REF!,17,FALSE))</f>
        <v/>
      </c>
      <c r="Q1084" s="84" t="str">
        <f>IF(B1084="","",VLOOKUP(B1084,'Suivi Dates'!C:P,14,FALSE))</f>
        <v/>
      </c>
      <c r="R1084" s="85" t="str">
        <f>IF(B1084="","",VLOOKUP(B1084,'Suivi Dates'!C:S,17,FALSE))</f>
        <v/>
      </c>
      <c r="S1084" s="86" t="str">
        <f>IF(B1084="","",VLOOKUP(B1084,'Suivi Dates'!C:V,20))</f>
        <v/>
      </c>
      <c r="T1084" s="87">
        <f t="shared" si="99"/>
        <v>0</v>
      </c>
      <c r="U1084" s="88"/>
      <c r="V1084" s="85"/>
      <c r="W1084" s="86"/>
      <c r="X1084" s="87">
        <f t="shared" si="100"/>
        <v>0</v>
      </c>
      <c r="Y1084" s="88"/>
      <c r="Z1084" s="85"/>
      <c r="AA1084" s="86"/>
      <c r="AB1084" s="87">
        <f t="shared" si="101"/>
        <v>0</v>
      </c>
      <c r="AC1084" s="88"/>
      <c r="AD1084" s="85"/>
      <c r="AE1084" s="86"/>
      <c r="AF1084" s="87">
        <f t="shared" si="102"/>
        <v>0</v>
      </c>
      <c r="AG1084" s="89">
        <f t="shared" si="103"/>
        <v>0</v>
      </c>
      <c r="AH1084" s="90"/>
      <c r="AI1084" s="91" t="str">
        <f>IF(G1084="","",VLOOKUP(G1084,#REF!,4,0))</f>
        <v/>
      </c>
      <c r="AJ1084" s="92" t="str">
        <f>IF(G1084="","",VLOOKUP(G1084,#REF!,5,FALSE))</f>
        <v/>
      </c>
    </row>
    <row r="1085" spans="1:36" x14ac:dyDescent="0.3">
      <c r="A1085" s="79" t="str">
        <f>IF(B1085="","",IF(G1085="","",VLOOKUP(G1085,#REF!,3,0)))</f>
        <v/>
      </c>
      <c r="B1085" s="52"/>
      <c r="C1085" s="52" t="str">
        <f>IF(B1085="","",VLOOKUP(B1085,#REF!,2,FALSE))</f>
        <v/>
      </c>
      <c r="D1085" s="52" t="str">
        <f>IF(B1085="","",VLOOKUP(B1085,#REF!,3,FALSE))</f>
        <v/>
      </c>
      <c r="E1085" s="52" t="str">
        <f>IF(B1085="","",VLOOKUP(B1085,#REF!,4,FALSE))</f>
        <v/>
      </c>
      <c r="F1085" s="80" t="str">
        <f>IF(B1085="","",VLOOKUP(B1085,#REF!,5,FALSE))</f>
        <v/>
      </c>
      <c r="G1085" s="81" t="str">
        <f>IF(B1085="","",VLOOKUP(B1085,#REF!,6,FALSE))</f>
        <v/>
      </c>
      <c r="H1085" s="82" t="str">
        <f>IF(B1085="","",VLOOKUP(B1085,#REF!,9,FALSE))</f>
        <v/>
      </c>
      <c r="I1085" s="20" t="str">
        <f>IF(B1085="","",IF(G1085="","",VLOOKUP(G1085,#REF!,2,0)))</f>
        <v/>
      </c>
      <c r="J1085" s="19" t="str">
        <f>IF(B1085="","",IF(H1085="","",(VLOOKUP(H1085,#REF!,6,0))))</f>
        <v/>
      </c>
      <c r="K1085" s="20" t="str">
        <f>IF(B1085="","",IF(H1085="","",VLOOKUP(H1085,#REF!,8,0)))</f>
        <v/>
      </c>
      <c r="L1085" s="20" t="str">
        <f>IF(H1085="","",VLOOKUP(H1085,#REF!,7,0))</f>
        <v/>
      </c>
      <c r="M1085" s="80" t="str">
        <f>IF(B1085="","",VLOOKUP(B1085,#REF!,13,FALSE))</f>
        <v/>
      </c>
      <c r="N1085" s="19" t="str">
        <f t="shared" si="98"/>
        <v/>
      </c>
      <c r="O1085" s="6" t="str">
        <f>IF(H1085="","",VLOOKUP(H1085,#REF!,5,0))</f>
        <v/>
      </c>
      <c r="P1085" s="83" t="str">
        <f>IF(B1085="","",VLOOKUP(B1085,#REF!,17,FALSE))</f>
        <v/>
      </c>
      <c r="Q1085" s="84" t="str">
        <f>IF(B1085="","",VLOOKUP(B1085,'Suivi Dates'!C:P,14,FALSE))</f>
        <v/>
      </c>
      <c r="R1085" s="85" t="str">
        <f>IF(B1085="","",VLOOKUP(B1085,'Suivi Dates'!C:S,17,FALSE))</f>
        <v/>
      </c>
      <c r="S1085" s="86" t="str">
        <f>IF(B1085="","",VLOOKUP(B1085,'Suivi Dates'!C:V,20))</f>
        <v/>
      </c>
      <c r="T1085" s="87">
        <f t="shared" si="99"/>
        <v>0</v>
      </c>
      <c r="U1085" s="88"/>
      <c r="V1085" s="85"/>
      <c r="W1085" s="86"/>
      <c r="X1085" s="87">
        <f t="shared" si="100"/>
        <v>0</v>
      </c>
      <c r="Y1085" s="88"/>
      <c r="Z1085" s="85"/>
      <c r="AA1085" s="86"/>
      <c r="AB1085" s="87">
        <f t="shared" si="101"/>
        <v>0</v>
      </c>
      <c r="AC1085" s="88"/>
      <c r="AD1085" s="85"/>
      <c r="AE1085" s="86"/>
      <c r="AF1085" s="87">
        <f t="shared" si="102"/>
        <v>0</v>
      </c>
      <c r="AG1085" s="89">
        <f t="shared" si="103"/>
        <v>0</v>
      </c>
      <c r="AH1085" s="90"/>
      <c r="AI1085" s="91" t="str">
        <f>IF(G1085="","",VLOOKUP(G1085,#REF!,4,0))</f>
        <v/>
      </c>
      <c r="AJ1085" s="92" t="str">
        <f>IF(G1085="","",VLOOKUP(G1085,#REF!,5,FALSE))</f>
        <v/>
      </c>
    </row>
    <row r="1086" spans="1:36" x14ac:dyDescent="0.3">
      <c r="A1086" s="79" t="str">
        <f>IF(B1086="","",IF(G1086="","",VLOOKUP(G1086,#REF!,3,0)))</f>
        <v/>
      </c>
      <c r="B1086" s="52"/>
      <c r="C1086" s="52" t="str">
        <f>IF(B1086="","",VLOOKUP(B1086,#REF!,2,FALSE))</f>
        <v/>
      </c>
      <c r="D1086" s="52" t="str">
        <f>IF(B1086="","",VLOOKUP(B1086,#REF!,3,FALSE))</f>
        <v/>
      </c>
      <c r="E1086" s="52" t="str">
        <f>IF(B1086="","",VLOOKUP(B1086,#REF!,4,FALSE))</f>
        <v/>
      </c>
      <c r="F1086" s="80" t="str">
        <f>IF(B1086="","",VLOOKUP(B1086,#REF!,5,FALSE))</f>
        <v/>
      </c>
      <c r="G1086" s="81" t="str">
        <f>IF(B1086="","",VLOOKUP(B1086,#REF!,6,FALSE))</f>
        <v/>
      </c>
      <c r="H1086" s="82" t="str">
        <f>IF(B1086="","",VLOOKUP(B1086,#REF!,9,FALSE))</f>
        <v/>
      </c>
      <c r="I1086" s="20" t="str">
        <f>IF(B1086="","",IF(G1086="","",VLOOKUP(G1086,#REF!,2,0)))</f>
        <v/>
      </c>
      <c r="J1086" s="19" t="str">
        <f>IF(B1086="","",IF(H1086="","",(VLOOKUP(H1086,#REF!,6,0))))</f>
        <v/>
      </c>
      <c r="K1086" s="20" t="str">
        <f>IF(B1086="","",IF(H1086="","",VLOOKUP(H1086,#REF!,8,0)))</f>
        <v/>
      </c>
      <c r="L1086" s="20" t="str">
        <f>IF(H1086="","",VLOOKUP(H1086,#REF!,7,0))</f>
        <v/>
      </c>
      <c r="M1086" s="80" t="str">
        <f>IF(B1086="","",VLOOKUP(B1086,#REF!,13,FALSE))</f>
        <v/>
      </c>
      <c r="N1086" s="19" t="str">
        <f t="shared" si="98"/>
        <v/>
      </c>
      <c r="O1086" s="6" t="str">
        <f>IF(H1086="","",VLOOKUP(H1086,#REF!,5,0))</f>
        <v/>
      </c>
      <c r="P1086" s="83" t="str">
        <f>IF(B1086="","",VLOOKUP(B1086,#REF!,17,FALSE))</f>
        <v/>
      </c>
      <c r="Q1086" s="84" t="str">
        <f>IF(B1086="","",VLOOKUP(B1086,'Suivi Dates'!C:P,14,FALSE))</f>
        <v/>
      </c>
      <c r="R1086" s="85" t="str">
        <f>IF(B1086="","",VLOOKUP(B1086,'Suivi Dates'!C:S,17,FALSE))</f>
        <v/>
      </c>
      <c r="S1086" s="86" t="str">
        <f>IF(B1086="","",VLOOKUP(B1086,'Suivi Dates'!C:V,20))</f>
        <v/>
      </c>
      <c r="T1086" s="87">
        <f t="shared" si="99"/>
        <v>0</v>
      </c>
      <c r="U1086" s="88"/>
      <c r="V1086" s="85"/>
      <c r="W1086" s="86"/>
      <c r="X1086" s="87">
        <f t="shared" si="100"/>
        <v>0</v>
      </c>
      <c r="Y1086" s="88"/>
      <c r="Z1086" s="85"/>
      <c r="AA1086" s="86"/>
      <c r="AB1086" s="87">
        <f t="shared" si="101"/>
        <v>0</v>
      </c>
      <c r="AC1086" s="88"/>
      <c r="AD1086" s="85"/>
      <c r="AE1086" s="86"/>
      <c r="AF1086" s="87">
        <f t="shared" si="102"/>
        <v>0</v>
      </c>
      <c r="AG1086" s="89">
        <f t="shared" si="103"/>
        <v>0</v>
      </c>
      <c r="AH1086" s="90"/>
      <c r="AI1086" s="91" t="str">
        <f>IF(G1086="","",VLOOKUP(G1086,#REF!,4,0))</f>
        <v/>
      </c>
      <c r="AJ1086" s="92" t="str">
        <f>IF(G1086="","",VLOOKUP(G1086,#REF!,5,FALSE))</f>
        <v/>
      </c>
    </row>
    <row r="1087" spans="1:36" x14ac:dyDescent="0.3">
      <c r="A1087" s="79" t="str">
        <f>IF(B1087="","",IF(G1087="","",VLOOKUP(G1087,#REF!,3,0)))</f>
        <v/>
      </c>
      <c r="B1087" s="52"/>
      <c r="C1087" s="52" t="str">
        <f>IF(B1087="","",VLOOKUP(B1087,#REF!,2,FALSE))</f>
        <v/>
      </c>
      <c r="D1087" s="52" t="str">
        <f>IF(B1087="","",VLOOKUP(B1087,#REF!,3,FALSE))</f>
        <v/>
      </c>
      <c r="E1087" s="52" t="str">
        <f>IF(B1087="","",VLOOKUP(B1087,#REF!,4,FALSE))</f>
        <v/>
      </c>
      <c r="F1087" s="80" t="str">
        <f>IF(B1087="","",VLOOKUP(B1087,#REF!,5,FALSE))</f>
        <v/>
      </c>
      <c r="G1087" s="81" t="str">
        <f>IF(B1087="","",VLOOKUP(B1087,#REF!,6,FALSE))</f>
        <v/>
      </c>
      <c r="H1087" s="82" t="str">
        <f>IF(B1087="","",VLOOKUP(B1087,#REF!,9,FALSE))</f>
        <v/>
      </c>
      <c r="I1087" s="20" t="str">
        <f>IF(B1087="","",IF(G1087="","",VLOOKUP(G1087,#REF!,2,0)))</f>
        <v/>
      </c>
      <c r="J1087" s="19" t="str">
        <f>IF(B1087="","",IF(H1087="","",(VLOOKUP(H1087,#REF!,6,0))))</f>
        <v/>
      </c>
      <c r="K1087" s="20" t="str">
        <f>IF(B1087="","",IF(H1087="","",VLOOKUP(H1087,#REF!,8,0)))</f>
        <v/>
      </c>
      <c r="L1087" s="20" t="str">
        <f>IF(H1087="","",VLOOKUP(H1087,#REF!,7,0))</f>
        <v/>
      </c>
      <c r="M1087" s="80" t="str">
        <f>IF(B1087="","",VLOOKUP(B1087,#REF!,13,FALSE))</f>
        <v/>
      </c>
      <c r="N1087" s="19" t="str">
        <f t="shared" si="98"/>
        <v/>
      </c>
      <c r="O1087" s="6" t="str">
        <f>IF(H1087="","",VLOOKUP(H1087,#REF!,5,0))</f>
        <v/>
      </c>
      <c r="P1087" s="83" t="str">
        <f>IF(B1087="","",VLOOKUP(B1087,#REF!,17,FALSE))</f>
        <v/>
      </c>
      <c r="Q1087" s="84" t="str">
        <f>IF(B1087="","",VLOOKUP(B1087,'Suivi Dates'!C:P,14,FALSE))</f>
        <v/>
      </c>
      <c r="R1087" s="85" t="str">
        <f>IF(B1087="","",VLOOKUP(B1087,'Suivi Dates'!C:S,17,FALSE))</f>
        <v/>
      </c>
      <c r="S1087" s="86" t="str">
        <f>IF(B1087="","",VLOOKUP(B1087,'Suivi Dates'!C:V,20))</f>
        <v/>
      </c>
      <c r="T1087" s="87">
        <f t="shared" si="99"/>
        <v>0</v>
      </c>
      <c r="U1087" s="88"/>
      <c r="V1087" s="85"/>
      <c r="W1087" s="86"/>
      <c r="X1087" s="87">
        <f t="shared" si="100"/>
        <v>0</v>
      </c>
      <c r="Y1087" s="88"/>
      <c r="Z1087" s="85"/>
      <c r="AA1087" s="86"/>
      <c r="AB1087" s="87">
        <f t="shared" si="101"/>
        <v>0</v>
      </c>
      <c r="AC1087" s="88"/>
      <c r="AD1087" s="85"/>
      <c r="AE1087" s="86"/>
      <c r="AF1087" s="87">
        <f t="shared" si="102"/>
        <v>0</v>
      </c>
      <c r="AG1087" s="89">
        <f t="shared" si="103"/>
        <v>0</v>
      </c>
      <c r="AH1087" s="90"/>
      <c r="AI1087" s="91" t="str">
        <f>IF(G1087="","",VLOOKUP(G1087,#REF!,4,0))</f>
        <v/>
      </c>
      <c r="AJ1087" s="92" t="str">
        <f>IF(G1087="","",VLOOKUP(G1087,#REF!,5,FALSE))</f>
        <v/>
      </c>
    </row>
    <row r="1088" spans="1:36" x14ac:dyDescent="0.3">
      <c r="A1088" s="79" t="str">
        <f>IF(B1088="","",IF(G1088="","",VLOOKUP(G1088,#REF!,3,0)))</f>
        <v/>
      </c>
      <c r="B1088" s="52"/>
      <c r="C1088" s="52" t="str">
        <f>IF(B1088="","",VLOOKUP(B1088,#REF!,2,FALSE))</f>
        <v/>
      </c>
      <c r="D1088" s="52" t="str">
        <f>IF(B1088="","",VLOOKUP(B1088,#REF!,3,FALSE))</f>
        <v/>
      </c>
      <c r="E1088" s="52" t="str">
        <f>IF(B1088="","",VLOOKUP(B1088,#REF!,4,FALSE))</f>
        <v/>
      </c>
      <c r="F1088" s="80" t="str">
        <f>IF(B1088="","",VLOOKUP(B1088,#REF!,5,FALSE))</f>
        <v/>
      </c>
      <c r="G1088" s="81" t="str">
        <f>IF(B1088="","",VLOOKUP(B1088,#REF!,6,FALSE))</f>
        <v/>
      </c>
      <c r="H1088" s="82" t="str">
        <f>IF(B1088="","",VLOOKUP(B1088,#REF!,9,FALSE))</f>
        <v/>
      </c>
      <c r="I1088" s="20" t="str">
        <f>IF(B1088="","",IF(G1088="","",VLOOKUP(G1088,#REF!,2,0)))</f>
        <v/>
      </c>
      <c r="J1088" s="19" t="str">
        <f>IF(B1088="","",IF(H1088="","",(VLOOKUP(H1088,#REF!,6,0))))</f>
        <v/>
      </c>
      <c r="K1088" s="20" t="str">
        <f>IF(B1088="","",IF(H1088="","",VLOOKUP(H1088,#REF!,8,0)))</f>
        <v/>
      </c>
      <c r="L1088" s="20" t="str">
        <f>IF(H1088="","",VLOOKUP(H1088,#REF!,7,0))</f>
        <v/>
      </c>
      <c r="M1088" s="80" t="str">
        <f>IF(B1088="","",VLOOKUP(B1088,#REF!,13,FALSE))</f>
        <v/>
      </c>
      <c r="N1088" s="19" t="str">
        <f t="shared" si="98"/>
        <v/>
      </c>
      <c r="O1088" s="6" t="str">
        <f>IF(H1088="","",VLOOKUP(H1088,#REF!,5,0))</f>
        <v/>
      </c>
      <c r="P1088" s="83" t="str">
        <f>IF(B1088="","",VLOOKUP(B1088,#REF!,17,FALSE))</f>
        <v/>
      </c>
      <c r="Q1088" s="84" t="str">
        <f>IF(B1088="","",VLOOKUP(B1088,'Suivi Dates'!C:P,14,FALSE))</f>
        <v/>
      </c>
      <c r="R1088" s="85" t="str">
        <f>IF(B1088="","",VLOOKUP(B1088,'Suivi Dates'!C:S,17,FALSE))</f>
        <v/>
      </c>
      <c r="S1088" s="86" t="str">
        <f>IF(B1088="","",VLOOKUP(B1088,'Suivi Dates'!C:V,20))</f>
        <v/>
      </c>
      <c r="T1088" s="87">
        <f t="shared" si="99"/>
        <v>0</v>
      </c>
      <c r="U1088" s="88"/>
      <c r="V1088" s="85"/>
      <c r="W1088" s="86"/>
      <c r="X1088" s="87">
        <f t="shared" si="100"/>
        <v>0</v>
      </c>
      <c r="Y1088" s="88"/>
      <c r="Z1088" s="85"/>
      <c r="AA1088" s="86"/>
      <c r="AB1088" s="87">
        <f t="shared" si="101"/>
        <v>0</v>
      </c>
      <c r="AC1088" s="88"/>
      <c r="AD1088" s="85"/>
      <c r="AE1088" s="86"/>
      <c r="AF1088" s="87">
        <f t="shared" si="102"/>
        <v>0</v>
      </c>
      <c r="AG1088" s="89">
        <f t="shared" si="103"/>
        <v>0</v>
      </c>
      <c r="AH1088" s="90"/>
      <c r="AI1088" s="91" t="str">
        <f>IF(G1088="","",VLOOKUP(G1088,#REF!,4,0))</f>
        <v/>
      </c>
      <c r="AJ1088" s="92" t="str">
        <f>IF(G1088="","",VLOOKUP(G1088,#REF!,5,FALSE))</f>
        <v/>
      </c>
    </row>
    <row r="1089" spans="1:36" x14ac:dyDescent="0.3">
      <c r="A1089" s="79" t="str">
        <f>IF(B1089="","",IF(G1089="","",VLOOKUP(G1089,#REF!,3,0)))</f>
        <v/>
      </c>
      <c r="B1089" s="52"/>
      <c r="C1089" s="52" t="str">
        <f>IF(B1089="","",VLOOKUP(B1089,#REF!,2,FALSE))</f>
        <v/>
      </c>
      <c r="D1089" s="52" t="str">
        <f>IF(B1089="","",VLOOKUP(B1089,#REF!,3,FALSE))</f>
        <v/>
      </c>
      <c r="E1089" s="52" t="str">
        <f>IF(B1089="","",VLOOKUP(B1089,#REF!,4,FALSE))</f>
        <v/>
      </c>
      <c r="F1089" s="80" t="str">
        <f>IF(B1089="","",VLOOKUP(B1089,#REF!,5,FALSE))</f>
        <v/>
      </c>
      <c r="G1089" s="81" t="str">
        <f>IF(B1089="","",VLOOKUP(B1089,#REF!,6,FALSE))</f>
        <v/>
      </c>
      <c r="H1089" s="82" t="str">
        <f>IF(B1089="","",VLOOKUP(B1089,#REF!,9,FALSE))</f>
        <v/>
      </c>
      <c r="I1089" s="20" t="str">
        <f>IF(B1089="","",IF(G1089="","",VLOOKUP(G1089,#REF!,2,0)))</f>
        <v/>
      </c>
      <c r="J1089" s="19" t="str">
        <f>IF(B1089="","",IF(H1089="","",(VLOOKUP(H1089,#REF!,6,0))))</f>
        <v/>
      </c>
      <c r="K1089" s="20" t="str">
        <f>IF(B1089="","",IF(H1089="","",VLOOKUP(H1089,#REF!,8,0)))</f>
        <v/>
      </c>
      <c r="L1089" s="20" t="str">
        <f>IF(H1089="","",VLOOKUP(H1089,#REF!,7,0))</f>
        <v/>
      </c>
      <c r="M1089" s="80" t="str">
        <f>IF(B1089="","",VLOOKUP(B1089,#REF!,13,FALSE))</f>
        <v/>
      </c>
      <c r="N1089" s="19" t="str">
        <f t="shared" si="98"/>
        <v/>
      </c>
      <c r="O1089" s="6" t="str">
        <f>IF(H1089="","",VLOOKUP(H1089,#REF!,5,0))</f>
        <v/>
      </c>
      <c r="P1089" s="83" t="str">
        <f>IF(B1089="","",VLOOKUP(B1089,#REF!,17,FALSE))</f>
        <v/>
      </c>
      <c r="Q1089" s="84" t="str">
        <f>IF(B1089="","",VLOOKUP(B1089,'Suivi Dates'!C:P,14,FALSE))</f>
        <v/>
      </c>
      <c r="R1089" s="85" t="str">
        <f>IF(B1089="","",VLOOKUP(B1089,'Suivi Dates'!C:S,17,FALSE))</f>
        <v/>
      </c>
      <c r="S1089" s="86" t="str">
        <f>IF(B1089="","",VLOOKUP(B1089,'Suivi Dates'!C:V,20))</f>
        <v/>
      </c>
      <c r="T1089" s="87">
        <f t="shared" si="99"/>
        <v>0</v>
      </c>
      <c r="U1089" s="88"/>
      <c r="V1089" s="85"/>
      <c r="W1089" s="86"/>
      <c r="X1089" s="87">
        <f t="shared" si="100"/>
        <v>0</v>
      </c>
      <c r="Y1089" s="88"/>
      <c r="Z1089" s="85"/>
      <c r="AA1089" s="86"/>
      <c r="AB1089" s="87">
        <f t="shared" si="101"/>
        <v>0</v>
      </c>
      <c r="AC1089" s="88"/>
      <c r="AD1089" s="85"/>
      <c r="AE1089" s="86"/>
      <c r="AF1089" s="87">
        <f t="shared" si="102"/>
        <v>0</v>
      </c>
      <c r="AG1089" s="89">
        <f t="shared" si="103"/>
        <v>0</v>
      </c>
      <c r="AH1089" s="90"/>
      <c r="AI1089" s="91" t="str">
        <f>IF(G1089="","",VLOOKUP(G1089,#REF!,4,0))</f>
        <v/>
      </c>
      <c r="AJ1089" s="92" t="str">
        <f>IF(G1089="","",VLOOKUP(G1089,#REF!,5,FALSE))</f>
        <v/>
      </c>
    </row>
    <row r="1090" spans="1:36" x14ac:dyDescent="0.3">
      <c r="A1090" s="79" t="str">
        <f>IF(B1090="","",IF(G1090="","",VLOOKUP(G1090,#REF!,3,0)))</f>
        <v/>
      </c>
      <c r="B1090" s="52"/>
      <c r="C1090" s="52" t="str">
        <f>IF(B1090="","",VLOOKUP(B1090,#REF!,2,FALSE))</f>
        <v/>
      </c>
      <c r="D1090" s="52" t="str">
        <f>IF(B1090="","",VLOOKUP(B1090,#REF!,3,FALSE))</f>
        <v/>
      </c>
      <c r="E1090" s="52" t="str">
        <f>IF(B1090="","",VLOOKUP(B1090,#REF!,4,FALSE))</f>
        <v/>
      </c>
      <c r="F1090" s="80" t="str">
        <f>IF(B1090="","",VLOOKUP(B1090,#REF!,5,FALSE))</f>
        <v/>
      </c>
      <c r="G1090" s="81" t="str">
        <f>IF(B1090="","",VLOOKUP(B1090,#REF!,6,FALSE))</f>
        <v/>
      </c>
      <c r="H1090" s="82" t="str">
        <f>IF(B1090="","",VLOOKUP(B1090,#REF!,9,FALSE))</f>
        <v/>
      </c>
      <c r="I1090" s="20" t="str">
        <f>IF(B1090="","",IF(G1090="","",VLOOKUP(G1090,#REF!,2,0)))</f>
        <v/>
      </c>
      <c r="J1090" s="19" t="str">
        <f>IF(B1090="","",IF(H1090="","",(VLOOKUP(H1090,#REF!,6,0))))</f>
        <v/>
      </c>
      <c r="K1090" s="20" t="str">
        <f>IF(B1090="","",IF(H1090="","",VLOOKUP(H1090,#REF!,8,0)))</f>
        <v/>
      </c>
      <c r="L1090" s="20" t="str">
        <f>IF(H1090="","",VLOOKUP(H1090,#REF!,7,0))</f>
        <v/>
      </c>
      <c r="M1090" s="80" t="str">
        <f>IF(B1090="","",VLOOKUP(B1090,#REF!,13,FALSE))</f>
        <v/>
      </c>
      <c r="N1090" s="19" t="str">
        <f t="shared" si="98"/>
        <v/>
      </c>
      <c r="O1090" s="6" t="str">
        <f>IF(H1090="","",VLOOKUP(H1090,#REF!,5,0))</f>
        <v/>
      </c>
      <c r="P1090" s="83" t="str">
        <f>IF(B1090="","",VLOOKUP(B1090,#REF!,17,FALSE))</f>
        <v/>
      </c>
      <c r="Q1090" s="84" t="str">
        <f>IF(B1090="","",VLOOKUP(B1090,'Suivi Dates'!C:P,14,FALSE))</f>
        <v/>
      </c>
      <c r="R1090" s="85" t="str">
        <f>IF(B1090="","",VLOOKUP(B1090,'Suivi Dates'!C:S,17,FALSE))</f>
        <v/>
      </c>
      <c r="S1090" s="86" t="str">
        <f>IF(B1090="","",VLOOKUP(B1090,'Suivi Dates'!C:V,20))</f>
        <v/>
      </c>
      <c r="T1090" s="87">
        <f t="shared" si="99"/>
        <v>0</v>
      </c>
      <c r="U1090" s="88"/>
      <c r="V1090" s="85"/>
      <c r="W1090" s="86"/>
      <c r="X1090" s="87">
        <f t="shared" si="100"/>
        <v>0</v>
      </c>
      <c r="Y1090" s="88"/>
      <c r="Z1090" s="85"/>
      <c r="AA1090" s="86"/>
      <c r="AB1090" s="87">
        <f t="shared" si="101"/>
        <v>0</v>
      </c>
      <c r="AC1090" s="88"/>
      <c r="AD1090" s="85"/>
      <c r="AE1090" s="86"/>
      <c r="AF1090" s="87">
        <f t="shared" si="102"/>
        <v>0</v>
      </c>
      <c r="AG1090" s="89">
        <f t="shared" si="103"/>
        <v>0</v>
      </c>
      <c r="AH1090" s="90"/>
      <c r="AI1090" s="91" t="str">
        <f>IF(G1090="","",VLOOKUP(G1090,#REF!,4,0))</f>
        <v/>
      </c>
      <c r="AJ1090" s="92" t="str">
        <f>IF(G1090="","",VLOOKUP(G1090,#REF!,5,FALSE))</f>
        <v/>
      </c>
    </row>
    <row r="1091" spans="1:36" x14ac:dyDescent="0.3">
      <c r="A1091" s="79" t="str">
        <f>IF(B1091="","",IF(G1091="","",VLOOKUP(G1091,#REF!,3,0)))</f>
        <v/>
      </c>
      <c r="B1091" s="52"/>
      <c r="C1091" s="52" t="str">
        <f>IF(B1091="","",VLOOKUP(B1091,#REF!,2,FALSE))</f>
        <v/>
      </c>
      <c r="D1091" s="52" t="str">
        <f>IF(B1091="","",VLOOKUP(B1091,#REF!,3,FALSE))</f>
        <v/>
      </c>
      <c r="E1091" s="52" t="str">
        <f>IF(B1091="","",VLOOKUP(B1091,#REF!,4,FALSE))</f>
        <v/>
      </c>
      <c r="F1091" s="80" t="str">
        <f>IF(B1091="","",VLOOKUP(B1091,#REF!,5,FALSE))</f>
        <v/>
      </c>
      <c r="G1091" s="81" t="str">
        <f>IF(B1091="","",VLOOKUP(B1091,#REF!,6,FALSE))</f>
        <v/>
      </c>
      <c r="H1091" s="82" t="str">
        <f>IF(B1091="","",VLOOKUP(B1091,#REF!,9,FALSE))</f>
        <v/>
      </c>
      <c r="I1091" s="20" t="str">
        <f>IF(B1091="","",IF(G1091="","",VLOOKUP(G1091,#REF!,2,0)))</f>
        <v/>
      </c>
      <c r="J1091" s="19" t="str">
        <f>IF(B1091="","",IF(H1091="","",(VLOOKUP(H1091,#REF!,6,0))))</f>
        <v/>
      </c>
      <c r="K1091" s="20" t="str">
        <f>IF(B1091="","",IF(H1091="","",VLOOKUP(H1091,#REF!,8,0)))</f>
        <v/>
      </c>
      <c r="L1091" s="20" t="str">
        <f>IF(H1091="","",VLOOKUP(H1091,#REF!,7,0))</f>
        <v/>
      </c>
      <c r="M1091" s="80" t="str">
        <f>IF(B1091="","",VLOOKUP(B1091,#REF!,13,FALSE))</f>
        <v/>
      </c>
      <c r="N1091" s="19" t="str">
        <f t="shared" si="98"/>
        <v/>
      </c>
      <c r="O1091" s="6" t="str">
        <f>IF(H1091="","",VLOOKUP(H1091,#REF!,5,0))</f>
        <v/>
      </c>
      <c r="P1091" s="83" t="str">
        <f>IF(B1091="","",VLOOKUP(B1091,#REF!,17,FALSE))</f>
        <v/>
      </c>
      <c r="Q1091" s="84" t="str">
        <f>IF(B1091="","",VLOOKUP(B1091,'Suivi Dates'!C:P,14,FALSE))</f>
        <v/>
      </c>
      <c r="R1091" s="85" t="str">
        <f>IF(B1091="","",VLOOKUP(B1091,'Suivi Dates'!C:S,17,FALSE))</f>
        <v/>
      </c>
      <c r="S1091" s="86" t="str">
        <f>IF(B1091="","",VLOOKUP(B1091,'Suivi Dates'!C:V,20))</f>
        <v/>
      </c>
      <c r="T1091" s="87">
        <f t="shared" si="99"/>
        <v>0</v>
      </c>
      <c r="U1091" s="88"/>
      <c r="V1091" s="85"/>
      <c r="W1091" s="86"/>
      <c r="X1091" s="87">
        <f t="shared" si="100"/>
        <v>0</v>
      </c>
      <c r="Y1091" s="88"/>
      <c r="Z1091" s="85"/>
      <c r="AA1091" s="86"/>
      <c r="AB1091" s="87">
        <f t="shared" si="101"/>
        <v>0</v>
      </c>
      <c r="AC1091" s="88"/>
      <c r="AD1091" s="85"/>
      <c r="AE1091" s="86"/>
      <c r="AF1091" s="87">
        <f t="shared" si="102"/>
        <v>0</v>
      </c>
      <c r="AG1091" s="89">
        <f t="shared" si="103"/>
        <v>0</v>
      </c>
      <c r="AH1091" s="90"/>
      <c r="AI1091" s="91" t="str">
        <f>IF(G1091="","",VLOOKUP(G1091,#REF!,4,0))</f>
        <v/>
      </c>
      <c r="AJ1091" s="92" t="str">
        <f>IF(G1091="","",VLOOKUP(G1091,#REF!,5,FALSE))</f>
        <v/>
      </c>
    </row>
    <row r="1092" spans="1:36" x14ac:dyDescent="0.3">
      <c r="A1092" s="79" t="str">
        <f>IF(B1092="","",IF(G1092="","",VLOOKUP(G1092,#REF!,3,0)))</f>
        <v/>
      </c>
      <c r="B1092" s="52"/>
      <c r="C1092" s="52" t="str">
        <f>IF(B1092="","",VLOOKUP(B1092,#REF!,2,FALSE))</f>
        <v/>
      </c>
      <c r="D1092" s="52" t="str">
        <f>IF(B1092="","",VLOOKUP(B1092,#REF!,3,FALSE))</f>
        <v/>
      </c>
      <c r="E1092" s="52" t="str">
        <f>IF(B1092="","",VLOOKUP(B1092,#REF!,4,FALSE))</f>
        <v/>
      </c>
      <c r="F1092" s="80" t="str">
        <f>IF(B1092="","",VLOOKUP(B1092,#REF!,5,FALSE))</f>
        <v/>
      </c>
      <c r="G1092" s="81" t="str">
        <f>IF(B1092="","",VLOOKUP(B1092,#REF!,6,FALSE))</f>
        <v/>
      </c>
      <c r="H1092" s="82" t="str">
        <f>IF(B1092="","",VLOOKUP(B1092,#REF!,9,FALSE))</f>
        <v/>
      </c>
      <c r="I1092" s="20" t="str">
        <f>IF(B1092="","",IF(G1092="","",VLOOKUP(G1092,#REF!,2,0)))</f>
        <v/>
      </c>
      <c r="J1092" s="19" t="str">
        <f>IF(B1092="","",IF(H1092="","",(VLOOKUP(H1092,#REF!,6,0))))</f>
        <v/>
      </c>
      <c r="K1092" s="20" t="str">
        <f>IF(B1092="","",IF(H1092="","",VLOOKUP(H1092,#REF!,8,0)))</f>
        <v/>
      </c>
      <c r="L1092" s="20" t="str">
        <f>IF(H1092="","",VLOOKUP(H1092,#REF!,7,0))</f>
        <v/>
      </c>
      <c r="M1092" s="80" t="str">
        <f>IF(B1092="","",VLOOKUP(B1092,#REF!,13,FALSE))</f>
        <v/>
      </c>
      <c r="N1092" s="19" t="str">
        <f t="shared" si="98"/>
        <v/>
      </c>
      <c r="O1092" s="6" t="str">
        <f>IF(H1092="","",VLOOKUP(H1092,#REF!,5,0))</f>
        <v/>
      </c>
      <c r="P1092" s="83" t="str">
        <f>IF(B1092="","",VLOOKUP(B1092,#REF!,17,FALSE))</f>
        <v/>
      </c>
      <c r="Q1092" s="84" t="str">
        <f>IF(B1092="","",VLOOKUP(B1092,'Suivi Dates'!C:P,14,FALSE))</f>
        <v/>
      </c>
      <c r="R1092" s="85" t="str">
        <f>IF(B1092="","",VLOOKUP(B1092,'Suivi Dates'!C:S,17,FALSE))</f>
        <v/>
      </c>
      <c r="S1092" s="86" t="str">
        <f>IF(B1092="","",VLOOKUP(B1092,'Suivi Dates'!C:V,20))</f>
        <v/>
      </c>
      <c r="T1092" s="87">
        <f t="shared" si="99"/>
        <v>0</v>
      </c>
      <c r="U1092" s="88"/>
      <c r="V1092" s="85"/>
      <c r="W1092" s="86"/>
      <c r="X1092" s="87">
        <f t="shared" si="100"/>
        <v>0</v>
      </c>
      <c r="Y1092" s="88"/>
      <c r="Z1092" s="85"/>
      <c r="AA1092" s="86"/>
      <c r="AB1092" s="87">
        <f t="shared" si="101"/>
        <v>0</v>
      </c>
      <c r="AC1092" s="88"/>
      <c r="AD1092" s="85"/>
      <c r="AE1092" s="86"/>
      <c r="AF1092" s="87">
        <f t="shared" si="102"/>
        <v>0</v>
      </c>
      <c r="AG1092" s="89">
        <f t="shared" si="103"/>
        <v>0</v>
      </c>
      <c r="AH1092" s="90"/>
      <c r="AI1092" s="91" t="str">
        <f>IF(G1092="","",VLOOKUP(G1092,#REF!,4,0))</f>
        <v/>
      </c>
      <c r="AJ1092" s="92" t="str">
        <f>IF(G1092="","",VLOOKUP(G1092,#REF!,5,FALSE))</f>
        <v/>
      </c>
    </row>
    <row r="1093" spans="1:36" x14ac:dyDescent="0.3">
      <c r="A1093" s="79" t="str">
        <f>IF(B1093="","",IF(G1093="","",VLOOKUP(G1093,#REF!,3,0)))</f>
        <v/>
      </c>
      <c r="B1093" s="52"/>
      <c r="C1093" s="52" t="str">
        <f>IF(B1093="","",VLOOKUP(B1093,#REF!,2,FALSE))</f>
        <v/>
      </c>
      <c r="D1093" s="52" t="str">
        <f>IF(B1093="","",VLOOKUP(B1093,#REF!,3,FALSE))</f>
        <v/>
      </c>
      <c r="E1093" s="52" t="str">
        <f>IF(B1093="","",VLOOKUP(B1093,#REF!,4,FALSE))</f>
        <v/>
      </c>
      <c r="F1093" s="80" t="str">
        <f>IF(B1093="","",VLOOKUP(B1093,#REF!,5,FALSE))</f>
        <v/>
      </c>
      <c r="G1093" s="81" t="str">
        <f>IF(B1093="","",VLOOKUP(B1093,#REF!,6,FALSE))</f>
        <v/>
      </c>
      <c r="H1093" s="82" t="str">
        <f>IF(B1093="","",VLOOKUP(B1093,#REF!,9,FALSE))</f>
        <v/>
      </c>
      <c r="I1093" s="20" t="str">
        <f>IF(B1093="","",IF(G1093="","",VLOOKUP(G1093,#REF!,2,0)))</f>
        <v/>
      </c>
      <c r="J1093" s="19" t="str">
        <f>IF(B1093="","",IF(H1093="","",(VLOOKUP(H1093,#REF!,6,0))))</f>
        <v/>
      </c>
      <c r="K1093" s="20" t="str">
        <f>IF(B1093="","",IF(H1093="","",VLOOKUP(H1093,#REF!,8,0)))</f>
        <v/>
      </c>
      <c r="L1093" s="20" t="str">
        <f>IF(H1093="","",VLOOKUP(H1093,#REF!,7,0))</f>
        <v/>
      </c>
      <c r="M1093" s="80" t="str">
        <f>IF(B1093="","",VLOOKUP(B1093,#REF!,13,FALSE))</f>
        <v/>
      </c>
      <c r="N1093" s="19" t="str">
        <f t="shared" ref="N1093:N1156" si="104">IF(B1093="","",IF(COUNTIF(G1093,"*UEMO*")=1,"MO",IF(COUNTIF(G1093,"*STEMOI*")=1,"MO",IF(COUNTIF(G1093,"*STEMO*")=1,"MO",IF(COUNTIF(G1093,"*UEHD*")=1,"HEB",IF(COUNTIF(G1093,"*UEAJ*")=1,"INS",IF(COUNTIF(G1093,"*UEHC*")=1,"HEB",IF(COUNTIF(G1093,"*CEF*")=1,"HEB",IF(COUNTIF(G1093,"*CER*")=1,"HEB",IF(COUNTIF(G1093,"*EPE*")=1,"HEB",IF(COUNTIF(G1093,"*USEEPM*")=1,"EPM",IF(COUNTIF(G1093,"*UESEEPM*")=1,"EPM",IF(COUNTIF(G1093,"*DIR*")=1,"SUP",IF(COUNTIF(G1093,"*DIP*")=1,"SUP",IF(COUNTIF(G1093,"*DT*")=1,"SUP",IF(COUNTIF(G1093,"*DT*")=1,"SUP",IF(COUNTIF(G1093,"*UEAT*")=1,"MO")))))))))))))))))</f>
        <v/>
      </c>
      <c r="O1093" s="6" t="str">
        <f>IF(H1093="","",VLOOKUP(H1093,#REF!,5,0))</f>
        <v/>
      </c>
      <c r="P1093" s="83" t="str">
        <f>IF(B1093="","",VLOOKUP(B1093,#REF!,17,FALSE))</f>
        <v/>
      </c>
      <c r="Q1093" s="84" t="str">
        <f>IF(B1093="","",VLOOKUP(B1093,'Suivi Dates'!C:P,14,FALSE))</f>
        <v/>
      </c>
      <c r="R1093" s="85" t="str">
        <f>IF(B1093="","",VLOOKUP(B1093,'Suivi Dates'!C:S,17,FALSE))</f>
        <v/>
      </c>
      <c r="S1093" s="86" t="str">
        <f>IF(B1093="","",VLOOKUP(B1093,'Suivi Dates'!C:V,20))</f>
        <v/>
      </c>
      <c r="T1093" s="87">
        <f t="shared" ref="T1093:T1156" si="105">SUM(Q1093:S1093)</f>
        <v>0</v>
      </c>
      <c r="U1093" s="88"/>
      <c r="V1093" s="85"/>
      <c r="W1093" s="86"/>
      <c r="X1093" s="87">
        <f t="shared" ref="X1093:X1156" si="106">SUM(U1093:W1093)</f>
        <v>0</v>
      </c>
      <c r="Y1093" s="88"/>
      <c r="Z1093" s="85"/>
      <c r="AA1093" s="86"/>
      <c r="AB1093" s="87">
        <f t="shared" ref="AB1093:AB1156" si="107">SUM(Y1093:AA1093)</f>
        <v>0</v>
      </c>
      <c r="AC1093" s="88"/>
      <c r="AD1093" s="85"/>
      <c r="AE1093" s="86"/>
      <c r="AF1093" s="87">
        <f t="shared" ref="AF1093:AF1156" si="108">SUM(AC1093:AE1093)</f>
        <v>0</v>
      </c>
      <c r="AG1093" s="89">
        <f t="shared" ref="AG1093:AG1156" si="109">T1093+X1093+AB1093+AF1093</f>
        <v>0</v>
      </c>
      <c r="AH1093" s="90"/>
      <c r="AI1093" s="91" t="str">
        <f>IF(G1093="","",VLOOKUP(G1093,#REF!,4,0))</f>
        <v/>
      </c>
      <c r="AJ1093" s="92" t="str">
        <f>IF(G1093="","",VLOOKUP(G1093,#REF!,5,FALSE))</f>
        <v/>
      </c>
    </row>
    <row r="1094" spans="1:36" x14ac:dyDescent="0.3">
      <c r="A1094" s="79" t="str">
        <f>IF(B1094="","",IF(G1094="","",VLOOKUP(G1094,#REF!,3,0)))</f>
        <v/>
      </c>
      <c r="B1094" s="52"/>
      <c r="C1094" s="52" t="str">
        <f>IF(B1094="","",VLOOKUP(B1094,#REF!,2,FALSE))</f>
        <v/>
      </c>
      <c r="D1094" s="52" t="str">
        <f>IF(B1094="","",VLOOKUP(B1094,#REF!,3,FALSE))</f>
        <v/>
      </c>
      <c r="E1094" s="52" t="str">
        <f>IF(B1094="","",VLOOKUP(B1094,#REF!,4,FALSE))</f>
        <v/>
      </c>
      <c r="F1094" s="80" t="str">
        <f>IF(B1094="","",VLOOKUP(B1094,#REF!,5,FALSE))</f>
        <v/>
      </c>
      <c r="G1094" s="81" t="str">
        <f>IF(B1094="","",VLOOKUP(B1094,#REF!,6,FALSE))</f>
        <v/>
      </c>
      <c r="H1094" s="82" t="str">
        <f>IF(B1094="","",VLOOKUP(B1094,#REF!,9,FALSE))</f>
        <v/>
      </c>
      <c r="I1094" s="20" t="str">
        <f>IF(B1094="","",IF(G1094="","",VLOOKUP(G1094,#REF!,2,0)))</f>
        <v/>
      </c>
      <c r="J1094" s="19" t="str">
        <f>IF(B1094="","",IF(H1094="","",(VLOOKUP(H1094,#REF!,6,0))))</f>
        <v/>
      </c>
      <c r="K1094" s="20" t="str">
        <f>IF(B1094="","",IF(H1094="","",VLOOKUP(H1094,#REF!,8,0)))</f>
        <v/>
      </c>
      <c r="L1094" s="20" t="str">
        <f>IF(H1094="","",VLOOKUP(H1094,#REF!,7,0))</f>
        <v/>
      </c>
      <c r="M1094" s="80" t="str">
        <f>IF(B1094="","",VLOOKUP(B1094,#REF!,13,FALSE))</f>
        <v/>
      </c>
      <c r="N1094" s="19" t="str">
        <f t="shared" si="104"/>
        <v/>
      </c>
      <c r="O1094" s="6" t="str">
        <f>IF(H1094="","",VLOOKUP(H1094,#REF!,5,0))</f>
        <v/>
      </c>
      <c r="P1094" s="83" t="str">
        <f>IF(B1094="","",VLOOKUP(B1094,#REF!,17,FALSE))</f>
        <v/>
      </c>
      <c r="Q1094" s="84" t="str">
        <f>IF(B1094="","",VLOOKUP(B1094,'Suivi Dates'!C:P,14,FALSE))</f>
        <v/>
      </c>
      <c r="R1094" s="85" t="str">
        <f>IF(B1094="","",VLOOKUP(B1094,'Suivi Dates'!C:S,17,FALSE))</f>
        <v/>
      </c>
      <c r="S1094" s="86" t="str">
        <f>IF(B1094="","",VLOOKUP(B1094,'Suivi Dates'!C:V,20))</f>
        <v/>
      </c>
      <c r="T1094" s="87">
        <f t="shared" si="105"/>
        <v>0</v>
      </c>
      <c r="U1094" s="88"/>
      <c r="V1094" s="85"/>
      <c r="W1094" s="86"/>
      <c r="X1094" s="87">
        <f t="shared" si="106"/>
        <v>0</v>
      </c>
      <c r="Y1094" s="88"/>
      <c r="Z1094" s="85"/>
      <c r="AA1094" s="86"/>
      <c r="AB1094" s="87">
        <f t="shared" si="107"/>
        <v>0</v>
      </c>
      <c r="AC1094" s="88"/>
      <c r="AD1094" s="85"/>
      <c r="AE1094" s="86"/>
      <c r="AF1094" s="87">
        <f t="shared" si="108"/>
        <v>0</v>
      </c>
      <c r="AG1094" s="89">
        <f t="shared" si="109"/>
        <v>0</v>
      </c>
      <c r="AH1094" s="90"/>
      <c r="AI1094" s="91" t="str">
        <f>IF(G1094="","",VLOOKUP(G1094,#REF!,4,0))</f>
        <v/>
      </c>
      <c r="AJ1094" s="92" t="str">
        <f>IF(G1094="","",VLOOKUP(G1094,#REF!,5,FALSE))</f>
        <v/>
      </c>
    </row>
    <row r="1095" spans="1:36" x14ac:dyDescent="0.3">
      <c r="A1095" s="79" t="str">
        <f>IF(B1095="","",IF(G1095="","",VLOOKUP(G1095,#REF!,3,0)))</f>
        <v/>
      </c>
      <c r="B1095" s="52"/>
      <c r="C1095" s="52" t="str">
        <f>IF(B1095="","",VLOOKUP(B1095,#REF!,2,FALSE))</f>
        <v/>
      </c>
      <c r="D1095" s="52" t="str">
        <f>IF(B1095="","",VLOOKUP(B1095,#REF!,3,FALSE))</f>
        <v/>
      </c>
      <c r="E1095" s="52" t="str">
        <f>IF(B1095="","",VLOOKUP(B1095,#REF!,4,FALSE))</f>
        <v/>
      </c>
      <c r="F1095" s="80" t="str">
        <f>IF(B1095="","",VLOOKUP(B1095,#REF!,5,FALSE))</f>
        <v/>
      </c>
      <c r="G1095" s="81" t="str">
        <f>IF(B1095="","",VLOOKUP(B1095,#REF!,6,FALSE))</f>
        <v/>
      </c>
      <c r="H1095" s="82" t="str">
        <f>IF(B1095="","",VLOOKUP(B1095,#REF!,9,FALSE))</f>
        <v/>
      </c>
      <c r="I1095" s="20" t="str">
        <f>IF(B1095="","",IF(G1095="","",VLOOKUP(G1095,#REF!,2,0)))</f>
        <v/>
      </c>
      <c r="J1095" s="19" t="str">
        <f>IF(B1095="","",IF(H1095="","",(VLOOKUP(H1095,#REF!,6,0))))</f>
        <v/>
      </c>
      <c r="K1095" s="20" t="str">
        <f>IF(B1095="","",IF(H1095="","",VLOOKUP(H1095,#REF!,8,0)))</f>
        <v/>
      </c>
      <c r="L1095" s="20" t="str">
        <f>IF(H1095="","",VLOOKUP(H1095,#REF!,7,0))</f>
        <v/>
      </c>
      <c r="M1095" s="80" t="str">
        <f>IF(B1095="","",VLOOKUP(B1095,#REF!,13,FALSE))</f>
        <v/>
      </c>
      <c r="N1095" s="19" t="str">
        <f t="shared" si="104"/>
        <v/>
      </c>
      <c r="O1095" s="6" t="str">
        <f>IF(H1095="","",VLOOKUP(H1095,#REF!,5,0))</f>
        <v/>
      </c>
      <c r="P1095" s="83" t="str">
        <f>IF(B1095="","",VLOOKUP(B1095,#REF!,17,FALSE))</f>
        <v/>
      </c>
      <c r="Q1095" s="84" t="str">
        <f>IF(B1095="","",VLOOKUP(B1095,'Suivi Dates'!C:P,14,FALSE))</f>
        <v/>
      </c>
      <c r="R1095" s="85" t="str">
        <f>IF(B1095="","",VLOOKUP(B1095,'Suivi Dates'!C:S,17,FALSE))</f>
        <v/>
      </c>
      <c r="S1095" s="86" t="str">
        <f>IF(B1095="","",VLOOKUP(B1095,'Suivi Dates'!C:V,20))</f>
        <v/>
      </c>
      <c r="T1095" s="87">
        <f t="shared" si="105"/>
        <v>0</v>
      </c>
      <c r="U1095" s="88"/>
      <c r="V1095" s="85"/>
      <c r="W1095" s="86"/>
      <c r="X1095" s="87">
        <f t="shared" si="106"/>
        <v>0</v>
      </c>
      <c r="Y1095" s="88"/>
      <c r="Z1095" s="85"/>
      <c r="AA1095" s="86"/>
      <c r="AB1095" s="87">
        <f t="shared" si="107"/>
        <v>0</v>
      </c>
      <c r="AC1095" s="88"/>
      <c r="AD1095" s="85"/>
      <c r="AE1095" s="86"/>
      <c r="AF1095" s="87">
        <f t="shared" si="108"/>
        <v>0</v>
      </c>
      <c r="AG1095" s="89">
        <f t="shared" si="109"/>
        <v>0</v>
      </c>
      <c r="AH1095" s="90"/>
      <c r="AI1095" s="91" t="str">
        <f>IF(G1095="","",VLOOKUP(G1095,#REF!,4,0))</f>
        <v/>
      </c>
      <c r="AJ1095" s="92" t="str">
        <f>IF(G1095="","",VLOOKUP(G1095,#REF!,5,FALSE))</f>
        <v/>
      </c>
    </row>
    <row r="1096" spans="1:36" x14ac:dyDescent="0.3">
      <c r="A1096" s="79" t="str">
        <f>IF(B1096="","",IF(G1096="","",VLOOKUP(G1096,#REF!,3,0)))</f>
        <v/>
      </c>
      <c r="B1096" s="52"/>
      <c r="C1096" s="52" t="str">
        <f>IF(B1096="","",VLOOKUP(B1096,#REF!,2,FALSE))</f>
        <v/>
      </c>
      <c r="D1096" s="52" t="str">
        <f>IF(B1096="","",VLOOKUP(B1096,#REF!,3,FALSE))</f>
        <v/>
      </c>
      <c r="E1096" s="52" t="str">
        <f>IF(B1096="","",VLOOKUP(B1096,#REF!,4,FALSE))</f>
        <v/>
      </c>
      <c r="F1096" s="80" t="str">
        <f>IF(B1096="","",VLOOKUP(B1096,#REF!,5,FALSE))</f>
        <v/>
      </c>
      <c r="G1096" s="81" t="str">
        <f>IF(B1096="","",VLOOKUP(B1096,#REF!,6,FALSE))</f>
        <v/>
      </c>
      <c r="H1096" s="82" t="str">
        <f>IF(B1096="","",VLOOKUP(B1096,#REF!,9,FALSE))</f>
        <v/>
      </c>
      <c r="I1096" s="20" t="str">
        <f>IF(B1096="","",IF(G1096="","",VLOOKUP(G1096,#REF!,2,0)))</f>
        <v/>
      </c>
      <c r="J1096" s="19" t="str">
        <f>IF(B1096="","",IF(H1096="","",(VLOOKUP(H1096,#REF!,6,0))))</f>
        <v/>
      </c>
      <c r="K1096" s="20" t="str">
        <f>IF(B1096="","",IF(H1096="","",VLOOKUP(H1096,#REF!,8,0)))</f>
        <v/>
      </c>
      <c r="L1096" s="20" t="str">
        <f>IF(H1096="","",VLOOKUP(H1096,#REF!,7,0))</f>
        <v/>
      </c>
      <c r="M1096" s="80" t="str">
        <f>IF(B1096="","",VLOOKUP(B1096,#REF!,13,FALSE))</f>
        <v/>
      </c>
      <c r="N1096" s="19" t="str">
        <f t="shared" si="104"/>
        <v/>
      </c>
      <c r="O1096" s="6" t="str">
        <f>IF(H1096="","",VLOOKUP(H1096,#REF!,5,0))</f>
        <v/>
      </c>
      <c r="P1096" s="83" t="str">
        <f>IF(B1096="","",VLOOKUP(B1096,#REF!,17,FALSE))</f>
        <v/>
      </c>
      <c r="Q1096" s="84" t="str">
        <f>IF(B1096="","",VLOOKUP(B1096,'Suivi Dates'!C:P,14,FALSE))</f>
        <v/>
      </c>
      <c r="R1096" s="85" t="str">
        <f>IF(B1096="","",VLOOKUP(B1096,'Suivi Dates'!C:S,17,FALSE))</f>
        <v/>
      </c>
      <c r="S1096" s="86" t="str">
        <f>IF(B1096="","",VLOOKUP(B1096,'Suivi Dates'!C:V,20))</f>
        <v/>
      </c>
      <c r="T1096" s="87">
        <f t="shared" si="105"/>
        <v>0</v>
      </c>
      <c r="U1096" s="88"/>
      <c r="V1096" s="85"/>
      <c r="W1096" s="86"/>
      <c r="X1096" s="87">
        <f t="shared" si="106"/>
        <v>0</v>
      </c>
      <c r="Y1096" s="88"/>
      <c r="Z1096" s="85"/>
      <c r="AA1096" s="86"/>
      <c r="AB1096" s="87">
        <f t="shared" si="107"/>
        <v>0</v>
      </c>
      <c r="AC1096" s="88"/>
      <c r="AD1096" s="85"/>
      <c r="AE1096" s="86"/>
      <c r="AF1096" s="87">
        <f t="shared" si="108"/>
        <v>0</v>
      </c>
      <c r="AG1096" s="89">
        <f t="shared" si="109"/>
        <v>0</v>
      </c>
      <c r="AH1096" s="90"/>
      <c r="AI1096" s="91" t="str">
        <f>IF(G1096="","",VLOOKUP(G1096,#REF!,4,0))</f>
        <v/>
      </c>
      <c r="AJ1096" s="92" t="str">
        <f>IF(G1096="","",VLOOKUP(G1096,#REF!,5,FALSE))</f>
        <v/>
      </c>
    </row>
    <row r="1097" spans="1:36" x14ac:dyDescent="0.3">
      <c r="A1097" s="79" t="str">
        <f>IF(B1097="","",IF(G1097="","",VLOOKUP(G1097,#REF!,3,0)))</f>
        <v/>
      </c>
      <c r="B1097" s="52"/>
      <c r="C1097" s="52" t="str">
        <f>IF(B1097="","",VLOOKUP(B1097,#REF!,2,FALSE))</f>
        <v/>
      </c>
      <c r="D1097" s="52" t="str">
        <f>IF(B1097="","",VLOOKUP(B1097,#REF!,3,FALSE))</f>
        <v/>
      </c>
      <c r="E1097" s="52" t="str">
        <f>IF(B1097="","",VLOOKUP(B1097,#REF!,4,FALSE))</f>
        <v/>
      </c>
      <c r="F1097" s="80" t="str">
        <f>IF(B1097="","",VLOOKUP(B1097,#REF!,5,FALSE))</f>
        <v/>
      </c>
      <c r="G1097" s="81" t="str">
        <f>IF(B1097="","",VLOOKUP(B1097,#REF!,6,FALSE))</f>
        <v/>
      </c>
      <c r="H1097" s="82" t="str">
        <f>IF(B1097="","",VLOOKUP(B1097,#REF!,9,FALSE))</f>
        <v/>
      </c>
      <c r="I1097" s="20" t="str">
        <f>IF(B1097="","",IF(G1097="","",VLOOKUP(G1097,#REF!,2,0)))</f>
        <v/>
      </c>
      <c r="J1097" s="19" t="str">
        <f>IF(B1097="","",IF(H1097="","",(VLOOKUP(H1097,#REF!,6,0))))</f>
        <v/>
      </c>
      <c r="K1097" s="20" t="str">
        <f>IF(B1097="","",IF(H1097="","",VLOOKUP(H1097,#REF!,8,0)))</f>
        <v/>
      </c>
      <c r="L1097" s="20" t="str">
        <f>IF(H1097="","",VLOOKUP(H1097,#REF!,7,0))</f>
        <v/>
      </c>
      <c r="M1097" s="80" t="str">
        <f>IF(B1097="","",VLOOKUP(B1097,#REF!,13,FALSE))</f>
        <v/>
      </c>
      <c r="N1097" s="19" t="str">
        <f t="shared" si="104"/>
        <v/>
      </c>
      <c r="O1097" s="6" t="str">
        <f>IF(H1097="","",VLOOKUP(H1097,#REF!,5,0))</f>
        <v/>
      </c>
      <c r="P1097" s="83" t="str">
        <f>IF(B1097="","",VLOOKUP(B1097,#REF!,17,FALSE))</f>
        <v/>
      </c>
      <c r="Q1097" s="84" t="str">
        <f>IF(B1097="","",VLOOKUP(B1097,'Suivi Dates'!C:P,14,FALSE))</f>
        <v/>
      </c>
      <c r="R1097" s="85" t="str">
        <f>IF(B1097="","",VLOOKUP(B1097,'Suivi Dates'!C:S,17,FALSE))</f>
        <v/>
      </c>
      <c r="S1097" s="86" t="str">
        <f>IF(B1097="","",VLOOKUP(B1097,'Suivi Dates'!C:V,20))</f>
        <v/>
      </c>
      <c r="T1097" s="87">
        <f t="shared" si="105"/>
        <v>0</v>
      </c>
      <c r="U1097" s="88"/>
      <c r="V1097" s="85"/>
      <c r="W1097" s="86"/>
      <c r="X1097" s="87">
        <f t="shared" si="106"/>
        <v>0</v>
      </c>
      <c r="Y1097" s="88"/>
      <c r="Z1097" s="85"/>
      <c r="AA1097" s="86"/>
      <c r="AB1097" s="87">
        <f t="shared" si="107"/>
        <v>0</v>
      </c>
      <c r="AC1097" s="88"/>
      <c r="AD1097" s="85"/>
      <c r="AE1097" s="86"/>
      <c r="AF1097" s="87">
        <f t="shared" si="108"/>
        <v>0</v>
      </c>
      <c r="AG1097" s="89">
        <f t="shared" si="109"/>
        <v>0</v>
      </c>
      <c r="AH1097" s="90"/>
      <c r="AI1097" s="91" t="str">
        <f>IF(G1097="","",VLOOKUP(G1097,#REF!,4,0))</f>
        <v/>
      </c>
      <c r="AJ1097" s="92" t="str">
        <f>IF(G1097="","",VLOOKUP(G1097,#REF!,5,FALSE))</f>
        <v/>
      </c>
    </row>
    <row r="1098" spans="1:36" x14ac:dyDescent="0.3">
      <c r="A1098" s="79" t="str">
        <f>IF(B1098="","",IF(G1098="","",VLOOKUP(G1098,#REF!,3,0)))</f>
        <v/>
      </c>
      <c r="B1098" s="52"/>
      <c r="C1098" s="52" t="str">
        <f>IF(B1098="","",VLOOKUP(B1098,#REF!,2,FALSE))</f>
        <v/>
      </c>
      <c r="D1098" s="52" t="str">
        <f>IF(B1098="","",VLOOKUP(B1098,#REF!,3,FALSE))</f>
        <v/>
      </c>
      <c r="E1098" s="52" t="str">
        <f>IF(B1098="","",VLOOKUP(B1098,#REF!,4,FALSE))</f>
        <v/>
      </c>
      <c r="F1098" s="80" t="str">
        <f>IF(B1098="","",VLOOKUP(B1098,#REF!,5,FALSE))</f>
        <v/>
      </c>
      <c r="G1098" s="81" t="str">
        <f>IF(B1098="","",VLOOKUP(B1098,#REF!,6,FALSE))</f>
        <v/>
      </c>
      <c r="H1098" s="82" t="str">
        <f>IF(B1098="","",VLOOKUP(B1098,#REF!,9,FALSE))</f>
        <v/>
      </c>
      <c r="I1098" s="20" t="str">
        <f>IF(B1098="","",IF(G1098="","",VLOOKUP(G1098,#REF!,2,0)))</f>
        <v/>
      </c>
      <c r="J1098" s="19" t="str">
        <f>IF(B1098="","",IF(H1098="","",(VLOOKUP(H1098,#REF!,6,0))))</f>
        <v/>
      </c>
      <c r="K1098" s="20" t="str">
        <f>IF(B1098="","",IF(H1098="","",VLOOKUP(H1098,#REF!,8,0)))</f>
        <v/>
      </c>
      <c r="L1098" s="20" t="str">
        <f>IF(H1098="","",VLOOKUP(H1098,#REF!,7,0))</f>
        <v/>
      </c>
      <c r="M1098" s="80" t="str">
        <f>IF(B1098="","",VLOOKUP(B1098,#REF!,13,FALSE))</f>
        <v/>
      </c>
      <c r="N1098" s="19" t="str">
        <f t="shared" si="104"/>
        <v/>
      </c>
      <c r="O1098" s="6" t="str">
        <f>IF(H1098="","",VLOOKUP(H1098,#REF!,5,0))</f>
        <v/>
      </c>
      <c r="P1098" s="83" t="str">
        <f>IF(B1098="","",VLOOKUP(B1098,#REF!,17,FALSE))</f>
        <v/>
      </c>
      <c r="Q1098" s="84" t="str">
        <f>IF(B1098="","",VLOOKUP(B1098,'Suivi Dates'!C:P,14,FALSE))</f>
        <v/>
      </c>
      <c r="R1098" s="85" t="str">
        <f>IF(B1098="","",VLOOKUP(B1098,'Suivi Dates'!C:S,17,FALSE))</f>
        <v/>
      </c>
      <c r="S1098" s="86" t="str">
        <f>IF(B1098="","",VLOOKUP(B1098,'Suivi Dates'!C:V,20))</f>
        <v/>
      </c>
      <c r="T1098" s="87">
        <f t="shared" si="105"/>
        <v>0</v>
      </c>
      <c r="U1098" s="88"/>
      <c r="V1098" s="85"/>
      <c r="W1098" s="86"/>
      <c r="X1098" s="87">
        <f t="shared" si="106"/>
        <v>0</v>
      </c>
      <c r="Y1098" s="88"/>
      <c r="Z1098" s="85"/>
      <c r="AA1098" s="86"/>
      <c r="AB1098" s="87">
        <f t="shared" si="107"/>
        <v>0</v>
      </c>
      <c r="AC1098" s="88"/>
      <c r="AD1098" s="85"/>
      <c r="AE1098" s="86"/>
      <c r="AF1098" s="87">
        <f t="shared" si="108"/>
        <v>0</v>
      </c>
      <c r="AG1098" s="89">
        <f t="shared" si="109"/>
        <v>0</v>
      </c>
      <c r="AH1098" s="90"/>
      <c r="AI1098" s="91" t="str">
        <f>IF(G1098="","",VLOOKUP(G1098,#REF!,4,0))</f>
        <v/>
      </c>
      <c r="AJ1098" s="92" t="str">
        <f>IF(G1098="","",VLOOKUP(G1098,#REF!,5,FALSE))</f>
        <v/>
      </c>
    </row>
    <row r="1099" spans="1:36" x14ac:dyDescent="0.3">
      <c r="A1099" s="79" t="str">
        <f>IF(B1099="","",IF(G1099="","",VLOOKUP(G1099,#REF!,3,0)))</f>
        <v/>
      </c>
      <c r="B1099" s="52"/>
      <c r="C1099" s="52" t="str">
        <f>IF(B1099="","",VLOOKUP(B1099,#REF!,2,FALSE))</f>
        <v/>
      </c>
      <c r="D1099" s="52" t="str">
        <f>IF(B1099="","",VLOOKUP(B1099,#REF!,3,FALSE))</f>
        <v/>
      </c>
      <c r="E1099" s="52" t="str">
        <f>IF(B1099="","",VLOOKUP(B1099,#REF!,4,FALSE))</f>
        <v/>
      </c>
      <c r="F1099" s="80" t="str">
        <f>IF(B1099="","",VLOOKUP(B1099,#REF!,5,FALSE))</f>
        <v/>
      </c>
      <c r="G1099" s="81" t="str">
        <f>IF(B1099="","",VLOOKUP(B1099,#REF!,6,FALSE))</f>
        <v/>
      </c>
      <c r="H1099" s="82" t="str">
        <f>IF(B1099="","",VLOOKUP(B1099,#REF!,9,FALSE))</f>
        <v/>
      </c>
      <c r="I1099" s="20" t="str">
        <f>IF(B1099="","",IF(G1099="","",VLOOKUP(G1099,#REF!,2,0)))</f>
        <v/>
      </c>
      <c r="J1099" s="19" t="str">
        <f>IF(B1099="","",IF(H1099="","",(VLOOKUP(H1099,#REF!,6,0))))</f>
        <v/>
      </c>
      <c r="K1099" s="20" t="str">
        <f>IF(B1099="","",IF(H1099="","",VLOOKUP(H1099,#REF!,8,0)))</f>
        <v/>
      </c>
      <c r="L1099" s="20" t="str">
        <f>IF(H1099="","",VLOOKUP(H1099,#REF!,7,0))</f>
        <v/>
      </c>
      <c r="M1099" s="80" t="str">
        <f>IF(B1099="","",VLOOKUP(B1099,#REF!,13,FALSE))</f>
        <v/>
      </c>
      <c r="N1099" s="19" t="str">
        <f t="shared" si="104"/>
        <v/>
      </c>
      <c r="O1099" s="6" t="str">
        <f>IF(H1099="","",VLOOKUP(H1099,#REF!,5,0))</f>
        <v/>
      </c>
      <c r="P1099" s="83" t="str">
        <f>IF(B1099="","",VLOOKUP(B1099,#REF!,17,FALSE))</f>
        <v/>
      </c>
      <c r="Q1099" s="84" t="str">
        <f>IF(B1099="","",VLOOKUP(B1099,'Suivi Dates'!C:P,14,FALSE))</f>
        <v/>
      </c>
      <c r="R1099" s="85" t="str">
        <f>IF(B1099="","",VLOOKUP(B1099,'Suivi Dates'!C:S,17,FALSE))</f>
        <v/>
      </c>
      <c r="S1099" s="86" t="str">
        <f>IF(B1099="","",VLOOKUP(B1099,'Suivi Dates'!C:V,20))</f>
        <v/>
      </c>
      <c r="T1099" s="87">
        <f t="shared" si="105"/>
        <v>0</v>
      </c>
      <c r="U1099" s="88"/>
      <c r="V1099" s="85"/>
      <c r="W1099" s="86"/>
      <c r="X1099" s="87">
        <f t="shared" si="106"/>
        <v>0</v>
      </c>
      <c r="Y1099" s="88"/>
      <c r="Z1099" s="85"/>
      <c r="AA1099" s="86"/>
      <c r="AB1099" s="87">
        <f t="shared" si="107"/>
        <v>0</v>
      </c>
      <c r="AC1099" s="88"/>
      <c r="AD1099" s="85"/>
      <c r="AE1099" s="86"/>
      <c r="AF1099" s="87">
        <f t="shared" si="108"/>
        <v>0</v>
      </c>
      <c r="AG1099" s="89">
        <f t="shared" si="109"/>
        <v>0</v>
      </c>
      <c r="AH1099" s="90"/>
      <c r="AI1099" s="91" t="str">
        <f>IF(G1099="","",VLOOKUP(G1099,#REF!,4,0))</f>
        <v/>
      </c>
      <c r="AJ1099" s="92" t="str">
        <f>IF(G1099="","",VLOOKUP(G1099,#REF!,5,FALSE))</f>
        <v/>
      </c>
    </row>
    <row r="1100" spans="1:36" x14ac:dyDescent="0.3">
      <c r="A1100" s="79" t="str">
        <f>IF(B1100="","",IF(G1100="","",VLOOKUP(G1100,#REF!,3,0)))</f>
        <v/>
      </c>
      <c r="B1100" s="52"/>
      <c r="C1100" s="52" t="str">
        <f>IF(B1100="","",VLOOKUP(B1100,#REF!,2,FALSE))</f>
        <v/>
      </c>
      <c r="D1100" s="52" t="str">
        <f>IF(B1100="","",VLOOKUP(B1100,#REF!,3,FALSE))</f>
        <v/>
      </c>
      <c r="E1100" s="52" t="str">
        <f>IF(B1100="","",VLOOKUP(B1100,#REF!,4,FALSE))</f>
        <v/>
      </c>
      <c r="F1100" s="80" t="str">
        <f>IF(B1100="","",VLOOKUP(B1100,#REF!,5,FALSE))</f>
        <v/>
      </c>
      <c r="G1100" s="81" t="str">
        <f>IF(B1100="","",VLOOKUP(B1100,#REF!,6,FALSE))</f>
        <v/>
      </c>
      <c r="H1100" s="82" t="str">
        <f>IF(B1100="","",VLOOKUP(B1100,#REF!,9,FALSE))</f>
        <v/>
      </c>
      <c r="I1100" s="20" t="str">
        <f>IF(B1100="","",IF(G1100="","",VLOOKUP(G1100,#REF!,2,0)))</f>
        <v/>
      </c>
      <c r="J1100" s="19" t="str">
        <f>IF(B1100="","",IF(H1100="","",(VLOOKUP(H1100,#REF!,6,0))))</f>
        <v/>
      </c>
      <c r="K1100" s="20" t="str">
        <f>IF(B1100="","",IF(H1100="","",VLOOKUP(H1100,#REF!,8,0)))</f>
        <v/>
      </c>
      <c r="L1100" s="20" t="str">
        <f>IF(H1100="","",VLOOKUP(H1100,#REF!,7,0))</f>
        <v/>
      </c>
      <c r="M1100" s="80" t="str">
        <f>IF(B1100="","",VLOOKUP(B1100,#REF!,13,FALSE))</f>
        <v/>
      </c>
      <c r="N1100" s="19" t="str">
        <f t="shared" si="104"/>
        <v/>
      </c>
      <c r="O1100" s="6" t="str">
        <f>IF(H1100="","",VLOOKUP(H1100,#REF!,5,0))</f>
        <v/>
      </c>
      <c r="P1100" s="83" t="str">
        <f>IF(B1100="","",VLOOKUP(B1100,#REF!,17,FALSE))</f>
        <v/>
      </c>
      <c r="Q1100" s="84" t="str">
        <f>IF(B1100="","",VLOOKUP(B1100,'Suivi Dates'!C:P,14,FALSE))</f>
        <v/>
      </c>
      <c r="R1100" s="85" t="str">
        <f>IF(B1100="","",VLOOKUP(B1100,'Suivi Dates'!C:S,17,FALSE))</f>
        <v/>
      </c>
      <c r="S1100" s="86" t="str">
        <f>IF(B1100="","",VLOOKUP(B1100,'Suivi Dates'!C:V,20))</f>
        <v/>
      </c>
      <c r="T1100" s="87">
        <f t="shared" si="105"/>
        <v>0</v>
      </c>
      <c r="U1100" s="88"/>
      <c r="V1100" s="85"/>
      <c r="W1100" s="86"/>
      <c r="X1100" s="87">
        <f t="shared" si="106"/>
        <v>0</v>
      </c>
      <c r="Y1100" s="88"/>
      <c r="Z1100" s="85"/>
      <c r="AA1100" s="86"/>
      <c r="AB1100" s="87">
        <f t="shared" si="107"/>
        <v>0</v>
      </c>
      <c r="AC1100" s="88"/>
      <c r="AD1100" s="85"/>
      <c r="AE1100" s="86"/>
      <c r="AF1100" s="87">
        <f t="shared" si="108"/>
        <v>0</v>
      </c>
      <c r="AG1100" s="89">
        <f t="shared" si="109"/>
        <v>0</v>
      </c>
      <c r="AH1100" s="90"/>
      <c r="AI1100" s="91" t="str">
        <f>IF(G1100="","",VLOOKUP(G1100,#REF!,4,0))</f>
        <v/>
      </c>
      <c r="AJ1100" s="92" t="str">
        <f>IF(G1100="","",VLOOKUP(G1100,#REF!,5,FALSE))</f>
        <v/>
      </c>
    </row>
    <row r="1101" spans="1:36" x14ac:dyDescent="0.3">
      <c r="A1101" s="79" t="str">
        <f>IF(B1101="","",IF(G1101="","",VLOOKUP(G1101,#REF!,3,0)))</f>
        <v/>
      </c>
      <c r="B1101" s="52"/>
      <c r="C1101" s="52" t="str">
        <f>IF(B1101="","",VLOOKUP(B1101,#REF!,2,FALSE))</f>
        <v/>
      </c>
      <c r="D1101" s="52" t="str">
        <f>IF(B1101="","",VLOOKUP(B1101,#REF!,3,FALSE))</f>
        <v/>
      </c>
      <c r="E1101" s="52" t="str">
        <f>IF(B1101="","",VLOOKUP(B1101,#REF!,4,FALSE))</f>
        <v/>
      </c>
      <c r="F1101" s="80" t="str">
        <f>IF(B1101="","",VLOOKUP(B1101,#REF!,5,FALSE))</f>
        <v/>
      </c>
      <c r="G1101" s="81" t="str">
        <f>IF(B1101="","",VLOOKUP(B1101,#REF!,6,FALSE))</f>
        <v/>
      </c>
      <c r="H1101" s="82" t="str">
        <f>IF(B1101="","",VLOOKUP(B1101,#REF!,9,FALSE))</f>
        <v/>
      </c>
      <c r="I1101" s="20" t="str">
        <f>IF(B1101="","",IF(G1101="","",VLOOKUP(G1101,#REF!,2,0)))</f>
        <v/>
      </c>
      <c r="J1101" s="19" t="str">
        <f>IF(B1101="","",IF(H1101="","",(VLOOKUP(H1101,#REF!,6,0))))</f>
        <v/>
      </c>
      <c r="K1101" s="20" t="str">
        <f>IF(B1101="","",IF(H1101="","",VLOOKUP(H1101,#REF!,8,0)))</f>
        <v/>
      </c>
      <c r="L1101" s="20" t="str">
        <f>IF(H1101="","",VLOOKUP(H1101,#REF!,7,0))</f>
        <v/>
      </c>
      <c r="M1101" s="80" t="str">
        <f>IF(B1101="","",VLOOKUP(B1101,#REF!,13,FALSE))</f>
        <v/>
      </c>
      <c r="N1101" s="19" t="str">
        <f t="shared" si="104"/>
        <v/>
      </c>
      <c r="O1101" s="6" t="str">
        <f>IF(H1101="","",VLOOKUP(H1101,#REF!,5,0))</f>
        <v/>
      </c>
      <c r="P1101" s="83" t="str">
        <f>IF(B1101="","",VLOOKUP(B1101,#REF!,17,FALSE))</f>
        <v/>
      </c>
      <c r="Q1101" s="84" t="str">
        <f>IF(B1101="","",VLOOKUP(B1101,'Suivi Dates'!C:P,14,FALSE))</f>
        <v/>
      </c>
      <c r="R1101" s="85" t="str">
        <f>IF(B1101="","",VLOOKUP(B1101,'Suivi Dates'!C:S,17,FALSE))</f>
        <v/>
      </c>
      <c r="S1101" s="86" t="str">
        <f>IF(B1101="","",VLOOKUP(B1101,'Suivi Dates'!C:V,20))</f>
        <v/>
      </c>
      <c r="T1101" s="87">
        <f t="shared" si="105"/>
        <v>0</v>
      </c>
      <c r="U1101" s="88"/>
      <c r="V1101" s="85"/>
      <c r="W1101" s="86"/>
      <c r="X1101" s="87">
        <f t="shared" si="106"/>
        <v>0</v>
      </c>
      <c r="Y1101" s="88"/>
      <c r="Z1101" s="85"/>
      <c r="AA1101" s="86"/>
      <c r="AB1101" s="87">
        <f t="shared" si="107"/>
        <v>0</v>
      </c>
      <c r="AC1101" s="88"/>
      <c r="AD1101" s="85"/>
      <c r="AE1101" s="86"/>
      <c r="AF1101" s="87">
        <f t="shared" si="108"/>
        <v>0</v>
      </c>
      <c r="AG1101" s="89">
        <f t="shared" si="109"/>
        <v>0</v>
      </c>
      <c r="AH1101" s="90"/>
      <c r="AI1101" s="91" t="str">
        <f>IF(G1101="","",VLOOKUP(G1101,#REF!,4,0))</f>
        <v/>
      </c>
      <c r="AJ1101" s="92" t="str">
        <f>IF(G1101="","",VLOOKUP(G1101,#REF!,5,FALSE))</f>
        <v/>
      </c>
    </row>
    <row r="1102" spans="1:36" x14ac:dyDescent="0.3">
      <c r="A1102" s="79" t="str">
        <f>IF(B1102="","",IF(G1102="","",VLOOKUP(G1102,#REF!,3,0)))</f>
        <v/>
      </c>
      <c r="B1102" s="52"/>
      <c r="C1102" s="52" t="str">
        <f>IF(B1102="","",VLOOKUP(B1102,#REF!,2,FALSE))</f>
        <v/>
      </c>
      <c r="D1102" s="52" t="str">
        <f>IF(B1102="","",VLOOKUP(B1102,#REF!,3,FALSE))</f>
        <v/>
      </c>
      <c r="E1102" s="52" t="str">
        <f>IF(B1102="","",VLOOKUP(B1102,#REF!,4,FALSE))</f>
        <v/>
      </c>
      <c r="F1102" s="80" t="str">
        <f>IF(B1102="","",VLOOKUP(B1102,#REF!,5,FALSE))</f>
        <v/>
      </c>
      <c r="G1102" s="81" t="str">
        <f>IF(B1102="","",VLOOKUP(B1102,#REF!,6,FALSE))</f>
        <v/>
      </c>
      <c r="H1102" s="82" t="str">
        <f>IF(B1102="","",VLOOKUP(B1102,#REF!,9,FALSE))</f>
        <v/>
      </c>
      <c r="I1102" s="20" t="str">
        <f>IF(B1102="","",IF(G1102="","",VLOOKUP(G1102,#REF!,2,0)))</f>
        <v/>
      </c>
      <c r="J1102" s="19" t="str">
        <f>IF(B1102="","",IF(H1102="","",(VLOOKUP(H1102,#REF!,6,0))))</f>
        <v/>
      </c>
      <c r="K1102" s="20" t="str">
        <f>IF(B1102="","",IF(H1102="","",VLOOKUP(H1102,#REF!,8,0)))</f>
        <v/>
      </c>
      <c r="L1102" s="20" t="str">
        <f>IF(H1102="","",VLOOKUP(H1102,#REF!,7,0))</f>
        <v/>
      </c>
      <c r="M1102" s="80" t="str">
        <f>IF(B1102="","",VLOOKUP(B1102,#REF!,13,FALSE))</f>
        <v/>
      </c>
      <c r="N1102" s="19" t="str">
        <f t="shared" si="104"/>
        <v/>
      </c>
      <c r="O1102" s="6" t="str">
        <f>IF(H1102="","",VLOOKUP(H1102,#REF!,5,0))</f>
        <v/>
      </c>
      <c r="P1102" s="83" t="str">
        <f>IF(B1102="","",VLOOKUP(B1102,#REF!,17,FALSE))</f>
        <v/>
      </c>
      <c r="Q1102" s="84" t="str">
        <f>IF(B1102="","",VLOOKUP(B1102,'Suivi Dates'!C:P,14,FALSE))</f>
        <v/>
      </c>
      <c r="R1102" s="85" t="str">
        <f>IF(B1102="","",VLOOKUP(B1102,'Suivi Dates'!C:S,17,FALSE))</f>
        <v/>
      </c>
      <c r="S1102" s="86" t="str">
        <f>IF(B1102="","",VLOOKUP(B1102,'Suivi Dates'!C:V,20))</f>
        <v/>
      </c>
      <c r="T1102" s="87">
        <f t="shared" si="105"/>
        <v>0</v>
      </c>
      <c r="U1102" s="88"/>
      <c r="V1102" s="85"/>
      <c r="W1102" s="86"/>
      <c r="X1102" s="87">
        <f t="shared" si="106"/>
        <v>0</v>
      </c>
      <c r="Y1102" s="88"/>
      <c r="Z1102" s="85"/>
      <c r="AA1102" s="86"/>
      <c r="AB1102" s="87">
        <f t="shared" si="107"/>
        <v>0</v>
      </c>
      <c r="AC1102" s="88"/>
      <c r="AD1102" s="85"/>
      <c r="AE1102" s="86"/>
      <c r="AF1102" s="87">
        <f t="shared" si="108"/>
        <v>0</v>
      </c>
      <c r="AG1102" s="89">
        <f t="shared" si="109"/>
        <v>0</v>
      </c>
      <c r="AH1102" s="90"/>
      <c r="AI1102" s="91" t="str">
        <f>IF(G1102="","",VLOOKUP(G1102,#REF!,4,0))</f>
        <v/>
      </c>
      <c r="AJ1102" s="92" t="str">
        <f>IF(G1102="","",VLOOKUP(G1102,#REF!,5,FALSE))</f>
        <v/>
      </c>
    </row>
    <row r="1103" spans="1:36" x14ac:dyDescent="0.3">
      <c r="A1103" s="79" t="str">
        <f>IF(B1103="","",IF(G1103="","",VLOOKUP(G1103,#REF!,3,0)))</f>
        <v/>
      </c>
      <c r="B1103" s="52"/>
      <c r="C1103" s="52" t="str">
        <f>IF(B1103="","",VLOOKUP(B1103,#REF!,2,FALSE))</f>
        <v/>
      </c>
      <c r="D1103" s="52" t="str">
        <f>IF(B1103="","",VLOOKUP(B1103,#REF!,3,FALSE))</f>
        <v/>
      </c>
      <c r="E1103" s="52" t="str">
        <f>IF(B1103="","",VLOOKUP(B1103,#REF!,4,FALSE))</f>
        <v/>
      </c>
      <c r="F1103" s="80" t="str">
        <f>IF(B1103="","",VLOOKUP(B1103,#REF!,5,FALSE))</f>
        <v/>
      </c>
      <c r="G1103" s="81" t="str">
        <f>IF(B1103="","",VLOOKUP(B1103,#REF!,6,FALSE))</f>
        <v/>
      </c>
      <c r="H1103" s="82" t="str">
        <f>IF(B1103="","",VLOOKUP(B1103,#REF!,9,FALSE))</f>
        <v/>
      </c>
      <c r="I1103" s="20" t="str">
        <f>IF(B1103="","",IF(G1103="","",VLOOKUP(G1103,#REF!,2,0)))</f>
        <v/>
      </c>
      <c r="J1103" s="19" t="str">
        <f>IF(B1103="","",IF(H1103="","",(VLOOKUP(H1103,#REF!,6,0))))</f>
        <v/>
      </c>
      <c r="K1103" s="20" t="str">
        <f>IF(B1103="","",IF(H1103="","",VLOOKUP(H1103,#REF!,8,0)))</f>
        <v/>
      </c>
      <c r="L1103" s="20" t="str">
        <f>IF(H1103="","",VLOOKUP(H1103,#REF!,7,0))</f>
        <v/>
      </c>
      <c r="M1103" s="80" t="str">
        <f>IF(B1103="","",VLOOKUP(B1103,#REF!,13,FALSE))</f>
        <v/>
      </c>
      <c r="N1103" s="19" t="str">
        <f t="shared" si="104"/>
        <v/>
      </c>
      <c r="O1103" s="6" t="str">
        <f>IF(H1103="","",VLOOKUP(H1103,#REF!,5,0))</f>
        <v/>
      </c>
      <c r="P1103" s="83" t="str">
        <f>IF(B1103="","",VLOOKUP(B1103,#REF!,17,FALSE))</f>
        <v/>
      </c>
      <c r="Q1103" s="84" t="str">
        <f>IF(B1103="","",VLOOKUP(B1103,'Suivi Dates'!C:P,14,FALSE))</f>
        <v/>
      </c>
      <c r="R1103" s="85" t="str">
        <f>IF(B1103="","",VLOOKUP(B1103,'Suivi Dates'!C:S,17,FALSE))</f>
        <v/>
      </c>
      <c r="S1103" s="86" t="str">
        <f>IF(B1103="","",VLOOKUP(B1103,'Suivi Dates'!C:V,20))</f>
        <v/>
      </c>
      <c r="T1103" s="87">
        <f t="shared" si="105"/>
        <v>0</v>
      </c>
      <c r="U1103" s="88"/>
      <c r="V1103" s="85"/>
      <c r="W1103" s="86"/>
      <c r="X1103" s="87">
        <f t="shared" si="106"/>
        <v>0</v>
      </c>
      <c r="Y1103" s="88"/>
      <c r="Z1103" s="85"/>
      <c r="AA1103" s="86"/>
      <c r="AB1103" s="87">
        <f t="shared" si="107"/>
        <v>0</v>
      </c>
      <c r="AC1103" s="88"/>
      <c r="AD1103" s="85"/>
      <c r="AE1103" s="86"/>
      <c r="AF1103" s="87">
        <f t="shared" si="108"/>
        <v>0</v>
      </c>
      <c r="AG1103" s="89">
        <f t="shared" si="109"/>
        <v>0</v>
      </c>
      <c r="AH1103" s="90"/>
      <c r="AI1103" s="91" t="str">
        <f>IF(G1103="","",VLOOKUP(G1103,#REF!,4,0))</f>
        <v/>
      </c>
      <c r="AJ1103" s="92" t="str">
        <f>IF(G1103="","",VLOOKUP(G1103,#REF!,5,FALSE))</f>
        <v/>
      </c>
    </row>
    <row r="1104" spans="1:36" x14ac:dyDescent="0.3">
      <c r="A1104" s="79" t="str">
        <f>IF(B1104="","",IF(G1104="","",VLOOKUP(G1104,#REF!,3,0)))</f>
        <v/>
      </c>
      <c r="B1104" s="52"/>
      <c r="C1104" s="52" t="str">
        <f>IF(B1104="","",VLOOKUP(B1104,#REF!,2,FALSE))</f>
        <v/>
      </c>
      <c r="D1104" s="52" t="str">
        <f>IF(B1104="","",VLOOKUP(B1104,#REF!,3,FALSE))</f>
        <v/>
      </c>
      <c r="E1104" s="52" t="str">
        <f>IF(B1104="","",VLOOKUP(B1104,#REF!,4,FALSE))</f>
        <v/>
      </c>
      <c r="F1104" s="80" t="str">
        <f>IF(B1104="","",VLOOKUP(B1104,#REF!,5,FALSE))</f>
        <v/>
      </c>
      <c r="G1104" s="81" t="str">
        <f>IF(B1104="","",VLOOKUP(B1104,#REF!,6,FALSE))</f>
        <v/>
      </c>
      <c r="H1104" s="82" t="str">
        <f>IF(B1104="","",VLOOKUP(B1104,#REF!,9,FALSE))</f>
        <v/>
      </c>
      <c r="I1104" s="20" t="str">
        <f>IF(B1104="","",IF(G1104="","",VLOOKUP(G1104,#REF!,2,0)))</f>
        <v/>
      </c>
      <c r="J1104" s="19" t="str">
        <f>IF(B1104="","",IF(H1104="","",(VLOOKUP(H1104,#REF!,6,0))))</f>
        <v/>
      </c>
      <c r="K1104" s="20" t="str">
        <f>IF(B1104="","",IF(H1104="","",VLOOKUP(H1104,#REF!,8,0)))</f>
        <v/>
      </c>
      <c r="L1104" s="20" t="str">
        <f>IF(H1104="","",VLOOKUP(H1104,#REF!,7,0))</f>
        <v/>
      </c>
      <c r="M1104" s="80" t="str">
        <f>IF(B1104="","",VLOOKUP(B1104,#REF!,13,FALSE))</f>
        <v/>
      </c>
      <c r="N1104" s="19" t="str">
        <f t="shared" si="104"/>
        <v/>
      </c>
      <c r="O1104" s="6" t="str">
        <f>IF(H1104="","",VLOOKUP(H1104,#REF!,5,0))</f>
        <v/>
      </c>
      <c r="P1104" s="83" t="str">
        <f>IF(B1104="","",VLOOKUP(B1104,#REF!,17,FALSE))</f>
        <v/>
      </c>
      <c r="Q1104" s="84" t="str">
        <f>IF(B1104="","",VLOOKUP(B1104,'Suivi Dates'!C:P,14,FALSE))</f>
        <v/>
      </c>
      <c r="R1104" s="85" t="str">
        <f>IF(B1104="","",VLOOKUP(B1104,'Suivi Dates'!C:S,17,FALSE))</f>
        <v/>
      </c>
      <c r="S1104" s="86" t="str">
        <f>IF(B1104="","",VLOOKUP(B1104,'Suivi Dates'!C:V,20))</f>
        <v/>
      </c>
      <c r="T1104" s="87">
        <f t="shared" si="105"/>
        <v>0</v>
      </c>
      <c r="U1104" s="88"/>
      <c r="V1104" s="85"/>
      <c r="W1104" s="86"/>
      <c r="X1104" s="87">
        <f t="shared" si="106"/>
        <v>0</v>
      </c>
      <c r="Y1104" s="88"/>
      <c r="Z1104" s="85"/>
      <c r="AA1104" s="86"/>
      <c r="AB1104" s="87">
        <f t="shared" si="107"/>
        <v>0</v>
      </c>
      <c r="AC1104" s="88"/>
      <c r="AD1104" s="85"/>
      <c r="AE1104" s="86"/>
      <c r="AF1104" s="87">
        <f t="shared" si="108"/>
        <v>0</v>
      </c>
      <c r="AG1104" s="89">
        <f t="shared" si="109"/>
        <v>0</v>
      </c>
      <c r="AH1104" s="90"/>
      <c r="AI1104" s="91" t="str">
        <f>IF(G1104="","",VLOOKUP(G1104,#REF!,4,0))</f>
        <v/>
      </c>
      <c r="AJ1104" s="92" t="str">
        <f>IF(G1104="","",VLOOKUP(G1104,#REF!,5,FALSE))</f>
        <v/>
      </c>
    </row>
    <row r="1105" spans="1:36" x14ac:dyDescent="0.3">
      <c r="A1105" s="79" t="str">
        <f>IF(B1105="","",IF(G1105="","",VLOOKUP(G1105,#REF!,3,0)))</f>
        <v/>
      </c>
      <c r="B1105" s="52"/>
      <c r="C1105" s="52" t="str">
        <f>IF(B1105="","",VLOOKUP(B1105,#REF!,2,FALSE))</f>
        <v/>
      </c>
      <c r="D1105" s="52" t="str">
        <f>IF(B1105="","",VLOOKUP(B1105,#REF!,3,FALSE))</f>
        <v/>
      </c>
      <c r="E1105" s="52" t="str">
        <f>IF(B1105="","",VLOOKUP(B1105,#REF!,4,FALSE))</f>
        <v/>
      </c>
      <c r="F1105" s="80" t="str">
        <f>IF(B1105="","",VLOOKUP(B1105,#REF!,5,FALSE))</f>
        <v/>
      </c>
      <c r="G1105" s="81" t="str">
        <f>IF(B1105="","",VLOOKUP(B1105,#REF!,6,FALSE))</f>
        <v/>
      </c>
      <c r="H1105" s="82" t="str">
        <f>IF(B1105="","",VLOOKUP(B1105,#REF!,9,FALSE))</f>
        <v/>
      </c>
      <c r="I1105" s="20" t="str">
        <f>IF(B1105="","",IF(G1105="","",VLOOKUP(G1105,#REF!,2,0)))</f>
        <v/>
      </c>
      <c r="J1105" s="19" t="str">
        <f>IF(B1105="","",IF(H1105="","",(VLOOKUP(H1105,#REF!,6,0))))</f>
        <v/>
      </c>
      <c r="K1105" s="20" t="str">
        <f>IF(B1105="","",IF(H1105="","",VLOOKUP(H1105,#REF!,8,0)))</f>
        <v/>
      </c>
      <c r="L1105" s="20" t="str">
        <f>IF(H1105="","",VLOOKUP(H1105,#REF!,7,0))</f>
        <v/>
      </c>
      <c r="M1105" s="80" t="str">
        <f>IF(B1105="","",VLOOKUP(B1105,#REF!,13,FALSE))</f>
        <v/>
      </c>
      <c r="N1105" s="19" t="str">
        <f t="shared" si="104"/>
        <v/>
      </c>
      <c r="O1105" s="6" t="str">
        <f>IF(H1105="","",VLOOKUP(H1105,#REF!,5,0))</f>
        <v/>
      </c>
      <c r="P1105" s="83" t="str">
        <f>IF(B1105="","",VLOOKUP(B1105,#REF!,17,FALSE))</f>
        <v/>
      </c>
      <c r="Q1105" s="84" t="str">
        <f>IF(B1105="","",VLOOKUP(B1105,'Suivi Dates'!C:P,14,FALSE))</f>
        <v/>
      </c>
      <c r="R1105" s="85" t="str">
        <f>IF(B1105="","",VLOOKUP(B1105,'Suivi Dates'!C:S,17,FALSE))</f>
        <v/>
      </c>
      <c r="S1105" s="86" t="str">
        <f>IF(B1105="","",VLOOKUP(B1105,'Suivi Dates'!C:V,20))</f>
        <v/>
      </c>
      <c r="T1105" s="87">
        <f t="shared" si="105"/>
        <v>0</v>
      </c>
      <c r="U1105" s="88"/>
      <c r="V1105" s="85"/>
      <c r="W1105" s="86"/>
      <c r="X1105" s="87">
        <f t="shared" si="106"/>
        <v>0</v>
      </c>
      <c r="Y1105" s="88"/>
      <c r="Z1105" s="85"/>
      <c r="AA1105" s="86"/>
      <c r="AB1105" s="87">
        <f t="shared" si="107"/>
        <v>0</v>
      </c>
      <c r="AC1105" s="88"/>
      <c r="AD1105" s="85"/>
      <c r="AE1105" s="86"/>
      <c r="AF1105" s="87">
        <f t="shared" si="108"/>
        <v>0</v>
      </c>
      <c r="AG1105" s="89">
        <f t="shared" si="109"/>
        <v>0</v>
      </c>
      <c r="AH1105" s="90"/>
      <c r="AI1105" s="91" t="str">
        <f>IF(G1105="","",VLOOKUP(G1105,#REF!,4,0))</f>
        <v/>
      </c>
      <c r="AJ1105" s="92" t="str">
        <f>IF(G1105="","",VLOOKUP(G1105,#REF!,5,FALSE))</f>
        <v/>
      </c>
    </row>
    <row r="1106" spans="1:36" x14ac:dyDescent="0.3">
      <c r="A1106" s="79" t="str">
        <f>IF(B1106="","",IF(G1106="","",VLOOKUP(G1106,#REF!,3,0)))</f>
        <v/>
      </c>
      <c r="B1106" s="52"/>
      <c r="C1106" s="52" t="str">
        <f>IF(B1106="","",VLOOKUP(B1106,#REF!,2,FALSE))</f>
        <v/>
      </c>
      <c r="D1106" s="52" t="str">
        <f>IF(B1106="","",VLOOKUP(B1106,#REF!,3,FALSE))</f>
        <v/>
      </c>
      <c r="E1106" s="52" t="str">
        <f>IF(B1106="","",VLOOKUP(B1106,#REF!,4,FALSE))</f>
        <v/>
      </c>
      <c r="F1106" s="80" t="str">
        <f>IF(B1106="","",VLOOKUP(B1106,#REF!,5,FALSE))</f>
        <v/>
      </c>
      <c r="G1106" s="81" t="str">
        <f>IF(B1106="","",VLOOKUP(B1106,#REF!,6,FALSE))</f>
        <v/>
      </c>
      <c r="H1106" s="82" t="str">
        <f>IF(B1106="","",VLOOKUP(B1106,#REF!,9,FALSE))</f>
        <v/>
      </c>
      <c r="I1106" s="20" t="str">
        <f>IF(B1106="","",IF(G1106="","",VLOOKUP(G1106,#REF!,2,0)))</f>
        <v/>
      </c>
      <c r="J1106" s="19" t="str">
        <f>IF(B1106="","",IF(H1106="","",(VLOOKUP(H1106,#REF!,6,0))))</f>
        <v/>
      </c>
      <c r="K1106" s="20" t="str">
        <f>IF(B1106="","",IF(H1106="","",VLOOKUP(H1106,#REF!,8,0)))</f>
        <v/>
      </c>
      <c r="L1106" s="20" t="str">
        <f>IF(H1106="","",VLOOKUP(H1106,#REF!,7,0))</f>
        <v/>
      </c>
      <c r="M1106" s="80" t="str">
        <f>IF(B1106="","",VLOOKUP(B1106,#REF!,13,FALSE))</f>
        <v/>
      </c>
      <c r="N1106" s="19" t="str">
        <f t="shared" si="104"/>
        <v/>
      </c>
      <c r="O1106" s="6" t="str">
        <f>IF(H1106="","",VLOOKUP(H1106,#REF!,5,0))</f>
        <v/>
      </c>
      <c r="P1106" s="83" t="str">
        <f>IF(B1106="","",VLOOKUP(B1106,#REF!,17,FALSE))</f>
        <v/>
      </c>
      <c r="Q1106" s="84" t="str">
        <f>IF(B1106="","",VLOOKUP(B1106,'Suivi Dates'!C:P,14,FALSE))</f>
        <v/>
      </c>
      <c r="R1106" s="85" t="str">
        <f>IF(B1106="","",VLOOKUP(B1106,'Suivi Dates'!C:S,17,FALSE))</f>
        <v/>
      </c>
      <c r="S1106" s="86" t="str">
        <f>IF(B1106="","",VLOOKUP(B1106,'Suivi Dates'!C:V,20))</f>
        <v/>
      </c>
      <c r="T1106" s="87">
        <f t="shared" si="105"/>
        <v>0</v>
      </c>
      <c r="U1106" s="88"/>
      <c r="V1106" s="85"/>
      <c r="W1106" s="86"/>
      <c r="X1106" s="87">
        <f t="shared" si="106"/>
        <v>0</v>
      </c>
      <c r="Y1106" s="88"/>
      <c r="Z1106" s="85"/>
      <c r="AA1106" s="86"/>
      <c r="AB1106" s="87">
        <f t="shared" si="107"/>
        <v>0</v>
      </c>
      <c r="AC1106" s="88"/>
      <c r="AD1106" s="85"/>
      <c r="AE1106" s="86"/>
      <c r="AF1106" s="87">
        <f t="shared" si="108"/>
        <v>0</v>
      </c>
      <c r="AG1106" s="89">
        <f t="shared" si="109"/>
        <v>0</v>
      </c>
      <c r="AH1106" s="90"/>
      <c r="AI1106" s="91" t="str">
        <f>IF(G1106="","",VLOOKUP(G1106,#REF!,4,0))</f>
        <v/>
      </c>
      <c r="AJ1106" s="92" t="str">
        <f>IF(G1106="","",VLOOKUP(G1106,#REF!,5,FALSE))</f>
        <v/>
      </c>
    </row>
    <row r="1107" spans="1:36" x14ac:dyDescent="0.3">
      <c r="A1107" s="79" t="str">
        <f>IF(B1107="","",IF(G1107="","",VLOOKUP(G1107,#REF!,3,0)))</f>
        <v/>
      </c>
      <c r="B1107" s="52"/>
      <c r="C1107" s="52" t="str">
        <f>IF(B1107="","",VLOOKUP(B1107,#REF!,2,FALSE))</f>
        <v/>
      </c>
      <c r="D1107" s="52" t="str">
        <f>IF(B1107="","",VLOOKUP(B1107,#REF!,3,FALSE))</f>
        <v/>
      </c>
      <c r="E1107" s="52" t="str">
        <f>IF(B1107="","",VLOOKUP(B1107,#REF!,4,FALSE))</f>
        <v/>
      </c>
      <c r="F1107" s="80" t="str">
        <f>IF(B1107="","",VLOOKUP(B1107,#REF!,5,FALSE))</f>
        <v/>
      </c>
      <c r="G1107" s="81" t="str">
        <f>IF(B1107="","",VLOOKUP(B1107,#REF!,6,FALSE))</f>
        <v/>
      </c>
      <c r="H1107" s="82" t="str">
        <f>IF(B1107="","",VLOOKUP(B1107,#REF!,9,FALSE))</f>
        <v/>
      </c>
      <c r="I1107" s="20" t="str">
        <f>IF(B1107="","",IF(G1107="","",VLOOKUP(G1107,#REF!,2,0)))</f>
        <v/>
      </c>
      <c r="J1107" s="19" t="str">
        <f>IF(B1107="","",IF(H1107="","",(VLOOKUP(H1107,#REF!,6,0))))</f>
        <v/>
      </c>
      <c r="K1107" s="20" t="str">
        <f>IF(B1107="","",IF(H1107="","",VLOOKUP(H1107,#REF!,8,0)))</f>
        <v/>
      </c>
      <c r="L1107" s="20" t="str">
        <f>IF(H1107="","",VLOOKUP(H1107,#REF!,7,0))</f>
        <v/>
      </c>
      <c r="M1107" s="80" t="str">
        <f>IF(B1107="","",VLOOKUP(B1107,#REF!,13,FALSE))</f>
        <v/>
      </c>
      <c r="N1107" s="19" t="str">
        <f t="shared" si="104"/>
        <v/>
      </c>
      <c r="O1107" s="6" t="str">
        <f>IF(H1107="","",VLOOKUP(H1107,#REF!,5,0))</f>
        <v/>
      </c>
      <c r="P1107" s="83" t="str">
        <f>IF(B1107="","",VLOOKUP(B1107,#REF!,17,FALSE))</f>
        <v/>
      </c>
      <c r="Q1107" s="84" t="str">
        <f>IF(B1107="","",VLOOKUP(B1107,'Suivi Dates'!C:P,14,FALSE))</f>
        <v/>
      </c>
      <c r="R1107" s="85" t="str">
        <f>IF(B1107="","",VLOOKUP(B1107,'Suivi Dates'!C:S,17,FALSE))</f>
        <v/>
      </c>
      <c r="S1107" s="86" t="str">
        <f>IF(B1107="","",VLOOKUP(B1107,'Suivi Dates'!C:V,20))</f>
        <v/>
      </c>
      <c r="T1107" s="87">
        <f t="shared" si="105"/>
        <v>0</v>
      </c>
      <c r="U1107" s="88"/>
      <c r="V1107" s="85"/>
      <c r="W1107" s="86"/>
      <c r="X1107" s="87">
        <f t="shared" si="106"/>
        <v>0</v>
      </c>
      <c r="Y1107" s="88"/>
      <c r="Z1107" s="85"/>
      <c r="AA1107" s="86"/>
      <c r="AB1107" s="87">
        <f t="shared" si="107"/>
        <v>0</v>
      </c>
      <c r="AC1107" s="88"/>
      <c r="AD1107" s="85"/>
      <c r="AE1107" s="86"/>
      <c r="AF1107" s="87">
        <f t="shared" si="108"/>
        <v>0</v>
      </c>
      <c r="AG1107" s="89">
        <f t="shared" si="109"/>
        <v>0</v>
      </c>
      <c r="AH1107" s="90"/>
      <c r="AI1107" s="91" t="str">
        <f>IF(G1107="","",VLOOKUP(G1107,#REF!,4,0))</f>
        <v/>
      </c>
      <c r="AJ1107" s="92" t="str">
        <f>IF(G1107="","",VLOOKUP(G1107,#REF!,5,FALSE))</f>
        <v/>
      </c>
    </row>
    <row r="1108" spans="1:36" x14ac:dyDescent="0.3">
      <c r="A1108" s="79" t="str">
        <f>IF(B1108="","",IF(G1108="","",VLOOKUP(G1108,#REF!,3,0)))</f>
        <v/>
      </c>
      <c r="B1108" s="52"/>
      <c r="C1108" s="52" t="str">
        <f>IF(B1108="","",VLOOKUP(B1108,#REF!,2,FALSE))</f>
        <v/>
      </c>
      <c r="D1108" s="52" t="str">
        <f>IF(B1108="","",VLOOKUP(B1108,#REF!,3,FALSE))</f>
        <v/>
      </c>
      <c r="E1108" s="52" t="str">
        <f>IF(B1108="","",VLOOKUP(B1108,#REF!,4,FALSE))</f>
        <v/>
      </c>
      <c r="F1108" s="80" t="str">
        <f>IF(B1108="","",VLOOKUP(B1108,#REF!,5,FALSE))</f>
        <v/>
      </c>
      <c r="G1108" s="81" t="str">
        <f>IF(B1108="","",VLOOKUP(B1108,#REF!,6,FALSE))</f>
        <v/>
      </c>
      <c r="H1108" s="82" t="str">
        <f>IF(B1108="","",VLOOKUP(B1108,#REF!,9,FALSE))</f>
        <v/>
      </c>
      <c r="I1108" s="20" t="str">
        <f>IF(B1108="","",IF(G1108="","",VLOOKUP(G1108,#REF!,2,0)))</f>
        <v/>
      </c>
      <c r="J1108" s="19" t="str">
        <f>IF(B1108="","",IF(H1108="","",(VLOOKUP(H1108,#REF!,6,0))))</f>
        <v/>
      </c>
      <c r="K1108" s="20" t="str">
        <f>IF(B1108="","",IF(H1108="","",VLOOKUP(H1108,#REF!,8,0)))</f>
        <v/>
      </c>
      <c r="L1108" s="20" t="str">
        <f>IF(H1108="","",VLOOKUP(H1108,#REF!,7,0))</f>
        <v/>
      </c>
      <c r="M1108" s="80" t="str">
        <f>IF(B1108="","",VLOOKUP(B1108,#REF!,13,FALSE))</f>
        <v/>
      </c>
      <c r="N1108" s="19" t="str">
        <f t="shared" si="104"/>
        <v/>
      </c>
      <c r="O1108" s="6" t="str">
        <f>IF(H1108="","",VLOOKUP(H1108,#REF!,5,0))</f>
        <v/>
      </c>
      <c r="P1108" s="83" t="str">
        <f>IF(B1108="","",VLOOKUP(B1108,#REF!,17,FALSE))</f>
        <v/>
      </c>
      <c r="Q1108" s="84" t="str">
        <f>IF(B1108="","",VLOOKUP(B1108,'Suivi Dates'!C:P,14,FALSE))</f>
        <v/>
      </c>
      <c r="R1108" s="85" t="str">
        <f>IF(B1108="","",VLOOKUP(B1108,'Suivi Dates'!C:S,17,FALSE))</f>
        <v/>
      </c>
      <c r="S1108" s="86" t="str">
        <f>IF(B1108="","",VLOOKUP(B1108,'Suivi Dates'!C:V,20))</f>
        <v/>
      </c>
      <c r="T1108" s="87">
        <f t="shared" si="105"/>
        <v>0</v>
      </c>
      <c r="U1108" s="88"/>
      <c r="V1108" s="85"/>
      <c r="W1108" s="86"/>
      <c r="X1108" s="87">
        <f t="shared" si="106"/>
        <v>0</v>
      </c>
      <c r="Y1108" s="88"/>
      <c r="Z1108" s="85"/>
      <c r="AA1108" s="86"/>
      <c r="AB1108" s="87">
        <f t="shared" si="107"/>
        <v>0</v>
      </c>
      <c r="AC1108" s="88"/>
      <c r="AD1108" s="85"/>
      <c r="AE1108" s="86"/>
      <c r="AF1108" s="87">
        <f t="shared" si="108"/>
        <v>0</v>
      </c>
      <c r="AG1108" s="89">
        <f t="shared" si="109"/>
        <v>0</v>
      </c>
      <c r="AH1108" s="90"/>
      <c r="AI1108" s="91" t="str">
        <f>IF(G1108="","",VLOOKUP(G1108,#REF!,4,0))</f>
        <v/>
      </c>
      <c r="AJ1108" s="92" t="str">
        <f>IF(G1108="","",VLOOKUP(G1108,#REF!,5,FALSE))</f>
        <v/>
      </c>
    </row>
    <row r="1109" spans="1:36" x14ac:dyDescent="0.3">
      <c r="A1109" s="79" t="str">
        <f>IF(B1109="","",IF(G1109="","",VLOOKUP(G1109,#REF!,3,0)))</f>
        <v/>
      </c>
      <c r="B1109" s="52"/>
      <c r="C1109" s="52" t="str">
        <f>IF(B1109="","",VLOOKUP(B1109,#REF!,2,FALSE))</f>
        <v/>
      </c>
      <c r="D1109" s="52" t="str">
        <f>IF(B1109="","",VLOOKUP(B1109,#REF!,3,FALSE))</f>
        <v/>
      </c>
      <c r="E1109" s="52" t="str">
        <f>IF(B1109="","",VLOOKUP(B1109,#REF!,4,FALSE))</f>
        <v/>
      </c>
      <c r="F1109" s="80" t="str">
        <f>IF(B1109="","",VLOOKUP(B1109,#REF!,5,FALSE))</f>
        <v/>
      </c>
      <c r="G1109" s="81" t="str">
        <f>IF(B1109="","",VLOOKUP(B1109,#REF!,6,FALSE))</f>
        <v/>
      </c>
      <c r="H1109" s="82" t="str">
        <f>IF(B1109="","",VLOOKUP(B1109,#REF!,9,FALSE))</f>
        <v/>
      </c>
      <c r="I1109" s="20" t="str">
        <f>IF(B1109="","",IF(G1109="","",VLOOKUP(G1109,#REF!,2,0)))</f>
        <v/>
      </c>
      <c r="J1109" s="19" t="str">
        <f>IF(B1109="","",IF(H1109="","",(VLOOKUP(H1109,#REF!,6,0))))</f>
        <v/>
      </c>
      <c r="K1109" s="20" t="str">
        <f>IF(B1109="","",IF(H1109="","",VLOOKUP(H1109,#REF!,8,0)))</f>
        <v/>
      </c>
      <c r="L1109" s="20" t="str">
        <f>IF(H1109="","",VLOOKUP(H1109,#REF!,7,0))</f>
        <v/>
      </c>
      <c r="M1109" s="80" t="str">
        <f>IF(B1109="","",VLOOKUP(B1109,#REF!,13,FALSE))</f>
        <v/>
      </c>
      <c r="N1109" s="19" t="str">
        <f t="shared" si="104"/>
        <v/>
      </c>
      <c r="O1109" s="6" t="str">
        <f>IF(H1109="","",VLOOKUP(H1109,#REF!,5,0))</f>
        <v/>
      </c>
      <c r="P1109" s="83" t="str">
        <f>IF(B1109="","",VLOOKUP(B1109,#REF!,17,FALSE))</f>
        <v/>
      </c>
      <c r="Q1109" s="84" t="str">
        <f>IF(B1109="","",VLOOKUP(B1109,'Suivi Dates'!C:P,14,FALSE))</f>
        <v/>
      </c>
      <c r="R1109" s="85" t="str">
        <f>IF(B1109="","",VLOOKUP(B1109,'Suivi Dates'!C:S,17,FALSE))</f>
        <v/>
      </c>
      <c r="S1109" s="86" t="str">
        <f>IF(B1109="","",VLOOKUP(B1109,'Suivi Dates'!C:V,20))</f>
        <v/>
      </c>
      <c r="T1109" s="87">
        <f t="shared" si="105"/>
        <v>0</v>
      </c>
      <c r="U1109" s="88"/>
      <c r="V1109" s="85"/>
      <c r="W1109" s="86"/>
      <c r="X1109" s="87">
        <f t="shared" si="106"/>
        <v>0</v>
      </c>
      <c r="Y1109" s="88"/>
      <c r="Z1109" s="85"/>
      <c r="AA1109" s="86"/>
      <c r="AB1109" s="87">
        <f t="shared" si="107"/>
        <v>0</v>
      </c>
      <c r="AC1109" s="88"/>
      <c r="AD1109" s="85"/>
      <c r="AE1109" s="86"/>
      <c r="AF1109" s="87">
        <f t="shared" si="108"/>
        <v>0</v>
      </c>
      <c r="AG1109" s="89">
        <f t="shared" si="109"/>
        <v>0</v>
      </c>
      <c r="AH1109" s="90"/>
      <c r="AI1109" s="91" t="str">
        <f>IF(G1109="","",VLOOKUP(G1109,#REF!,4,0))</f>
        <v/>
      </c>
      <c r="AJ1109" s="92" t="str">
        <f>IF(G1109="","",VLOOKUP(G1109,#REF!,5,FALSE))</f>
        <v/>
      </c>
    </row>
    <row r="1110" spans="1:36" x14ac:dyDescent="0.3">
      <c r="A1110" s="79" t="str">
        <f>IF(B1110="","",IF(G1110="","",VLOOKUP(G1110,#REF!,3,0)))</f>
        <v/>
      </c>
      <c r="B1110" s="52"/>
      <c r="C1110" s="52" t="str">
        <f>IF(B1110="","",VLOOKUP(B1110,#REF!,2,FALSE))</f>
        <v/>
      </c>
      <c r="D1110" s="52" t="str">
        <f>IF(B1110="","",VLOOKUP(B1110,#REF!,3,FALSE))</f>
        <v/>
      </c>
      <c r="E1110" s="52" t="str">
        <f>IF(B1110="","",VLOOKUP(B1110,#REF!,4,FALSE))</f>
        <v/>
      </c>
      <c r="F1110" s="80" t="str">
        <f>IF(B1110="","",VLOOKUP(B1110,#REF!,5,FALSE))</f>
        <v/>
      </c>
      <c r="G1110" s="81" t="str">
        <f>IF(B1110="","",VLOOKUP(B1110,#REF!,6,FALSE))</f>
        <v/>
      </c>
      <c r="H1110" s="82" t="str">
        <f>IF(B1110="","",VLOOKUP(B1110,#REF!,9,FALSE))</f>
        <v/>
      </c>
      <c r="I1110" s="20" t="str">
        <f>IF(B1110="","",IF(G1110="","",VLOOKUP(G1110,#REF!,2,0)))</f>
        <v/>
      </c>
      <c r="J1110" s="19" t="str">
        <f>IF(B1110="","",IF(H1110="","",(VLOOKUP(H1110,#REF!,6,0))))</f>
        <v/>
      </c>
      <c r="K1110" s="20" t="str">
        <f>IF(B1110="","",IF(H1110="","",VLOOKUP(H1110,#REF!,8,0)))</f>
        <v/>
      </c>
      <c r="L1110" s="20" t="str">
        <f>IF(H1110="","",VLOOKUP(H1110,#REF!,7,0))</f>
        <v/>
      </c>
      <c r="M1110" s="80" t="str">
        <f>IF(B1110="","",VLOOKUP(B1110,#REF!,13,FALSE))</f>
        <v/>
      </c>
      <c r="N1110" s="19" t="str">
        <f t="shared" si="104"/>
        <v/>
      </c>
      <c r="O1110" s="6" t="str">
        <f>IF(H1110="","",VLOOKUP(H1110,#REF!,5,0))</f>
        <v/>
      </c>
      <c r="P1110" s="83" t="str">
        <f>IF(B1110="","",VLOOKUP(B1110,#REF!,17,FALSE))</f>
        <v/>
      </c>
      <c r="Q1110" s="84" t="str">
        <f>IF(B1110="","",VLOOKUP(B1110,'Suivi Dates'!C:P,14,FALSE))</f>
        <v/>
      </c>
      <c r="R1110" s="85" t="str">
        <f>IF(B1110="","",VLOOKUP(B1110,'Suivi Dates'!C:S,17,FALSE))</f>
        <v/>
      </c>
      <c r="S1110" s="86" t="str">
        <f>IF(B1110="","",VLOOKUP(B1110,'Suivi Dates'!C:V,20))</f>
        <v/>
      </c>
      <c r="T1110" s="87">
        <f t="shared" si="105"/>
        <v>0</v>
      </c>
      <c r="U1110" s="88"/>
      <c r="V1110" s="85"/>
      <c r="W1110" s="86"/>
      <c r="X1110" s="87">
        <f t="shared" si="106"/>
        <v>0</v>
      </c>
      <c r="Y1110" s="88"/>
      <c r="Z1110" s="85"/>
      <c r="AA1110" s="86"/>
      <c r="AB1110" s="87">
        <f t="shared" si="107"/>
        <v>0</v>
      </c>
      <c r="AC1110" s="88"/>
      <c r="AD1110" s="85"/>
      <c r="AE1110" s="86"/>
      <c r="AF1110" s="87">
        <f t="shared" si="108"/>
        <v>0</v>
      </c>
      <c r="AG1110" s="89">
        <f t="shared" si="109"/>
        <v>0</v>
      </c>
      <c r="AH1110" s="90"/>
      <c r="AI1110" s="91" t="str">
        <f>IF(G1110="","",VLOOKUP(G1110,#REF!,4,0))</f>
        <v/>
      </c>
      <c r="AJ1110" s="92" t="str">
        <f>IF(G1110="","",VLOOKUP(G1110,#REF!,5,FALSE))</f>
        <v/>
      </c>
    </row>
    <row r="1111" spans="1:36" x14ac:dyDescent="0.3">
      <c r="A1111" s="79" t="str">
        <f>IF(B1111="","",IF(G1111="","",VLOOKUP(G1111,#REF!,3,0)))</f>
        <v/>
      </c>
      <c r="B1111" s="52"/>
      <c r="C1111" s="52" t="str">
        <f>IF(B1111="","",VLOOKUP(B1111,#REF!,2,FALSE))</f>
        <v/>
      </c>
      <c r="D1111" s="52" t="str">
        <f>IF(B1111="","",VLOOKUP(B1111,#REF!,3,FALSE))</f>
        <v/>
      </c>
      <c r="E1111" s="52" t="str">
        <f>IF(B1111="","",VLOOKUP(B1111,#REF!,4,FALSE))</f>
        <v/>
      </c>
      <c r="F1111" s="80" t="str">
        <f>IF(B1111="","",VLOOKUP(B1111,#REF!,5,FALSE))</f>
        <v/>
      </c>
      <c r="G1111" s="81" t="str">
        <f>IF(B1111="","",VLOOKUP(B1111,#REF!,6,FALSE))</f>
        <v/>
      </c>
      <c r="H1111" s="82" t="str">
        <f>IF(B1111="","",VLOOKUP(B1111,#REF!,9,FALSE))</f>
        <v/>
      </c>
      <c r="I1111" s="20" t="str">
        <f>IF(B1111="","",IF(G1111="","",VLOOKUP(G1111,#REF!,2,0)))</f>
        <v/>
      </c>
      <c r="J1111" s="19" t="str">
        <f>IF(B1111="","",IF(H1111="","",(VLOOKUP(H1111,#REF!,6,0))))</f>
        <v/>
      </c>
      <c r="K1111" s="20" t="str">
        <f>IF(B1111="","",IF(H1111="","",VLOOKUP(H1111,#REF!,8,0)))</f>
        <v/>
      </c>
      <c r="L1111" s="20" t="str">
        <f>IF(H1111="","",VLOOKUP(H1111,#REF!,7,0))</f>
        <v/>
      </c>
      <c r="M1111" s="80" t="str">
        <f>IF(B1111="","",VLOOKUP(B1111,#REF!,13,FALSE))</f>
        <v/>
      </c>
      <c r="N1111" s="19" t="str">
        <f t="shared" si="104"/>
        <v/>
      </c>
      <c r="O1111" s="6" t="str">
        <f>IF(H1111="","",VLOOKUP(H1111,#REF!,5,0))</f>
        <v/>
      </c>
      <c r="P1111" s="83" t="str">
        <f>IF(B1111="","",VLOOKUP(B1111,#REF!,17,FALSE))</f>
        <v/>
      </c>
      <c r="Q1111" s="84" t="str">
        <f>IF(B1111="","",VLOOKUP(B1111,'Suivi Dates'!C:P,14,FALSE))</f>
        <v/>
      </c>
      <c r="R1111" s="85" t="str">
        <f>IF(B1111="","",VLOOKUP(B1111,'Suivi Dates'!C:S,17,FALSE))</f>
        <v/>
      </c>
      <c r="S1111" s="86" t="str">
        <f>IF(B1111="","",VLOOKUP(B1111,'Suivi Dates'!C:V,20))</f>
        <v/>
      </c>
      <c r="T1111" s="87">
        <f t="shared" si="105"/>
        <v>0</v>
      </c>
      <c r="U1111" s="88"/>
      <c r="V1111" s="85"/>
      <c r="W1111" s="86"/>
      <c r="X1111" s="87">
        <f t="shared" si="106"/>
        <v>0</v>
      </c>
      <c r="Y1111" s="88"/>
      <c r="Z1111" s="85"/>
      <c r="AA1111" s="86"/>
      <c r="AB1111" s="87">
        <f t="shared" si="107"/>
        <v>0</v>
      </c>
      <c r="AC1111" s="88"/>
      <c r="AD1111" s="85"/>
      <c r="AE1111" s="86"/>
      <c r="AF1111" s="87">
        <f t="shared" si="108"/>
        <v>0</v>
      </c>
      <c r="AG1111" s="89">
        <f t="shared" si="109"/>
        <v>0</v>
      </c>
      <c r="AH1111" s="90"/>
      <c r="AI1111" s="91" t="str">
        <f>IF(G1111="","",VLOOKUP(G1111,#REF!,4,0))</f>
        <v/>
      </c>
      <c r="AJ1111" s="92" t="str">
        <f>IF(G1111="","",VLOOKUP(G1111,#REF!,5,FALSE))</f>
        <v/>
      </c>
    </row>
    <row r="1112" spans="1:36" x14ac:dyDescent="0.3">
      <c r="A1112" s="79" t="str">
        <f>IF(B1112="","",IF(G1112="","",VLOOKUP(G1112,#REF!,3,0)))</f>
        <v/>
      </c>
      <c r="B1112" s="52"/>
      <c r="C1112" s="52" t="str">
        <f>IF(B1112="","",VLOOKUP(B1112,#REF!,2,FALSE))</f>
        <v/>
      </c>
      <c r="D1112" s="52" t="str">
        <f>IF(B1112="","",VLOOKUP(B1112,#REF!,3,FALSE))</f>
        <v/>
      </c>
      <c r="E1112" s="52" t="str">
        <f>IF(B1112="","",VLOOKUP(B1112,#REF!,4,FALSE))</f>
        <v/>
      </c>
      <c r="F1112" s="80" t="str">
        <f>IF(B1112="","",VLOOKUP(B1112,#REF!,5,FALSE))</f>
        <v/>
      </c>
      <c r="G1112" s="81" t="str">
        <f>IF(B1112="","",VLOOKUP(B1112,#REF!,6,FALSE))</f>
        <v/>
      </c>
      <c r="H1112" s="82" t="str">
        <f>IF(B1112="","",VLOOKUP(B1112,#REF!,9,FALSE))</f>
        <v/>
      </c>
      <c r="I1112" s="20" t="str">
        <f>IF(B1112="","",IF(G1112="","",VLOOKUP(G1112,#REF!,2,0)))</f>
        <v/>
      </c>
      <c r="J1112" s="19" t="str">
        <f>IF(B1112="","",IF(H1112="","",(VLOOKUP(H1112,#REF!,6,0))))</f>
        <v/>
      </c>
      <c r="K1112" s="20" t="str">
        <f>IF(B1112="","",IF(H1112="","",VLOOKUP(H1112,#REF!,8,0)))</f>
        <v/>
      </c>
      <c r="L1112" s="20" t="str">
        <f>IF(H1112="","",VLOOKUP(H1112,#REF!,7,0))</f>
        <v/>
      </c>
      <c r="M1112" s="80" t="str">
        <f>IF(B1112="","",VLOOKUP(B1112,#REF!,13,FALSE))</f>
        <v/>
      </c>
      <c r="N1112" s="19" t="str">
        <f t="shared" si="104"/>
        <v/>
      </c>
      <c r="O1112" s="6" t="str">
        <f>IF(H1112="","",VLOOKUP(H1112,#REF!,5,0))</f>
        <v/>
      </c>
      <c r="P1112" s="83" t="str">
        <f>IF(B1112="","",VLOOKUP(B1112,#REF!,17,FALSE))</f>
        <v/>
      </c>
      <c r="Q1112" s="84" t="str">
        <f>IF(B1112="","",VLOOKUP(B1112,'Suivi Dates'!C:P,14,FALSE))</f>
        <v/>
      </c>
      <c r="R1112" s="85" t="str">
        <f>IF(B1112="","",VLOOKUP(B1112,'Suivi Dates'!C:S,17,FALSE))</f>
        <v/>
      </c>
      <c r="S1112" s="86" t="str">
        <f>IF(B1112="","",VLOOKUP(B1112,'Suivi Dates'!C:V,20))</f>
        <v/>
      </c>
      <c r="T1112" s="87">
        <f t="shared" si="105"/>
        <v>0</v>
      </c>
      <c r="U1112" s="88"/>
      <c r="V1112" s="85"/>
      <c r="W1112" s="86"/>
      <c r="X1112" s="87">
        <f t="shared" si="106"/>
        <v>0</v>
      </c>
      <c r="Y1112" s="88"/>
      <c r="Z1112" s="85"/>
      <c r="AA1112" s="86"/>
      <c r="AB1112" s="87">
        <f t="shared" si="107"/>
        <v>0</v>
      </c>
      <c r="AC1112" s="88"/>
      <c r="AD1112" s="85"/>
      <c r="AE1112" s="86"/>
      <c r="AF1112" s="87">
        <f t="shared" si="108"/>
        <v>0</v>
      </c>
      <c r="AG1112" s="89">
        <f t="shared" si="109"/>
        <v>0</v>
      </c>
      <c r="AH1112" s="90"/>
      <c r="AI1112" s="91" t="str">
        <f>IF(G1112="","",VLOOKUP(G1112,#REF!,4,0))</f>
        <v/>
      </c>
      <c r="AJ1112" s="92" t="str">
        <f>IF(G1112="","",VLOOKUP(G1112,#REF!,5,FALSE))</f>
        <v/>
      </c>
    </row>
    <row r="1113" spans="1:36" x14ac:dyDescent="0.3">
      <c r="A1113" s="79" t="str">
        <f>IF(B1113="","",IF(G1113="","",VLOOKUP(G1113,#REF!,3,0)))</f>
        <v/>
      </c>
      <c r="B1113" s="52"/>
      <c r="C1113" s="52" t="str">
        <f>IF(B1113="","",VLOOKUP(B1113,#REF!,2,FALSE))</f>
        <v/>
      </c>
      <c r="D1113" s="52" t="str">
        <f>IF(B1113="","",VLOOKUP(B1113,#REF!,3,FALSE))</f>
        <v/>
      </c>
      <c r="E1113" s="52" t="str">
        <f>IF(B1113="","",VLOOKUP(B1113,#REF!,4,FALSE))</f>
        <v/>
      </c>
      <c r="F1113" s="80" t="str">
        <f>IF(B1113="","",VLOOKUP(B1113,#REF!,5,FALSE))</f>
        <v/>
      </c>
      <c r="G1113" s="81" t="str">
        <f>IF(B1113="","",VLOOKUP(B1113,#REF!,6,FALSE))</f>
        <v/>
      </c>
      <c r="H1113" s="82" t="str">
        <f>IF(B1113="","",VLOOKUP(B1113,#REF!,9,FALSE))</f>
        <v/>
      </c>
      <c r="I1113" s="20" t="str">
        <f>IF(B1113="","",IF(G1113="","",VLOOKUP(G1113,#REF!,2,0)))</f>
        <v/>
      </c>
      <c r="J1113" s="19" t="str">
        <f>IF(B1113="","",IF(H1113="","",(VLOOKUP(H1113,#REF!,6,0))))</f>
        <v/>
      </c>
      <c r="K1113" s="20" t="str">
        <f>IF(B1113="","",IF(H1113="","",VLOOKUP(H1113,#REF!,8,0)))</f>
        <v/>
      </c>
      <c r="L1113" s="20" t="str">
        <f>IF(H1113="","",VLOOKUP(H1113,#REF!,7,0))</f>
        <v/>
      </c>
      <c r="M1113" s="80" t="str">
        <f>IF(B1113="","",VLOOKUP(B1113,#REF!,13,FALSE))</f>
        <v/>
      </c>
      <c r="N1113" s="19" t="str">
        <f t="shared" si="104"/>
        <v/>
      </c>
      <c r="O1113" s="6" t="str">
        <f>IF(H1113="","",VLOOKUP(H1113,#REF!,5,0))</f>
        <v/>
      </c>
      <c r="P1113" s="83" t="str">
        <f>IF(B1113="","",VLOOKUP(B1113,#REF!,17,FALSE))</f>
        <v/>
      </c>
      <c r="Q1113" s="84" t="str">
        <f>IF(B1113="","",VLOOKUP(B1113,'Suivi Dates'!C:P,14,FALSE))</f>
        <v/>
      </c>
      <c r="R1113" s="85" t="str">
        <f>IF(B1113="","",VLOOKUP(B1113,'Suivi Dates'!C:S,17,FALSE))</f>
        <v/>
      </c>
      <c r="S1113" s="86" t="str">
        <f>IF(B1113="","",VLOOKUP(B1113,'Suivi Dates'!C:V,20))</f>
        <v/>
      </c>
      <c r="T1113" s="87">
        <f t="shared" si="105"/>
        <v>0</v>
      </c>
      <c r="U1113" s="88"/>
      <c r="V1113" s="85"/>
      <c r="W1113" s="86"/>
      <c r="X1113" s="87">
        <f t="shared" si="106"/>
        <v>0</v>
      </c>
      <c r="Y1113" s="88"/>
      <c r="Z1113" s="85"/>
      <c r="AA1113" s="86"/>
      <c r="AB1113" s="87">
        <f t="shared" si="107"/>
        <v>0</v>
      </c>
      <c r="AC1113" s="88"/>
      <c r="AD1113" s="85"/>
      <c r="AE1113" s="86"/>
      <c r="AF1113" s="87">
        <f t="shared" si="108"/>
        <v>0</v>
      </c>
      <c r="AG1113" s="89">
        <f t="shared" si="109"/>
        <v>0</v>
      </c>
      <c r="AH1113" s="90"/>
      <c r="AI1113" s="91" t="str">
        <f>IF(G1113="","",VLOOKUP(G1113,#REF!,4,0))</f>
        <v/>
      </c>
      <c r="AJ1113" s="92" t="str">
        <f>IF(G1113="","",VLOOKUP(G1113,#REF!,5,FALSE))</f>
        <v/>
      </c>
    </row>
    <row r="1114" spans="1:36" x14ac:dyDescent="0.3">
      <c r="A1114" s="79" t="str">
        <f>IF(B1114="","",IF(G1114="","",VLOOKUP(G1114,#REF!,3,0)))</f>
        <v/>
      </c>
      <c r="B1114" s="52"/>
      <c r="C1114" s="52" t="str">
        <f>IF(B1114="","",VLOOKUP(B1114,#REF!,2,FALSE))</f>
        <v/>
      </c>
      <c r="D1114" s="52" t="str">
        <f>IF(B1114="","",VLOOKUP(B1114,#REF!,3,FALSE))</f>
        <v/>
      </c>
      <c r="E1114" s="52" t="str">
        <f>IF(B1114="","",VLOOKUP(B1114,#REF!,4,FALSE))</f>
        <v/>
      </c>
      <c r="F1114" s="80" t="str">
        <f>IF(B1114="","",VLOOKUP(B1114,#REF!,5,FALSE))</f>
        <v/>
      </c>
      <c r="G1114" s="81" t="str">
        <f>IF(B1114="","",VLOOKUP(B1114,#REF!,6,FALSE))</f>
        <v/>
      </c>
      <c r="H1114" s="82" t="str">
        <f>IF(B1114="","",VLOOKUP(B1114,#REF!,9,FALSE))</f>
        <v/>
      </c>
      <c r="I1114" s="20" t="str">
        <f>IF(B1114="","",IF(G1114="","",VLOOKUP(G1114,#REF!,2,0)))</f>
        <v/>
      </c>
      <c r="J1114" s="19" t="str">
        <f>IF(B1114="","",IF(H1114="","",(VLOOKUP(H1114,#REF!,6,0))))</f>
        <v/>
      </c>
      <c r="K1114" s="20" t="str">
        <f>IF(B1114="","",IF(H1114="","",VLOOKUP(H1114,#REF!,8,0)))</f>
        <v/>
      </c>
      <c r="L1114" s="20" t="str">
        <f>IF(H1114="","",VLOOKUP(H1114,#REF!,7,0))</f>
        <v/>
      </c>
      <c r="M1114" s="80" t="str">
        <f>IF(B1114="","",VLOOKUP(B1114,#REF!,13,FALSE))</f>
        <v/>
      </c>
      <c r="N1114" s="19" t="str">
        <f t="shared" si="104"/>
        <v/>
      </c>
      <c r="O1114" s="6" t="str">
        <f>IF(H1114="","",VLOOKUP(H1114,#REF!,5,0))</f>
        <v/>
      </c>
      <c r="P1114" s="83" t="str">
        <f>IF(B1114="","",VLOOKUP(B1114,#REF!,17,FALSE))</f>
        <v/>
      </c>
      <c r="Q1114" s="84" t="str">
        <f>IF(B1114="","",VLOOKUP(B1114,'Suivi Dates'!C:P,14,FALSE))</f>
        <v/>
      </c>
      <c r="R1114" s="85" t="str">
        <f>IF(B1114="","",VLOOKUP(B1114,'Suivi Dates'!C:S,17,FALSE))</f>
        <v/>
      </c>
      <c r="S1114" s="86" t="str">
        <f>IF(B1114="","",VLOOKUP(B1114,'Suivi Dates'!C:V,20))</f>
        <v/>
      </c>
      <c r="T1114" s="87">
        <f t="shared" si="105"/>
        <v>0</v>
      </c>
      <c r="U1114" s="88"/>
      <c r="V1114" s="85"/>
      <c r="W1114" s="86"/>
      <c r="X1114" s="87">
        <f t="shared" si="106"/>
        <v>0</v>
      </c>
      <c r="Y1114" s="88"/>
      <c r="Z1114" s="85"/>
      <c r="AA1114" s="86"/>
      <c r="AB1114" s="87">
        <f t="shared" si="107"/>
        <v>0</v>
      </c>
      <c r="AC1114" s="88"/>
      <c r="AD1114" s="85"/>
      <c r="AE1114" s="86"/>
      <c r="AF1114" s="87">
        <f t="shared" si="108"/>
        <v>0</v>
      </c>
      <c r="AG1114" s="89">
        <f t="shared" si="109"/>
        <v>0</v>
      </c>
      <c r="AH1114" s="90"/>
      <c r="AI1114" s="91" t="str">
        <f>IF(G1114="","",VLOOKUP(G1114,#REF!,4,0))</f>
        <v/>
      </c>
      <c r="AJ1114" s="92" t="str">
        <f>IF(G1114="","",VLOOKUP(G1114,#REF!,5,FALSE))</f>
        <v/>
      </c>
    </row>
    <row r="1115" spans="1:36" x14ac:dyDescent="0.3">
      <c r="A1115" s="79" t="str">
        <f>IF(B1115="","",IF(G1115="","",VLOOKUP(G1115,#REF!,3,0)))</f>
        <v/>
      </c>
      <c r="B1115" s="52"/>
      <c r="C1115" s="52" t="str">
        <f>IF(B1115="","",VLOOKUP(B1115,#REF!,2,FALSE))</f>
        <v/>
      </c>
      <c r="D1115" s="52" t="str">
        <f>IF(B1115="","",VLOOKUP(B1115,#REF!,3,FALSE))</f>
        <v/>
      </c>
      <c r="E1115" s="52" t="str">
        <f>IF(B1115="","",VLOOKUP(B1115,#REF!,4,FALSE))</f>
        <v/>
      </c>
      <c r="F1115" s="80" t="str">
        <f>IF(B1115="","",VLOOKUP(B1115,#REF!,5,FALSE))</f>
        <v/>
      </c>
      <c r="G1115" s="81" t="str">
        <f>IF(B1115="","",VLOOKUP(B1115,#REF!,6,FALSE))</f>
        <v/>
      </c>
      <c r="H1115" s="82" t="str">
        <f>IF(B1115="","",VLOOKUP(B1115,#REF!,9,FALSE))</f>
        <v/>
      </c>
      <c r="I1115" s="20" t="str">
        <f>IF(B1115="","",IF(G1115="","",VLOOKUP(G1115,#REF!,2,0)))</f>
        <v/>
      </c>
      <c r="J1115" s="19" t="str">
        <f>IF(B1115="","",IF(H1115="","",(VLOOKUP(H1115,#REF!,6,0))))</f>
        <v/>
      </c>
      <c r="K1115" s="20" t="str">
        <f>IF(B1115="","",IF(H1115="","",VLOOKUP(H1115,#REF!,8,0)))</f>
        <v/>
      </c>
      <c r="L1115" s="20" t="str">
        <f>IF(H1115="","",VLOOKUP(H1115,#REF!,7,0))</f>
        <v/>
      </c>
      <c r="M1115" s="80" t="str">
        <f>IF(B1115="","",VLOOKUP(B1115,#REF!,13,FALSE))</f>
        <v/>
      </c>
      <c r="N1115" s="19" t="str">
        <f t="shared" si="104"/>
        <v/>
      </c>
      <c r="O1115" s="6" t="str">
        <f>IF(H1115="","",VLOOKUP(H1115,#REF!,5,0))</f>
        <v/>
      </c>
      <c r="P1115" s="83" t="str">
        <f>IF(B1115="","",VLOOKUP(B1115,#REF!,17,FALSE))</f>
        <v/>
      </c>
      <c r="Q1115" s="84" t="str">
        <f>IF(B1115="","",VLOOKUP(B1115,'Suivi Dates'!C:P,14,FALSE))</f>
        <v/>
      </c>
      <c r="R1115" s="85" t="str">
        <f>IF(B1115="","",VLOOKUP(B1115,'Suivi Dates'!C:S,17,FALSE))</f>
        <v/>
      </c>
      <c r="S1115" s="86" t="str">
        <f>IF(B1115="","",VLOOKUP(B1115,'Suivi Dates'!C:V,20))</f>
        <v/>
      </c>
      <c r="T1115" s="87">
        <f t="shared" si="105"/>
        <v>0</v>
      </c>
      <c r="U1115" s="88"/>
      <c r="V1115" s="85"/>
      <c r="W1115" s="86"/>
      <c r="X1115" s="87">
        <f t="shared" si="106"/>
        <v>0</v>
      </c>
      <c r="Y1115" s="88"/>
      <c r="Z1115" s="85"/>
      <c r="AA1115" s="86"/>
      <c r="AB1115" s="87">
        <f t="shared" si="107"/>
        <v>0</v>
      </c>
      <c r="AC1115" s="88"/>
      <c r="AD1115" s="85"/>
      <c r="AE1115" s="86"/>
      <c r="AF1115" s="87">
        <f t="shared" si="108"/>
        <v>0</v>
      </c>
      <c r="AG1115" s="89">
        <f t="shared" si="109"/>
        <v>0</v>
      </c>
      <c r="AH1115" s="90"/>
      <c r="AI1115" s="91" t="str">
        <f>IF(G1115="","",VLOOKUP(G1115,#REF!,4,0))</f>
        <v/>
      </c>
      <c r="AJ1115" s="92" t="str">
        <f>IF(G1115="","",VLOOKUP(G1115,#REF!,5,FALSE))</f>
        <v/>
      </c>
    </row>
    <row r="1116" spans="1:36" x14ac:dyDescent="0.3">
      <c r="A1116" s="79" t="str">
        <f>IF(B1116="","",IF(G1116="","",VLOOKUP(G1116,#REF!,3,0)))</f>
        <v/>
      </c>
      <c r="B1116" s="52"/>
      <c r="C1116" s="52" t="str">
        <f>IF(B1116="","",VLOOKUP(B1116,#REF!,2,FALSE))</f>
        <v/>
      </c>
      <c r="D1116" s="52" t="str">
        <f>IF(B1116="","",VLOOKUP(B1116,#REF!,3,FALSE))</f>
        <v/>
      </c>
      <c r="E1116" s="52" t="str">
        <f>IF(B1116="","",VLOOKUP(B1116,#REF!,4,FALSE))</f>
        <v/>
      </c>
      <c r="F1116" s="80" t="str">
        <f>IF(B1116="","",VLOOKUP(B1116,#REF!,5,FALSE))</f>
        <v/>
      </c>
      <c r="G1116" s="81" t="str">
        <f>IF(B1116="","",VLOOKUP(B1116,#REF!,6,FALSE))</f>
        <v/>
      </c>
      <c r="H1116" s="82" t="str">
        <f>IF(B1116="","",VLOOKUP(B1116,#REF!,9,FALSE))</f>
        <v/>
      </c>
      <c r="I1116" s="20" t="str">
        <f>IF(B1116="","",IF(G1116="","",VLOOKUP(G1116,#REF!,2,0)))</f>
        <v/>
      </c>
      <c r="J1116" s="19" t="str">
        <f>IF(B1116="","",IF(H1116="","",(VLOOKUP(H1116,#REF!,6,0))))</f>
        <v/>
      </c>
      <c r="K1116" s="20" t="str">
        <f>IF(B1116="","",IF(H1116="","",VLOOKUP(H1116,#REF!,8,0)))</f>
        <v/>
      </c>
      <c r="L1116" s="20" t="str">
        <f>IF(H1116="","",VLOOKUP(H1116,#REF!,7,0))</f>
        <v/>
      </c>
      <c r="M1116" s="80" t="str">
        <f>IF(B1116="","",VLOOKUP(B1116,#REF!,13,FALSE))</f>
        <v/>
      </c>
      <c r="N1116" s="19" t="str">
        <f t="shared" si="104"/>
        <v/>
      </c>
      <c r="O1116" s="6" t="str">
        <f>IF(H1116="","",VLOOKUP(H1116,#REF!,5,0))</f>
        <v/>
      </c>
      <c r="P1116" s="83" t="str">
        <f>IF(B1116="","",VLOOKUP(B1116,#REF!,17,FALSE))</f>
        <v/>
      </c>
      <c r="Q1116" s="84" t="str">
        <f>IF(B1116="","",VLOOKUP(B1116,'Suivi Dates'!C:P,14,FALSE))</f>
        <v/>
      </c>
      <c r="R1116" s="85" t="str">
        <f>IF(B1116="","",VLOOKUP(B1116,'Suivi Dates'!C:S,17,FALSE))</f>
        <v/>
      </c>
      <c r="S1116" s="86" t="str">
        <f>IF(B1116="","",VLOOKUP(B1116,'Suivi Dates'!C:V,20))</f>
        <v/>
      </c>
      <c r="T1116" s="87">
        <f t="shared" si="105"/>
        <v>0</v>
      </c>
      <c r="U1116" s="88"/>
      <c r="V1116" s="85"/>
      <c r="W1116" s="86"/>
      <c r="X1116" s="87">
        <f t="shared" si="106"/>
        <v>0</v>
      </c>
      <c r="Y1116" s="88"/>
      <c r="Z1116" s="85"/>
      <c r="AA1116" s="86"/>
      <c r="AB1116" s="87">
        <f t="shared" si="107"/>
        <v>0</v>
      </c>
      <c r="AC1116" s="88"/>
      <c r="AD1116" s="85"/>
      <c r="AE1116" s="86"/>
      <c r="AF1116" s="87">
        <f t="shared" si="108"/>
        <v>0</v>
      </c>
      <c r="AG1116" s="89">
        <f t="shared" si="109"/>
        <v>0</v>
      </c>
      <c r="AH1116" s="90"/>
      <c r="AI1116" s="91" t="str">
        <f>IF(G1116="","",VLOOKUP(G1116,#REF!,4,0))</f>
        <v/>
      </c>
      <c r="AJ1116" s="92" t="str">
        <f>IF(G1116="","",VLOOKUP(G1116,#REF!,5,FALSE))</f>
        <v/>
      </c>
    </row>
    <row r="1117" spans="1:36" x14ac:dyDescent="0.3">
      <c r="A1117" s="79" t="str">
        <f>IF(B1117="","",IF(G1117="","",VLOOKUP(G1117,#REF!,3,0)))</f>
        <v/>
      </c>
      <c r="B1117" s="52"/>
      <c r="C1117" s="52" t="str">
        <f>IF(B1117="","",VLOOKUP(B1117,#REF!,2,FALSE))</f>
        <v/>
      </c>
      <c r="D1117" s="52" t="str">
        <f>IF(B1117="","",VLOOKUP(B1117,#REF!,3,FALSE))</f>
        <v/>
      </c>
      <c r="E1117" s="52" t="str">
        <f>IF(B1117="","",VLOOKUP(B1117,#REF!,4,FALSE))</f>
        <v/>
      </c>
      <c r="F1117" s="80" t="str">
        <f>IF(B1117="","",VLOOKUP(B1117,#REF!,5,FALSE))</f>
        <v/>
      </c>
      <c r="G1117" s="81" t="str">
        <f>IF(B1117="","",VLOOKUP(B1117,#REF!,6,FALSE))</f>
        <v/>
      </c>
      <c r="H1117" s="82" t="str">
        <f>IF(B1117="","",VLOOKUP(B1117,#REF!,9,FALSE))</f>
        <v/>
      </c>
      <c r="I1117" s="20" t="str">
        <f>IF(B1117="","",IF(G1117="","",VLOOKUP(G1117,#REF!,2,0)))</f>
        <v/>
      </c>
      <c r="J1117" s="19" t="str">
        <f>IF(B1117="","",IF(H1117="","",(VLOOKUP(H1117,#REF!,6,0))))</f>
        <v/>
      </c>
      <c r="K1117" s="20" t="str">
        <f>IF(B1117="","",IF(H1117="","",VLOOKUP(H1117,#REF!,8,0)))</f>
        <v/>
      </c>
      <c r="L1117" s="20" t="str">
        <f>IF(H1117="","",VLOOKUP(H1117,#REF!,7,0))</f>
        <v/>
      </c>
      <c r="M1117" s="80" t="str">
        <f>IF(B1117="","",VLOOKUP(B1117,#REF!,13,FALSE))</f>
        <v/>
      </c>
      <c r="N1117" s="19" t="str">
        <f t="shared" si="104"/>
        <v/>
      </c>
      <c r="O1117" s="6" t="str">
        <f>IF(H1117="","",VLOOKUP(H1117,#REF!,5,0))</f>
        <v/>
      </c>
      <c r="P1117" s="83" t="str">
        <f>IF(B1117="","",VLOOKUP(B1117,#REF!,17,FALSE))</f>
        <v/>
      </c>
      <c r="Q1117" s="84" t="str">
        <f>IF(B1117="","",VLOOKUP(B1117,'Suivi Dates'!C:P,14,FALSE))</f>
        <v/>
      </c>
      <c r="R1117" s="85" t="str">
        <f>IF(B1117="","",VLOOKUP(B1117,'Suivi Dates'!C:S,17,FALSE))</f>
        <v/>
      </c>
      <c r="S1117" s="86" t="str">
        <f>IF(B1117="","",VLOOKUP(B1117,'Suivi Dates'!C:V,20))</f>
        <v/>
      </c>
      <c r="T1117" s="87">
        <f t="shared" si="105"/>
        <v>0</v>
      </c>
      <c r="U1117" s="88"/>
      <c r="V1117" s="85"/>
      <c r="W1117" s="86"/>
      <c r="X1117" s="87">
        <f t="shared" si="106"/>
        <v>0</v>
      </c>
      <c r="Y1117" s="88"/>
      <c r="Z1117" s="85"/>
      <c r="AA1117" s="86"/>
      <c r="AB1117" s="87">
        <f t="shared" si="107"/>
        <v>0</v>
      </c>
      <c r="AC1117" s="88"/>
      <c r="AD1117" s="85"/>
      <c r="AE1117" s="86"/>
      <c r="AF1117" s="87">
        <f t="shared" si="108"/>
        <v>0</v>
      </c>
      <c r="AG1117" s="89">
        <f t="shared" si="109"/>
        <v>0</v>
      </c>
      <c r="AH1117" s="90"/>
      <c r="AI1117" s="91" t="str">
        <f>IF(G1117="","",VLOOKUP(G1117,#REF!,4,0))</f>
        <v/>
      </c>
      <c r="AJ1117" s="92" t="str">
        <f>IF(G1117="","",VLOOKUP(G1117,#REF!,5,FALSE))</f>
        <v/>
      </c>
    </row>
    <row r="1118" spans="1:36" x14ac:dyDescent="0.3">
      <c r="A1118" s="79" t="str">
        <f>IF(B1118="","",IF(G1118="","",VLOOKUP(G1118,#REF!,3,0)))</f>
        <v/>
      </c>
      <c r="B1118" s="52"/>
      <c r="C1118" s="52" t="str">
        <f>IF(B1118="","",VLOOKUP(B1118,#REF!,2,FALSE))</f>
        <v/>
      </c>
      <c r="D1118" s="52" t="str">
        <f>IF(B1118="","",VLOOKUP(B1118,#REF!,3,FALSE))</f>
        <v/>
      </c>
      <c r="E1118" s="52" t="str">
        <f>IF(B1118="","",VLOOKUP(B1118,#REF!,4,FALSE))</f>
        <v/>
      </c>
      <c r="F1118" s="80" t="str">
        <f>IF(B1118="","",VLOOKUP(B1118,#REF!,5,FALSE))</f>
        <v/>
      </c>
      <c r="G1118" s="81" t="str">
        <f>IF(B1118="","",VLOOKUP(B1118,#REF!,6,FALSE))</f>
        <v/>
      </c>
      <c r="H1118" s="82" t="str">
        <f>IF(B1118="","",VLOOKUP(B1118,#REF!,9,FALSE))</f>
        <v/>
      </c>
      <c r="I1118" s="20" t="str">
        <f>IF(B1118="","",IF(G1118="","",VLOOKUP(G1118,#REF!,2,0)))</f>
        <v/>
      </c>
      <c r="J1118" s="19" t="str">
        <f>IF(B1118="","",IF(H1118="","",(VLOOKUP(H1118,#REF!,6,0))))</f>
        <v/>
      </c>
      <c r="K1118" s="20" t="str">
        <f>IF(B1118="","",IF(H1118="","",VLOOKUP(H1118,#REF!,8,0)))</f>
        <v/>
      </c>
      <c r="L1118" s="20" t="str">
        <f>IF(H1118="","",VLOOKUP(H1118,#REF!,7,0))</f>
        <v/>
      </c>
      <c r="M1118" s="80" t="str">
        <f>IF(B1118="","",VLOOKUP(B1118,#REF!,13,FALSE))</f>
        <v/>
      </c>
      <c r="N1118" s="19" t="str">
        <f t="shared" si="104"/>
        <v/>
      </c>
      <c r="O1118" s="6" t="str">
        <f>IF(H1118="","",VLOOKUP(H1118,#REF!,5,0))</f>
        <v/>
      </c>
      <c r="P1118" s="83" t="str">
        <f>IF(B1118="","",VLOOKUP(B1118,#REF!,17,FALSE))</f>
        <v/>
      </c>
      <c r="Q1118" s="84" t="str">
        <f>IF(B1118="","",VLOOKUP(B1118,'Suivi Dates'!C:P,14,FALSE))</f>
        <v/>
      </c>
      <c r="R1118" s="85" t="str">
        <f>IF(B1118="","",VLOOKUP(B1118,'Suivi Dates'!C:S,17,FALSE))</f>
        <v/>
      </c>
      <c r="S1118" s="86" t="str">
        <f>IF(B1118="","",VLOOKUP(B1118,'Suivi Dates'!C:V,20))</f>
        <v/>
      </c>
      <c r="T1118" s="87">
        <f t="shared" si="105"/>
        <v>0</v>
      </c>
      <c r="U1118" s="88"/>
      <c r="V1118" s="85"/>
      <c r="W1118" s="86"/>
      <c r="X1118" s="87">
        <f t="shared" si="106"/>
        <v>0</v>
      </c>
      <c r="Y1118" s="88"/>
      <c r="Z1118" s="85"/>
      <c r="AA1118" s="86"/>
      <c r="AB1118" s="87">
        <f t="shared" si="107"/>
        <v>0</v>
      </c>
      <c r="AC1118" s="88"/>
      <c r="AD1118" s="85"/>
      <c r="AE1118" s="86"/>
      <c r="AF1118" s="87">
        <f t="shared" si="108"/>
        <v>0</v>
      </c>
      <c r="AG1118" s="89">
        <f t="shared" si="109"/>
        <v>0</v>
      </c>
      <c r="AH1118" s="90"/>
      <c r="AI1118" s="91" t="str">
        <f>IF(G1118="","",VLOOKUP(G1118,#REF!,4,0))</f>
        <v/>
      </c>
      <c r="AJ1118" s="92" t="str">
        <f>IF(G1118="","",VLOOKUP(G1118,#REF!,5,FALSE))</f>
        <v/>
      </c>
    </row>
    <row r="1119" spans="1:36" x14ac:dyDescent="0.3">
      <c r="A1119" s="79" t="str">
        <f>IF(B1119="","",IF(G1119="","",VLOOKUP(G1119,#REF!,3,0)))</f>
        <v/>
      </c>
      <c r="B1119" s="52"/>
      <c r="C1119" s="52" t="str">
        <f>IF(B1119="","",VLOOKUP(B1119,#REF!,2,FALSE))</f>
        <v/>
      </c>
      <c r="D1119" s="52" t="str">
        <f>IF(B1119="","",VLOOKUP(B1119,#REF!,3,FALSE))</f>
        <v/>
      </c>
      <c r="E1119" s="52" t="str">
        <f>IF(B1119="","",VLOOKUP(B1119,#REF!,4,FALSE))</f>
        <v/>
      </c>
      <c r="F1119" s="80" t="str">
        <f>IF(B1119="","",VLOOKUP(B1119,#REF!,5,FALSE))</f>
        <v/>
      </c>
      <c r="G1119" s="81" t="str">
        <f>IF(B1119="","",VLOOKUP(B1119,#REF!,6,FALSE))</f>
        <v/>
      </c>
      <c r="H1119" s="82" t="str">
        <f>IF(B1119="","",VLOOKUP(B1119,#REF!,9,FALSE))</f>
        <v/>
      </c>
      <c r="I1119" s="20" t="str">
        <f>IF(B1119="","",IF(G1119="","",VLOOKUP(G1119,#REF!,2,0)))</f>
        <v/>
      </c>
      <c r="J1119" s="19" t="str">
        <f>IF(B1119="","",IF(H1119="","",(VLOOKUP(H1119,#REF!,6,0))))</f>
        <v/>
      </c>
      <c r="K1119" s="20" t="str">
        <f>IF(B1119="","",IF(H1119="","",VLOOKUP(H1119,#REF!,8,0)))</f>
        <v/>
      </c>
      <c r="L1119" s="20" t="str">
        <f>IF(H1119="","",VLOOKUP(H1119,#REF!,7,0))</f>
        <v/>
      </c>
      <c r="M1119" s="80" t="str">
        <f>IF(B1119="","",VLOOKUP(B1119,#REF!,13,FALSE))</f>
        <v/>
      </c>
      <c r="N1119" s="19" t="str">
        <f t="shared" si="104"/>
        <v/>
      </c>
      <c r="O1119" s="6" t="str">
        <f>IF(H1119="","",VLOOKUP(H1119,#REF!,5,0))</f>
        <v/>
      </c>
      <c r="P1119" s="83" t="str">
        <f>IF(B1119="","",VLOOKUP(B1119,#REF!,17,FALSE))</f>
        <v/>
      </c>
      <c r="Q1119" s="84" t="str">
        <f>IF(B1119="","",VLOOKUP(B1119,'Suivi Dates'!C:P,14,FALSE))</f>
        <v/>
      </c>
      <c r="R1119" s="85" t="str">
        <f>IF(B1119="","",VLOOKUP(B1119,'Suivi Dates'!C:S,17,FALSE))</f>
        <v/>
      </c>
      <c r="S1119" s="86" t="str">
        <f>IF(B1119="","",VLOOKUP(B1119,'Suivi Dates'!C:V,20))</f>
        <v/>
      </c>
      <c r="T1119" s="87">
        <f t="shared" si="105"/>
        <v>0</v>
      </c>
      <c r="U1119" s="88"/>
      <c r="V1119" s="85"/>
      <c r="W1119" s="86"/>
      <c r="X1119" s="87">
        <f t="shared" si="106"/>
        <v>0</v>
      </c>
      <c r="Y1119" s="88"/>
      <c r="Z1119" s="85"/>
      <c r="AA1119" s="86"/>
      <c r="AB1119" s="87">
        <f t="shared" si="107"/>
        <v>0</v>
      </c>
      <c r="AC1119" s="88"/>
      <c r="AD1119" s="85"/>
      <c r="AE1119" s="86"/>
      <c r="AF1119" s="87">
        <f t="shared" si="108"/>
        <v>0</v>
      </c>
      <c r="AG1119" s="89">
        <f t="shared" si="109"/>
        <v>0</v>
      </c>
      <c r="AH1119" s="90"/>
      <c r="AI1119" s="91" t="str">
        <f>IF(G1119="","",VLOOKUP(G1119,#REF!,4,0))</f>
        <v/>
      </c>
      <c r="AJ1119" s="92" t="str">
        <f>IF(G1119="","",VLOOKUP(G1119,#REF!,5,FALSE))</f>
        <v/>
      </c>
    </row>
    <row r="1120" spans="1:36" x14ac:dyDescent="0.3">
      <c r="A1120" s="79" t="str">
        <f>IF(B1120="","",IF(G1120="","",VLOOKUP(G1120,#REF!,3,0)))</f>
        <v/>
      </c>
      <c r="B1120" s="52"/>
      <c r="C1120" s="52" t="str">
        <f>IF(B1120="","",VLOOKUP(B1120,#REF!,2,FALSE))</f>
        <v/>
      </c>
      <c r="D1120" s="52" t="str">
        <f>IF(B1120="","",VLOOKUP(B1120,#REF!,3,FALSE))</f>
        <v/>
      </c>
      <c r="E1120" s="52" t="str">
        <f>IF(B1120="","",VLOOKUP(B1120,#REF!,4,FALSE))</f>
        <v/>
      </c>
      <c r="F1120" s="80" t="str">
        <f>IF(B1120="","",VLOOKUP(B1120,#REF!,5,FALSE))</f>
        <v/>
      </c>
      <c r="G1120" s="81" t="str">
        <f>IF(B1120="","",VLOOKUP(B1120,#REF!,6,FALSE))</f>
        <v/>
      </c>
      <c r="H1120" s="82" t="str">
        <f>IF(B1120="","",VLOOKUP(B1120,#REF!,9,FALSE))</f>
        <v/>
      </c>
      <c r="I1120" s="20" t="str">
        <f>IF(B1120="","",IF(G1120="","",VLOOKUP(G1120,#REF!,2,0)))</f>
        <v/>
      </c>
      <c r="J1120" s="19" t="str">
        <f>IF(B1120="","",IF(H1120="","",(VLOOKUP(H1120,#REF!,6,0))))</f>
        <v/>
      </c>
      <c r="K1120" s="20" t="str">
        <f>IF(B1120="","",IF(H1120="","",VLOOKUP(H1120,#REF!,8,0)))</f>
        <v/>
      </c>
      <c r="L1120" s="20" t="str">
        <f>IF(H1120="","",VLOOKUP(H1120,#REF!,7,0))</f>
        <v/>
      </c>
      <c r="M1120" s="80" t="str">
        <f>IF(B1120="","",VLOOKUP(B1120,#REF!,13,FALSE))</f>
        <v/>
      </c>
      <c r="N1120" s="19" t="str">
        <f t="shared" si="104"/>
        <v/>
      </c>
      <c r="O1120" s="6" t="str">
        <f>IF(H1120="","",VLOOKUP(H1120,#REF!,5,0))</f>
        <v/>
      </c>
      <c r="P1120" s="83" t="str">
        <f>IF(B1120="","",VLOOKUP(B1120,#REF!,17,FALSE))</f>
        <v/>
      </c>
      <c r="Q1120" s="84" t="str">
        <f>IF(B1120="","",VLOOKUP(B1120,'Suivi Dates'!C:P,14,FALSE))</f>
        <v/>
      </c>
      <c r="R1120" s="85" t="str">
        <f>IF(B1120="","",VLOOKUP(B1120,'Suivi Dates'!C:S,17,FALSE))</f>
        <v/>
      </c>
      <c r="S1120" s="86" t="str">
        <f>IF(B1120="","",VLOOKUP(B1120,'Suivi Dates'!C:V,20))</f>
        <v/>
      </c>
      <c r="T1120" s="87">
        <f t="shared" si="105"/>
        <v>0</v>
      </c>
      <c r="U1120" s="88"/>
      <c r="V1120" s="85"/>
      <c r="W1120" s="86"/>
      <c r="X1120" s="87">
        <f t="shared" si="106"/>
        <v>0</v>
      </c>
      <c r="Y1120" s="88"/>
      <c r="Z1120" s="85"/>
      <c r="AA1120" s="86"/>
      <c r="AB1120" s="87">
        <f t="shared" si="107"/>
        <v>0</v>
      </c>
      <c r="AC1120" s="88"/>
      <c r="AD1120" s="85"/>
      <c r="AE1120" s="86"/>
      <c r="AF1120" s="87">
        <f t="shared" si="108"/>
        <v>0</v>
      </c>
      <c r="AG1120" s="89">
        <f t="shared" si="109"/>
        <v>0</v>
      </c>
      <c r="AH1120" s="90"/>
      <c r="AI1120" s="91" t="str">
        <f>IF(G1120="","",VLOOKUP(G1120,#REF!,4,0))</f>
        <v/>
      </c>
      <c r="AJ1120" s="92" t="str">
        <f>IF(G1120="","",VLOOKUP(G1120,#REF!,5,FALSE))</f>
        <v/>
      </c>
    </row>
    <row r="1121" spans="1:36" x14ac:dyDescent="0.3">
      <c r="A1121" s="79" t="str">
        <f>IF(B1121="","",IF(G1121="","",VLOOKUP(G1121,#REF!,3,0)))</f>
        <v/>
      </c>
      <c r="B1121" s="52"/>
      <c r="C1121" s="52" t="str">
        <f>IF(B1121="","",VLOOKUP(B1121,#REF!,2,FALSE))</f>
        <v/>
      </c>
      <c r="D1121" s="52" t="str">
        <f>IF(B1121="","",VLOOKUP(B1121,#REF!,3,FALSE))</f>
        <v/>
      </c>
      <c r="E1121" s="52" t="str">
        <f>IF(B1121="","",VLOOKUP(B1121,#REF!,4,FALSE))</f>
        <v/>
      </c>
      <c r="F1121" s="80" t="str">
        <f>IF(B1121="","",VLOOKUP(B1121,#REF!,5,FALSE))</f>
        <v/>
      </c>
      <c r="G1121" s="81" t="str">
        <f>IF(B1121="","",VLOOKUP(B1121,#REF!,6,FALSE))</f>
        <v/>
      </c>
      <c r="H1121" s="82" t="str">
        <f>IF(B1121="","",VLOOKUP(B1121,#REF!,9,FALSE))</f>
        <v/>
      </c>
      <c r="I1121" s="20" t="str">
        <f>IF(B1121="","",IF(G1121="","",VLOOKUP(G1121,#REF!,2,0)))</f>
        <v/>
      </c>
      <c r="J1121" s="19" t="str">
        <f>IF(B1121="","",IF(H1121="","",(VLOOKUP(H1121,#REF!,6,0))))</f>
        <v/>
      </c>
      <c r="K1121" s="20" t="str">
        <f>IF(B1121="","",IF(H1121="","",VLOOKUP(H1121,#REF!,8,0)))</f>
        <v/>
      </c>
      <c r="L1121" s="20" t="str">
        <f>IF(H1121="","",VLOOKUP(H1121,#REF!,7,0))</f>
        <v/>
      </c>
      <c r="M1121" s="80" t="str">
        <f>IF(B1121="","",VLOOKUP(B1121,#REF!,13,FALSE))</f>
        <v/>
      </c>
      <c r="N1121" s="19" t="str">
        <f t="shared" si="104"/>
        <v/>
      </c>
      <c r="O1121" s="6" t="str">
        <f>IF(H1121="","",VLOOKUP(H1121,#REF!,5,0))</f>
        <v/>
      </c>
      <c r="P1121" s="83" t="str">
        <f>IF(B1121="","",VLOOKUP(B1121,#REF!,17,FALSE))</f>
        <v/>
      </c>
      <c r="Q1121" s="84" t="str">
        <f>IF(B1121="","",VLOOKUP(B1121,'Suivi Dates'!C:P,14,FALSE))</f>
        <v/>
      </c>
      <c r="R1121" s="85" t="str">
        <f>IF(B1121="","",VLOOKUP(B1121,'Suivi Dates'!C:S,17,FALSE))</f>
        <v/>
      </c>
      <c r="S1121" s="86" t="str">
        <f>IF(B1121="","",VLOOKUP(B1121,'Suivi Dates'!C:V,20))</f>
        <v/>
      </c>
      <c r="T1121" s="87">
        <f t="shared" si="105"/>
        <v>0</v>
      </c>
      <c r="U1121" s="88"/>
      <c r="V1121" s="85"/>
      <c r="W1121" s="86"/>
      <c r="X1121" s="87">
        <f t="shared" si="106"/>
        <v>0</v>
      </c>
      <c r="Y1121" s="88"/>
      <c r="Z1121" s="85"/>
      <c r="AA1121" s="86"/>
      <c r="AB1121" s="87">
        <f t="shared" si="107"/>
        <v>0</v>
      </c>
      <c r="AC1121" s="88"/>
      <c r="AD1121" s="85"/>
      <c r="AE1121" s="86"/>
      <c r="AF1121" s="87">
        <f t="shared" si="108"/>
        <v>0</v>
      </c>
      <c r="AG1121" s="89">
        <f t="shared" si="109"/>
        <v>0</v>
      </c>
      <c r="AH1121" s="90"/>
      <c r="AI1121" s="91" t="str">
        <f>IF(G1121="","",VLOOKUP(G1121,#REF!,4,0))</f>
        <v/>
      </c>
      <c r="AJ1121" s="92" t="str">
        <f>IF(G1121="","",VLOOKUP(G1121,#REF!,5,FALSE))</f>
        <v/>
      </c>
    </row>
    <row r="1122" spans="1:36" x14ac:dyDescent="0.3">
      <c r="A1122" s="79" t="str">
        <f>IF(B1122="","",IF(G1122="","",VLOOKUP(G1122,#REF!,3,0)))</f>
        <v/>
      </c>
      <c r="B1122" s="52"/>
      <c r="C1122" s="52" t="str">
        <f>IF(B1122="","",VLOOKUP(B1122,#REF!,2,FALSE))</f>
        <v/>
      </c>
      <c r="D1122" s="52" t="str">
        <f>IF(B1122="","",VLOOKUP(B1122,#REF!,3,FALSE))</f>
        <v/>
      </c>
      <c r="E1122" s="52" t="str">
        <f>IF(B1122="","",VLOOKUP(B1122,#REF!,4,FALSE))</f>
        <v/>
      </c>
      <c r="F1122" s="80" t="str">
        <f>IF(B1122="","",VLOOKUP(B1122,#REF!,5,FALSE))</f>
        <v/>
      </c>
      <c r="G1122" s="81" t="str">
        <f>IF(B1122="","",VLOOKUP(B1122,#REF!,6,FALSE))</f>
        <v/>
      </c>
      <c r="H1122" s="82" t="str">
        <f>IF(B1122="","",VLOOKUP(B1122,#REF!,9,FALSE))</f>
        <v/>
      </c>
      <c r="I1122" s="20" t="str">
        <f>IF(B1122="","",IF(G1122="","",VLOOKUP(G1122,#REF!,2,0)))</f>
        <v/>
      </c>
      <c r="J1122" s="19" t="str">
        <f>IF(B1122="","",IF(H1122="","",(VLOOKUP(H1122,#REF!,6,0))))</f>
        <v/>
      </c>
      <c r="K1122" s="20" t="str">
        <f>IF(B1122="","",IF(H1122="","",VLOOKUP(H1122,#REF!,8,0)))</f>
        <v/>
      </c>
      <c r="L1122" s="20" t="str">
        <f>IF(H1122="","",VLOOKUP(H1122,#REF!,7,0))</f>
        <v/>
      </c>
      <c r="M1122" s="80" t="str">
        <f>IF(B1122="","",VLOOKUP(B1122,#REF!,13,FALSE))</f>
        <v/>
      </c>
      <c r="N1122" s="19" t="str">
        <f t="shared" si="104"/>
        <v/>
      </c>
      <c r="O1122" s="6" t="str">
        <f>IF(H1122="","",VLOOKUP(H1122,#REF!,5,0))</f>
        <v/>
      </c>
      <c r="P1122" s="83" t="str">
        <f>IF(B1122="","",VLOOKUP(B1122,#REF!,17,FALSE))</f>
        <v/>
      </c>
      <c r="Q1122" s="84" t="str">
        <f>IF(B1122="","",VLOOKUP(B1122,'Suivi Dates'!C:P,14,FALSE))</f>
        <v/>
      </c>
      <c r="R1122" s="85" t="str">
        <f>IF(B1122="","",VLOOKUP(B1122,'Suivi Dates'!C:S,17,FALSE))</f>
        <v/>
      </c>
      <c r="S1122" s="86" t="str">
        <f>IF(B1122="","",VLOOKUP(B1122,'Suivi Dates'!C:V,20))</f>
        <v/>
      </c>
      <c r="T1122" s="87">
        <f t="shared" si="105"/>
        <v>0</v>
      </c>
      <c r="U1122" s="88"/>
      <c r="V1122" s="85"/>
      <c r="W1122" s="86"/>
      <c r="X1122" s="87">
        <f t="shared" si="106"/>
        <v>0</v>
      </c>
      <c r="Y1122" s="88"/>
      <c r="Z1122" s="85"/>
      <c r="AA1122" s="86"/>
      <c r="AB1122" s="87">
        <f t="shared" si="107"/>
        <v>0</v>
      </c>
      <c r="AC1122" s="88"/>
      <c r="AD1122" s="85"/>
      <c r="AE1122" s="86"/>
      <c r="AF1122" s="87">
        <f t="shared" si="108"/>
        <v>0</v>
      </c>
      <c r="AG1122" s="89">
        <f t="shared" si="109"/>
        <v>0</v>
      </c>
      <c r="AH1122" s="90"/>
      <c r="AI1122" s="91" t="str">
        <f>IF(G1122="","",VLOOKUP(G1122,#REF!,4,0))</f>
        <v/>
      </c>
      <c r="AJ1122" s="92" t="str">
        <f>IF(G1122="","",VLOOKUP(G1122,#REF!,5,FALSE))</f>
        <v/>
      </c>
    </row>
    <row r="1123" spans="1:36" x14ac:dyDescent="0.3">
      <c r="A1123" s="79" t="str">
        <f>IF(B1123="","",IF(G1123="","",VLOOKUP(G1123,#REF!,3,0)))</f>
        <v/>
      </c>
      <c r="B1123" s="52"/>
      <c r="C1123" s="52" t="str">
        <f>IF(B1123="","",VLOOKUP(B1123,#REF!,2,FALSE))</f>
        <v/>
      </c>
      <c r="D1123" s="52" t="str">
        <f>IF(B1123="","",VLOOKUP(B1123,#REF!,3,FALSE))</f>
        <v/>
      </c>
      <c r="E1123" s="52" t="str">
        <f>IF(B1123="","",VLOOKUP(B1123,#REF!,4,FALSE))</f>
        <v/>
      </c>
      <c r="F1123" s="80" t="str">
        <f>IF(B1123="","",VLOOKUP(B1123,#REF!,5,FALSE))</f>
        <v/>
      </c>
      <c r="G1123" s="81" t="str">
        <f>IF(B1123="","",VLOOKUP(B1123,#REF!,6,FALSE))</f>
        <v/>
      </c>
      <c r="H1123" s="82" t="str">
        <f>IF(B1123="","",VLOOKUP(B1123,#REF!,9,FALSE))</f>
        <v/>
      </c>
      <c r="I1123" s="20" t="str">
        <f>IF(B1123="","",IF(G1123="","",VLOOKUP(G1123,#REF!,2,0)))</f>
        <v/>
      </c>
      <c r="J1123" s="19" t="str">
        <f>IF(B1123="","",IF(H1123="","",(VLOOKUP(H1123,#REF!,6,0))))</f>
        <v/>
      </c>
      <c r="K1123" s="20" t="str">
        <f>IF(B1123="","",IF(H1123="","",VLOOKUP(H1123,#REF!,8,0)))</f>
        <v/>
      </c>
      <c r="L1123" s="20" t="str">
        <f>IF(H1123="","",VLOOKUP(H1123,#REF!,7,0))</f>
        <v/>
      </c>
      <c r="M1123" s="80" t="str">
        <f>IF(B1123="","",VLOOKUP(B1123,#REF!,13,FALSE))</f>
        <v/>
      </c>
      <c r="N1123" s="19" t="str">
        <f t="shared" si="104"/>
        <v/>
      </c>
      <c r="O1123" s="6" t="str">
        <f>IF(H1123="","",VLOOKUP(H1123,#REF!,5,0))</f>
        <v/>
      </c>
      <c r="P1123" s="83" t="str">
        <f>IF(B1123="","",VLOOKUP(B1123,#REF!,17,FALSE))</f>
        <v/>
      </c>
      <c r="Q1123" s="84" t="str">
        <f>IF(B1123="","",VLOOKUP(B1123,'Suivi Dates'!C:P,14,FALSE))</f>
        <v/>
      </c>
      <c r="R1123" s="85" t="str">
        <f>IF(B1123="","",VLOOKUP(B1123,'Suivi Dates'!C:S,17,FALSE))</f>
        <v/>
      </c>
      <c r="S1123" s="86" t="str">
        <f>IF(B1123="","",VLOOKUP(B1123,'Suivi Dates'!C:V,20))</f>
        <v/>
      </c>
      <c r="T1123" s="87">
        <f t="shared" si="105"/>
        <v>0</v>
      </c>
      <c r="U1123" s="88"/>
      <c r="V1123" s="85"/>
      <c r="W1123" s="86"/>
      <c r="X1123" s="87">
        <f t="shared" si="106"/>
        <v>0</v>
      </c>
      <c r="Y1123" s="88"/>
      <c r="Z1123" s="85"/>
      <c r="AA1123" s="86"/>
      <c r="AB1123" s="87">
        <f t="shared" si="107"/>
        <v>0</v>
      </c>
      <c r="AC1123" s="88"/>
      <c r="AD1123" s="85"/>
      <c r="AE1123" s="86"/>
      <c r="AF1123" s="87">
        <f t="shared" si="108"/>
        <v>0</v>
      </c>
      <c r="AG1123" s="89">
        <f t="shared" si="109"/>
        <v>0</v>
      </c>
      <c r="AH1123" s="90"/>
      <c r="AI1123" s="91" t="str">
        <f>IF(G1123="","",VLOOKUP(G1123,#REF!,4,0))</f>
        <v/>
      </c>
      <c r="AJ1123" s="92" t="str">
        <f>IF(G1123="","",VLOOKUP(G1123,#REF!,5,FALSE))</f>
        <v/>
      </c>
    </row>
    <row r="1124" spans="1:36" x14ac:dyDescent="0.3">
      <c r="A1124" s="79" t="str">
        <f>IF(B1124="","",IF(G1124="","",VLOOKUP(G1124,#REF!,3,0)))</f>
        <v/>
      </c>
      <c r="B1124" s="52"/>
      <c r="C1124" s="52" t="str">
        <f>IF(B1124="","",VLOOKUP(B1124,#REF!,2,FALSE))</f>
        <v/>
      </c>
      <c r="D1124" s="52" t="str">
        <f>IF(B1124="","",VLOOKUP(B1124,#REF!,3,FALSE))</f>
        <v/>
      </c>
      <c r="E1124" s="52" t="str">
        <f>IF(B1124="","",VLOOKUP(B1124,#REF!,4,FALSE))</f>
        <v/>
      </c>
      <c r="F1124" s="80" t="str">
        <f>IF(B1124="","",VLOOKUP(B1124,#REF!,5,FALSE))</f>
        <v/>
      </c>
      <c r="G1124" s="81" t="str">
        <f>IF(B1124="","",VLOOKUP(B1124,#REF!,6,FALSE))</f>
        <v/>
      </c>
      <c r="H1124" s="82" t="str">
        <f>IF(B1124="","",VLOOKUP(B1124,#REF!,9,FALSE))</f>
        <v/>
      </c>
      <c r="I1124" s="20" t="str">
        <f>IF(B1124="","",IF(G1124="","",VLOOKUP(G1124,#REF!,2,0)))</f>
        <v/>
      </c>
      <c r="J1124" s="19" t="str">
        <f>IF(B1124="","",IF(H1124="","",(VLOOKUP(H1124,#REF!,6,0))))</f>
        <v/>
      </c>
      <c r="K1124" s="20" t="str">
        <f>IF(B1124="","",IF(H1124="","",VLOOKUP(H1124,#REF!,8,0)))</f>
        <v/>
      </c>
      <c r="L1124" s="20" t="str">
        <f>IF(H1124="","",VLOOKUP(H1124,#REF!,7,0))</f>
        <v/>
      </c>
      <c r="M1124" s="80" t="str">
        <f>IF(B1124="","",VLOOKUP(B1124,#REF!,13,FALSE))</f>
        <v/>
      </c>
      <c r="N1124" s="19" t="str">
        <f t="shared" si="104"/>
        <v/>
      </c>
      <c r="O1124" s="6" t="str">
        <f>IF(H1124="","",VLOOKUP(H1124,#REF!,5,0))</f>
        <v/>
      </c>
      <c r="P1124" s="83" t="str">
        <f>IF(B1124="","",VLOOKUP(B1124,#REF!,17,FALSE))</f>
        <v/>
      </c>
      <c r="Q1124" s="84" t="str">
        <f>IF(B1124="","",VLOOKUP(B1124,'Suivi Dates'!C:P,14,FALSE))</f>
        <v/>
      </c>
      <c r="R1124" s="85" t="str">
        <f>IF(B1124="","",VLOOKUP(B1124,'Suivi Dates'!C:S,17,FALSE))</f>
        <v/>
      </c>
      <c r="S1124" s="86" t="str">
        <f>IF(B1124="","",VLOOKUP(B1124,'Suivi Dates'!C:V,20))</f>
        <v/>
      </c>
      <c r="T1124" s="87">
        <f t="shared" si="105"/>
        <v>0</v>
      </c>
      <c r="U1124" s="88"/>
      <c r="V1124" s="85"/>
      <c r="W1124" s="86"/>
      <c r="X1124" s="87">
        <f t="shared" si="106"/>
        <v>0</v>
      </c>
      <c r="Y1124" s="88"/>
      <c r="Z1124" s="85"/>
      <c r="AA1124" s="86"/>
      <c r="AB1124" s="87">
        <f t="shared" si="107"/>
        <v>0</v>
      </c>
      <c r="AC1124" s="88"/>
      <c r="AD1124" s="85"/>
      <c r="AE1124" s="86"/>
      <c r="AF1124" s="87">
        <f t="shared" si="108"/>
        <v>0</v>
      </c>
      <c r="AG1124" s="89">
        <f t="shared" si="109"/>
        <v>0</v>
      </c>
      <c r="AH1124" s="90"/>
      <c r="AI1124" s="91" t="str">
        <f>IF(G1124="","",VLOOKUP(G1124,#REF!,4,0))</f>
        <v/>
      </c>
      <c r="AJ1124" s="92" t="str">
        <f>IF(G1124="","",VLOOKUP(G1124,#REF!,5,FALSE))</f>
        <v/>
      </c>
    </row>
    <row r="1125" spans="1:36" x14ac:dyDescent="0.3">
      <c r="A1125" s="79" t="str">
        <f>IF(B1125="","",IF(G1125="","",VLOOKUP(G1125,#REF!,3,0)))</f>
        <v/>
      </c>
      <c r="B1125" s="52"/>
      <c r="C1125" s="52" t="str">
        <f>IF(B1125="","",VLOOKUP(B1125,#REF!,2,FALSE))</f>
        <v/>
      </c>
      <c r="D1125" s="52" t="str">
        <f>IF(B1125="","",VLOOKUP(B1125,#REF!,3,FALSE))</f>
        <v/>
      </c>
      <c r="E1125" s="52" t="str">
        <f>IF(B1125="","",VLOOKUP(B1125,#REF!,4,FALSE))</f>
        <v/>
      </c>
      <c r="F1125" s="80" t="str">
        <f>IF(B1125="","",VLOOKUP(B1125,#REF!,5,FALSE))</f>
        <v/>
      </c>
      <c r="G1125" s="81" t="str">
        <f>IF(B1125="","",VLOOKUP(B1125,#REF!,6,FALSE))</f>
        <v/>
      </c>
      <c r="H1125" s="82" t="str">
        <f>IF(B1125="","",VLOOKUP(B1125,#REF!,9,FALSE))</f>
        <v/>
      </c>
      <c r="I1125" s="20" t="str">
        <f>IF(B1125="","",IF(G1125="","",VLOOKUP(G1125,#REF!,2,0)))</f>
        <v/>
      </c>
      <c r="J1125" s="19" t="str">
        <f>IF(B1125="","",IF(H1125="","",(VLOOKUP(H1125,#REF!,6,0))))</f>
        <v/>
      </c>
      <c r="K1125" s="20" t="str">
        <f>IF(B1125="","",IF(H1125="","",VLOOKUP(H1125,#REF!,8,0)))</f>
        <v/>
      </c>
      <c r="L1125" s="20" t="str">
        <f>IF(H1125="","",VLOOKUP(H1125,#REF!,7,0))</f>
        <v/>
      </c>
      <c r="M1125" s="80" t="str">
        <f>IF(B1125="","",VLOOKUP(B1125,#REF!,13,FALSE))</f>
        <v/>
      </c>
      <c r="N1125" s="19" t="str">
        <f t="shared" si="104"/>
        <v/>
      </c>
      <c r="O1125" s="6" t="str">
        <f>IF(H1125="","",VLOOKUP(H1125,#REF!,5,0))</f>
        <v/>
      </c>
      <c r="P1125" s="83" t="str">
        <f>IF(B1125="","",VLOOKUP(B1125,#REF!,17,FALSE))</f>
        <v/>
      </c>
      <c r="Q1125" s="84" t="str">
        <f>IF(B1125="","",VLOOKUP(B1125,'Suivi Dates'!C:P,14,FALSE))</f>
        <v/>
      </c>
      <c r="R1125" s="85" t="str">
        <f>IF(B1125="","",VLOOKUP(B1125,'Suivi Dates'!C:S,17,FALSE))</f>
        <v/>
      </c>
      <c r="S1125" s="86" t="str">
        <f>IF(B1125="","",VLOOKUP(B1125,'Suivi Dates'!C:V,20))</f>
        <v/>
      </c>
      <c r="T1125" s="87">
        <f t="shared" si="105"/>
        <v>0</v>
      </c>
      <c r="U1125" s="88"/>
      <c r="V1125" s="85"/>
      <c r="W1125" s="86"/>
      <c r="X1125" s="87">
        <f t="shared" si="106"/>
        <v>0</v>
      </c>
      <c r="Y1125" s="88"/>
      <c r="Z1125" s="85"/>
      <c r="AA1125" s="86"/>
      <c r="AB1125" s="87">
        <f t="shared" si="107"/>
        <v>0</v>
      </c>
      <c r="AC1125" s="88"/>
      <c r="AD1125" s="85"/>
      <c r="AE1125" s="86"/>
      <c r="AF1125" s="87">
        <f t="shared" si="108"/>
        <v>0</v>
      </c>
      <c r="AG1125" s="89">
        <f t="shared" si="109"/>
        <v>0</v>
      </c>
      <c r="AH1125" s="90"/>
      <c r="AI1125" s="91" t="str">
        <f>IF(G1125="","",VLOOKUP(G1125,#REF!,4,0))</f>
        <v/>
      </c>
      <c r="AJ1125" s="92" t="str">
        <f>IF(G1125="","",VLOOKUP(G1125,#REF!,5,FALSE))</f>
        <v/>
      </c>
    </row>
    <row r="1126" spans="1:36" x14ac:dyDescent="0.3">
      <c r="A1126" s="79" t="str">
        <f>IF(B1126="","",IF(G1126="","",VLOOKUP(G1126,#REF!,3,0)))</f>
        <v/>
      </c>
      <c r="B1126" s="52"/>
      <c r="C1126" s="52" t="str">
        <f>IF(B1126="","",VLOOKUP(B1126,#REF!,2,FALSE))</f>
        <v/>
      </c>
      <c r="D1126" s="52" t="str">
        <f>IF(B1126="","",VLOOKUP(B1126,#REF!,3,FALSE))</f>
        <v/>
      </c>
      <c r="E1126" s="52" t="str">
        <f>IF(B1126="","",VLOOKUP(B1126,#REF!,4,FALSE))</f>
        <v/>
      </c>
      <c r="F1126" s="80" t="str">
        <f>IF(B1126="","",VLOOKUP(B1126,#REF!,5,FALSE))</f>
        <v/>
      </c>
      <c r="G1126" s="81" t="str">
        <f>IF(B1126="","",VLOOKUP(B1126,#REF!,6,FALSE))</f>
        <v/>
      </c>
      <c r="H1126" s="82" t="str">
        <f>IF(B1126="","",VLOOKUP(B1126,#REF!,9,FALSE))</f>
        <v/>
      </c>
      <c r="I1126" s="20" t="str">
        <f>IF(B1126="","",IF(G1126="","",VLOOKUP(G1126,#REF!,2,0)))</f>
        <v/>
      </c>
      <c r="J1126" s="19" t="str">
        <f>IF(B1126="","",IF(H1126="","",(VLOOKUP(H1126,#REF!,6,0))))</f>
        <v/>
      </c>
      <c r="K1126" s="20" t="str">
        <f>IF(B1126="","",IF(H1126="","",VLOOKUP(H1126,#REF!,8,0)))</f>
        <v/>
      </c>
      <c r="L1126" s="20" t="str">
        <f>IF(H1126="","",VLOOKUP(H1126,#REF!,7,0))</f>
        <v/>
      </c>
      <c r="M1126" s="80" t="str">
        <f>IF(B1126="","",VLOOKUP(B1126,#REF!,13,FALSE))</f>
        <v/>
      </c>
      <c r="N1126" s="19" t="str">
        <f t="shared" si="104"/>
        <v/>
      </c>
      <c r="O1126" s="6" t="str">
        <f>IF(H1126="","",VLOOKUP(H1126,#REF!,5,0))</f>
        <v/>
      </c>
      <c r="P1126" s="83" t="str">
        <f>IF(B1126="","",VLOOKUP(B1126,#REF!,17,FALSE))</f>
        <v/>
      </c>
      <c r="Q1126" s="84" t="str">
        <f>IF(B1126="","",VLOOKUP(B1126,'Suivi Dates'!C:P,14,FALSE))</f>
        <v/>
      </c>
      <c r="R1126" s="85" t="str">
        <f>IF(B1126="","",VLOOKUP(B1126,'Suivi Dates'!C:S,17,FALSE))</f>
        <v/>
      </c>
      <c r="S1126" s="86" t="str">
        <f>IF(B1126="","",VLOOKUP(B1126,'Suivi Dates'!C:V,20))</f>
        <v/>
      </c>
      <c r="T1126" s="87">
        <f t="shared" si="105"/>
        <v>0</v>
      </c>
      <c r="U1126" s="88"/>
      <c r="V1126" s="85"/>
      <c r="W1126" s="86"/>
      <c r="X1126" s="87">
        <f t="shared" si="106"/>
        <v>0</v>
      </c>
      <c r="Y1126" s="88"/>
      <c r="Z1126" s="85"/>
      <c r="AA1126" s="86"/>
      <c r="AB1126" s="87">
        <f t="shared" si="107"/>
        <v>0</v>
      </c>
      <c r="AC1126" s="88"/>
      <c r="AD1126" s="85"/>
      <c r="AE1126" s="86"/>
      <c r="AF1126" s="87">
        <f t="shared" si="108"/>
        <v>0</v>
      </c>
      <c r="AG1126" s="89">
        <f t="shared" si="109"/>
        <v>0</v>
      </c>
      <c r="AH1126" s="90"/>
      <c r="AI1126" s="91" t="str">
        <f>IF(G1126="","",VLOOKUP(G1126,#REF!,4,0))</f>
        <v/>
      </c>
      <c r="AJ1126" s="92" t="str">
        <f>IF(G1126="","",VLOOKUP(G1126,#REF!,5,FALSE))</f>
        <v/>
      </c>
    </row>
    <row r="1127" spans="1:36" x14ac:dyDescent="0.3">
      <c r="A1127" s="79" t="str">
        <f>IF(B1127="","",IF(G1127="","",VLOOKUP(G1127,#REF!,3,0)))</f>
        <v/>
      </c>
      <c r="B1127" s="52"/>
      <c r="C1127" s="52" t="str">
        <f>IF(B1127="","",VLOOKUP(B1127,#REF!,2,FALSE))</f>
        <v/>
      </c>
      <c r="D1127" s="52" t="str">
        <f>IF(B1127="","",VLOOKUP(B1127,#REF!,3,FALSE))</f>
        <v/>
      </c>
      <c r="E1127" s="52" t="str">
        <f>IF(B1127="","",VLOOKUP(B1127,#REF!,4,FALSE))</f>
        <v/>
      </c>
      <c r="F1127" s="80" t="str">
        <f>IF(B1127="","",VLOOKUP(B1127,#REF!,5,FALSE))</f>
        <v/>
      </c>
      <c r="G1127" s="81" t="str">
        <f>IF(B1127="","",VLOOKUP(B1127,#REF!,6,FALSE))</f>
        <v/>
      </c>
      <c r="H1127" s="82" t="str">
        <f>IF(B1127="","",VLOOKUP(B1127,#REF!,9,FALSE))</f>
        <v/>
      </c>
      <c r="I1127" s="20" t="str">
        <f>IF(B1127="","",IF(G1127="","",VLOOKUP(G1127,#REF!,2,0)))</f>
        <v/>
      </c>
      <c r="J1127" s="19" t="str">
        <f>IF(B1127="","",IF(H1127="","",(VLOOKUP(H1127,#REF!,6,0))))</f>
        <v/>
      </c>
      <c r="K1127" s="20" t="str">
        <f>IF(B1127="","",IF(H1127="","",VLOOKUP(H1127,#REF!,8,0)))</f>
        <v/>
      </c>
      <c r="L1127" s="20" t="str">
        <f>IF(H1127="","",VLOOKUP(H1127,#REF!,7,0))</f>
        <v/>
      </c>
      <c r="M1127" s="80" t="str">
        <f>IF(B1127="","",VLOOKUP(B1127,#REF!,13,FALSE))</f>
        <v/>
      </c>
      <c r="N1127" s="19" t="str">
        <f t="shared" si="104"/>
        <v/>
      </c>
      <c r="O1127" s="6" t="str">
        <f>IF(H1127="","",VLOOKUP(H1127,#REF!,5,0))</f>
        <v/>
      </c>
      <c r="P1127" s="83" t="str">
        <f>IF(B1127="","",VLOOKUP(B1127,#REF!,17,FALSE))</f>
        <v/>
      </c>
      <c r="Q1127" s="84" t="str">
        <f>IF(B1127="","",VLOOKUP(B1127,'Suivi Dates'!C:P,14,FALSE))</f>
        <v/>
      </c>
      <c r="R1127" s="85" t="str">
        <f>IF(B1127="","",VLOOKUP(B1127,'Suivi Dates'!C:S,17,FALSE))</f>
        <v/>
      </c>
      <c r="S1127" s="86" t="str">
        <f>IF(B1127="","",VLOOKUP(B1127,'Suivi Dates'!C:V,20))</f>
        <v/>
      </c>
      <c r="T1127" s="87">
        <f t="shared" si="105"/>
        <v>0</v>
      </c>
      <c r="U1127" s="88"/>
      <c r="V1127" s="85"/>
      <c r="W1127" s="86"/>
      <c r="X1127" s="87">
        <f t="shared" si="106"/>
        <v>0</v>
      </c>
      <c r="Y1127" s="88"/>
      <c r="Z1127" s="85"/>
      <c r="AA1127" s="86"/>
      <c r="AB1127" s="87">
        <f t="shared" si="107"/>
        <v>0</v>
      </c>
      <c r="AC1127" s="88"/>
      <c r="AD1127" s="85"/>
      <c r="AE1127" s="86"/>
      <c r="AF1127" s="87">
        <f t="shared" si="108"/>
        <v>0</v>
      </c>
      <c r="AG1127" s="89">
        <f t="shared" si="109"/>
        <v>0</v>
      </c>
      <c r="AH1127" s="90"/>
      <c r="AI1127" s="91" t="str">
        <f>IF(G1127="","",VLOOKUP(G1127,#REF!,4,0))</f>
        <v/>
      </c>
      <c r="AJ1127" s="92" t="str">
        <f>IF(G1127="","",VLOOKUP(G1127,#REF!,5,FALSE))</f>
        <v/>
      </c>
    </row>
    <row r="1128" spans="1:36" x14ac:dyDescent="0.3">
      <c r="A1128" s="79" t="str">
        <f>IF(B1128="","",IF(G1128="","",VLOOKUP(G1128,#REF!,3,0)))</f>
        <v/>
      </c>
      <c r="B1128" s="52"/>
      <c r="C1128" s="52" t="str">
        <f>IF(B1128="","",VLOOKUP(B1128,#REF!,2,FALSE))</f>
        <v/>
      </c>
      <c r="D1128" s="52" t="str">
        <f>IF(B1128="","",VLOOKUP(B1128,#REF!,3,FALSE))</f>
        <v/>
      </c>
      <c r="E1128" s="52" t="str">
        <f>IF(B1128="","",VLOOKUP(B1128,#REF!,4,FALSE))</f>
        <v/>
      </c>
      <c r="F1128" s="80" t="str">
        <f>IF(B1128="","",VLOOKUP(B1128,#REF!,5,FALSE))</f>
        <v/>
      </c>
      <c r="G1128" s="81" t="str">
        <f>IF(B1128="","",VLOOKUP(B1128,#REF!,6,FALSE))</f>
        <v/>
      </c>
      <c r="H1128" s="82" t="str">
        <f>IF(B1128="","",VLOOKUP(B1128,#REF!,9,FALSE))</f>
        <v/>
      </c>
      <c r="I1128" s="20" t="str">
        <f>IF(B1128="","",IF(G1128="","",VLOOKUP(G1128,#REF!,2,0)))</f>
        <v/>
      </c>
      <c r="J1128" s="19" t="str">
        <f>IF(B1128="","",IF(H1128="","",(VLOOKUP(H1128,#REF!,6,0))))</f>
        <v/>
      </c>
      <c r="K1128" s="20" t="str">
        <f>IF(B1128="","",IF(H1128="","",VLOOKUP(H1128,#REF!,8,0)))</f>
        <v/>
      </c>
      <c r="L1128" s="20" t="str">
        <f>IF(H1128="","",VLOOKUP(H1128,#REF!,7,0))</f>
        <v/>
      </c>
      <c r="M1128" s="80" t="str">
        <f>IF(B1128="","",VLOOKUP(B1128,#REF!,13,FALSE))</f>
        <v/>
      </c>
      <c r="N1128" s="19" t="str">
        <f t="shared" si="104"/>
        <v/>
      </c>
      <c r="O1128" s="6" t="str">
        <f>IF(H1128="","",VLOOKUP(H1128,#REF!,5,0))</f>
        <v/>
      </c>
      <c r="P1128" s="83" t="str">
        <f>IF(B1128="","",VLOOKUP(B1128,#REF!,17,FALSE))</f>
        <v/>
      </c>
      <c r="Q1128" s="84" t="str">
        <f>IF(B1128="","",VLOOKUP(B1128,'Suivi Dates'!C:P,14,FALSE))</f>
        <v/>
      </c>
      <c r="R1128" s="85" t="str">
        <f>IF(B1128="","",VLOOKUP(B1128,'Suivi Dates'!C:S,17,FALSE))</f>
        <v/>
      </c>
      <c r="S1128" s="86" t="str">
        <f>IF(B1128="","",VLOOKUP(B1128,'Suivi Dates'!C:V,20))</f>
        <v/>
      </c>
      <c r="T1128" s="87">
        <f t="shared" si="105"/>
        <v>0</v>
      </c>
      <c r="U1128" s="88"/>
      <c r="V1128" s="85"/>
      <c r="W1128" s="86"/>
      <c r="X1128" s="87">
        <f t="shared" si="106"/>
        <v>0</v>
      </c>
      <c r="Y1128" s="88"/>
      <c r="Z1128" s="85"/>
      <c r="AA1128" s="86"/>
      <c r="AB1128" s="87">
        <f t="shared" si="107"/>
        <v>0</v>
      </c>
      <c r="AC1128" s="88"/>
      <c r="AD1128" s="85"/>
      <c r="AE1128" s="86"/>
      <c r="AF1128" s="87">
        <f t="shared" si="108"/>
        <v>0</v>
      </c>
      <c r="AG1128" s="89">
        <f t="shared" si="109"/>
        <v>0</v>
      </c>
      <c r="AH1128" s="90"/>
      <c r="AI1128" s="91" t="str">
        <f>IF(G1128="","",VLOOKUP(G1128,#REF!,4,0))</f>
        <v/>
      </c>
      <c r="AJ1128" s="92" t="str">
        <f>IF(G1128="","",VLOOKUP(G1128,#REF!,5,FALSE))</f>
        <v/>
      </c>
    </row>
    <row r="1129" spans="1:36" x14ac:dyDescent="0.3">
      <c r="A1129" s="79" t="str">
        <f>IF(B1129="","",IF(G1129="","",VLOOKUP(G1129,#REF!,3,0)))</f>
        <v/>
      </c>
      <c r="B1129" s="52"/>
      <c r="C1129" s="52" t="str">
        <f>IF(B1129="","",VLOOKUP(B1129,#REF!,2,FALSE))</f>
        <v/>
      </c>
      <c r="D1129" s="52" t="str">
        <f>IF(B1129="","",VLOOKUP(B1129,#REF!,3,FALSE))</f>
        <v/>
      </c>
      <c r="E1129" s="52" t="str">
        <f>IF(B1129="","",VLOOKUP(B1129,#REF!,4,FALSE))</f>
        <v/>
      </c>
      <c r="F1129" s="80" t="str">
        <f>IF(B1129="","",VLOOKUP(B1129,#REF!,5,FALSE))</f>
        <v/>
      </c>
      <c r="G1129" s="81" t="str">
        <f>IF(B1129="","",VLOOKUP(B1129,#REF!,6,FALSE))</f>
        <v/>
      </c>
      <c r="H1129" s="82" t="str">
        <f>IF(B1129="","",VLOOKUP(B1129,#REF!,9,FALSE))</f>
        <v/>
      </c>
      <c r="I1129" s="20" t="str">
        <f>IF(B1129="","",IF(G1129="","",VLOOKUP(G1129,#REF!,2,0)))</f>
        <v/>
      </c>
      <c r="J1129" s="19" t="str">
        <f>IF(B1129="","",IF(H1129="","",(VLOOKUP(H1129,#REF!,6,0))))</f>
        <v/>
      </c>
      <c r="K1129" s="20" t="str">
        <f>IF(B1129="","",IF(H1129="","",VLOOKUP(H1129,#REF!,8,0)))</f>
        <v/>
      </c>
      <c r="L1129" s="20" t="str">
        <f>IF(H1129="","",VLOOKUP(H1129,#REF!,7,0))</f>
        <v/>
      </c>
      <c r="M1129" s="80" t="str">
        <f>IF(B1129="","",VLOOKUP(B1129,#REF!,13,FALSE))</f>
        <v/>
      </c>
      <c r="N1129" s="19" t="str">
        <f t="shared" si="104"/>
        <v/>
      </c>
      <c r="O1129" s="6" t="str">
        <f>IF(H1129="","",VLOOKUP(H1129,#REF!,5,0))</f>
        <v/>
      </c>
      <c r="P1129" s="83" t="str">
        <f>IF(B1129="","",VLOOKUP(B1129,#REF!,17,FALSE))</f>
        <v/>
      </c>
      <c r="Q1129" s="84" t="str">
        <f>IF(B1129="","",VLOOKUP(B1129,'Suivi Dates'!C:P,14,FALSE))</f>
        <v/>
      </c>
      <c r="R1129" s="85" t="str">
        <f>IF(B1129="","",VLOOKUP(B1129,'Suivi Dates'!C:S,17,FALSE))</f>
        <v/>
      </c>
      <c r="S1129" s="86" t="str">
        <f>IF(B1129="","",VLOOKUP(B1129,'Suivi Dates'!C:V,20))</f>
        <v/>
      </c>
      <c r="T1129" s="87">
        <f t="shared" si="105"/>
        <v>0</v>
      </c>
      <c r="U1129" s="88"/>
      <c r="V1129" s="85"/>
      <c r="W1129" s="86"/>
      <c r="X1129" s="87">
        <f t="shared" si="106"/>
        <v>0</v>
      </c>
      <c r="Y1129" s="88"/>
      <c r="Z1129" s="85"/>
      <c r="AA1129" s="86"/>
      <c r="AB1129" s="87">
        <f t="shared" si="107"/>
        <v>0</v>
      </c>
      <c r="AC1129" s="88"/>
      <c r="AD1129" s="85"/>
      <c r="AE1129" s="86"/>
      <c r="AF1129" s="87">
        <f t="shared" si="108"/>
        <v>0</v>
      </c>
      <c r="AG1129" s="89">
        <f t="shared" si="109"/>
        <v>0</v>
      </c>
      <c r="AH1129" s="90"/>
      <c r="AI1129" s="91" t="str">
        <f>IF(G1129="","",VLOOKUP(G1129,#REF!,4,0))</f>
        <v/>
      </c>
      <c r="AJ1129" s="92" t="str">
        <f>IF(G1129="","",VLOOKUP(G1129,#REF!,5,FALSE))</f>
        <v/>
      </c>
    </row>
    <row r="1130" spans="1:36" x14ac:dyDescent="0.3">
      <c r="A1130" s="79" t="str">
        <f>IF(B1130="","",IF(G1130="","",VLOOKUP(G1130,#REF!,3,0)))</f>
        <v/>
      </c>
      <c r="B1130" s="52"/>
      <c r="C1130" s="52" t="str">
        <f>IF(B1130="","",VLOOKUP(B1130,#REF!,2,FALSE))</f>
        <v/>
      </c>
      <c r="D1130" s="52" t="str">
        <f>IF(B1130="","",VLOOKUP(B1130,#REF!,3,FALSE))</f>
        <v/>
      </c>
      <c r="E1130" s="52" t="str">
        <f>IF(B1130="","",VLOOKUP(B1130,#REF!,4,FALSE))</f>
        <v/>
      </c>
      <c r="F1130" s="80" t="str">
        <f>IF(B1130="","",VLOOKUP(B1130,#REF!,5,FALSE))</f>
        <v/>
      </c>
      <c r="G1130" s="81" t="str">
        <f>IF(B1130="","",VLOOKUP(B1130,#REF!,6,FALSE))</f>
        <v/>
      </c>
      <c r="H1130" s="82" t="str">
        <f>IF(B1130="","",VLOOKUP(B1130,#REF!,9,FALSE))</f>
        <v/>
      </c>
      <c r="I1130" s="20" t="str">
        <f>IF(B1130="","",IF(G1130="","",VLOOKUP(G1130,#REF!,2,0)))</f>
        <v/>
      </c>
      <c r="J1130" s="19" t="str">
        <f>IF(B1130="","",IF(H1130="","",(VLOOKUP(H1130,#REF!,6,0))))</f>
        <v/>
      </c>
      <c r="K1130" s="20" t="str">
        <f>IF(B1130="","",IF(H1130="","",VLOOKUP(H1130,#REF!,8,0)))</f>
        <v/>
      </c>
      <c r="L1130" s="20" t="str">
        <f>IF(H1130="","",VLOOKUP(H1130,#REF!,7,0))</f>
        <v/>
      </c>
      <c r="M1130" s="80" t="str">
        <f>IF(B1130="","",VLOOKUP(B1130,#REF!,13,FALSE))</f>
        <v/>
      </c>
      <c r="N1130" s="19" t="str">
        <f t="shared" si="104"/>
        <v/>
      </c>
      <c r="O1130" s="6" t="str">
        <f>IF(H1130="","",VLOOKUP(H1130,#REF!,5,0))</f>
        <v/>
      </c>
      <c r="P1130" s="83" t="str">
        <f>IF(B1130="","",VLOOKUP(B1130,#REF!,17,FALSE))</f>
        <v/>
      </c>
      <c r="Q1130" s="84" t="str">
        <f>IF(B1130="","",VLOOKUP(B1130,'Suivi Dates'!C:P,14,FALSE))</f>
        <v/>
      </c>
      <c r="R1130" s="85" t="str">
        <f>IF(B1130="","",VLOOKUP(B1130,'Suivi Dates'!C:S,17,FALSE))</f>
        <v/>
      </c>
      <c r="S1130" s="86" t="str">
        <f>IF(B1130="","",VLOOKUP(B1130,'Suivi Dates'!C:V,20))</f>
        <v/>
      </c>
      <c r="T1130" s="87">
        <f t="shared" si="105"/>
        <v>0</v>
      </c>
      <c r="U1130" s="88"/>
      <c r="V1130" s="85"/>
      <c r="W1130" s="86"/>
      <c r="X1130" s="87">
        <f t="shared" si="106"/>
        <v>0</v>
      </c>
      <c r="Y1130" s="88"/>
      <c r="Z1130" s="85"/>
      <c r="AA1130" s="86"/>
      <c r="AB1130" s="87">
        <f t="shared" si="107"/>
        <v>0</v>
      </c>
      <c r="AC1130" s="88"/>
      <c r="AD1130" s="85"/>
      <c r="AE1130" s="86"/>
      <c r="AF1130" s="87">
        <f t="shared" si="108"/>
        <v>0</v>
      </c>
      <c r="AG1130" s="89">
        <f t="shared" si="109"/>
        <v>0</v>
      </c>
      <c r="AH1130" s="90"/>
      <c r="AI1130" s="91" t="str">
        <f>IF(G1130="","",VLOOKUP(G1130,#REF!,4,0))</f>
        <v/>
      </c>
      <c r="AJ1130" s="92" t="str">
        <f>IF(G1130="","",VLOOKUP(G1130,#REF!,5,FALSE))</f>
        <v/>
      </c>
    </row>
    <row r="1131" spans="1:36" x14ac:dyDescent="0.3">
      <c r="A1131" s="79" t="str">
        <f>IF(B1131="","",IF(G1131="","",VLOOKUP(G1131,#REF!,3,0)))</f>
        <v/>
      </c>
      <c r="B1131" s="52"/>
      <c r="C1131" s="52" t="str">
        <f>IF(B1131="","",VLOOKUP(B1131,#REF!,2,FALSE))</f>
        <v/>
      </c>
      <c r="D1131" s="52" t="str">
        <f>IF(B1131="","",VLOOKUP(B1131,#REF!,3,FALSE))</f>
        <v/>
      </c>
      <c r="E1131" s="52" t="str">
        <f>IF(B1131="","",VLOOKUP(B1131,#REF!,4,FALSE))</f>
        <v/>
      </c>
      <c r="F1131" s="80" t="str">
        <f>IF(B1131="","",VLOOKUP(B1131,#REF!,5,FALSE))</f>
        <v/>
      </c>
      <c r="G1131" s="81" t="str">
        <f>IF(B1131="","",VLOOKUP(B1131,#REF!,6,FALSE))</f>
        <v/>
      </c>
      <c r="H1131" s="82" t="str">
        <f>IF(B1131="","",VLOOKUP(B1131,#REF!,9,FALSE))</f>
        <v/>
      </c>
      <c r="I1131" s="20" t="str">
        <f>IF(B1131="","",IF(G1131="","",VLOOKUP(G1131,#REF!,2,0)))</f>
        <v/>
      </c>
      <c r="J1131" s="19" t="str">
        <f>IF(B1131="","",IF(H1131="","",(VLOOKUP(H1131,#REF!,6,0))))</f>
        <v/>
      </c>
      <c r="K1131" s="20" t="str">
        <f>IF(B1131="","",IF(H1131="","",VLOOKUP(H1131,#REF!,8,0)))</f>
        <v/>
      </c>
      <c r="L1131" s="20" t="str">
        <f>IF(H1131="","",VLOOKUP(H1131,#REF!,7,0))</f>
        <v/>
      </c>
      <c r="M1131" s="80" t="str">
        <f>IF(B1131="","",VLOOKUP(B1131,#REF!,13,FALSE))</f>
        <v/>
      </c>
      <c r="N1131" s="19" t="str">
        <f t="shared" si="104"/>
        <v/>
      </c>
      <c r="O1131" s="6" t="str">
        <f>IF(H1131="","",VLOOKUP(H1131,#REF!,5,0))</f>
        <v/>
      </c>
      <c r="P1131" s="83" t="str">
        <f>IF(B1131="","",VLOOKUP(B1131,#REF!,17,FALSE))</f>
        <v/>
      </c>
      <c r="Q1131" s="84" t="str">
        <f>IF(B1131="","",VLOOKUP(B1131,'Suivi Dates'!C:P,14,FALSE))</f>
        <v/>
      </c>
      <c r="R1131" s="85" t="str">
        <f>IF(B1131="","",VLOOKUP(B1131,'Suivi Dates'!C:S,17,FALSE))</f>
        <v/>
      </c>
      <c r="S1131" s="86" t="str">
        <f>IF(B1131="","",VLOOKUP(B1131,'Suivi Dates'!C:V,20))</f>
        <v/>
      </c>
      <c r="T1131" s="87">
        <f t="shared" si="105"/>
        <v>0</v>
      </c>
      <c r="U1131" s="88"/>
      <c r="V1131" s="85"/>
      <c r="W1131" s="86"/>
      <c r="X1131" s="87">
        <f t="shared" si="106"/>
        <v>0</v>
      </c>
      <c r="Y1131" s="88"/>
      <c r="Z1131" s="85"/>
      <c r="AA1131" s="86"/>
      <c r="AB1131" s="87">
        <f t="shared" si="107"/>
        <v>0</v>
      </c>
      <c r="AC1131" s="88"/>
      <c r="AD1131" s="85"/>
      <c r="AE1131" s="86"/>
      <c r="AF1131" s="87">
        <f t="shared" si="108"/>
        <v>0</v>
      </c>
      <c r="AG1131" s="89">
        <f t="shared" si="109"/>
        <v>0</v>
      </c>
      <c r="AH1131" s="90"/>
      <c r="AI1131" s="91" t="str">
        <f>IF(G1131="","",VLOOKUP(G1131,#REF!,4,0))</f>
        <v/>
      </c>
      <c r="AJ1131" s="92" t="str">
        <f>IF(G1131="","",VLOOKUP(G1131,#REF!,5,FALSE))</f>
        <v/>
      </c>
    </row>
    <row r="1132" spans="1:36" x14ac:dyDescent="0.3">
      <c r="A1132" s="79" t="str">
        <f>IF(B1132="","",IF(G1132="","",VLOOKUP(G1132,#REF!,3,0)))</f>
        <v/>
      </c>
      <c r="B1132" s="52"/>
      <c r="C1132" s="52" t="str">
        <f>IF(B1132="","",VLOOKUP(B1132,#REF!,2,FALSE))</f>
        <v/>
      </c>
      <c r="D1132" s="52" t="str">
        <f>IF(B1132="","",VLOOKUP(B1132,#REF!,3,FALSE))</f>
        <v/>
      </c>
      <c r="E1132" s="52" t="str">
        <f>IF(B1132="","",VLOOKUP(B1132,#REF!,4,FALSE))</f>
        <v/>
      </c>
      <c r="F1132" s="80" t="str">
        <f>IF(B1132="","",VLOOKUP(B1132,#REF!,5,FALSE))</f>
        <v/>
      </c>
      <c r="G1132" s="81" t="str">
        <f>IF(B1132="","",VLOOKUP(B1132,#REF!,6,FALSE))</f>
        <v/>
      </c>
      <c r="H1132" s="82" t="str">
        <f>IF(B1132="","",VLOOKUP(B1132,#REF!,9,FALSE))</f>
        <v/>
      </c>
      <c r="I1132" s="20" t="str">
        <f>IF(B1132="","",IF(G1132="","",VLOOKUP(G1132,#REF!,2,0)))</f>
        <v/>
      </c>
      <c r="J1132" s="19" t="str">
        <f>IF(B1132="","",IF(H1132="","",(VLOOKUP(H1132,#REF!,6,0))))</f>
        <v/>
      </c>
      <c r="K1132" s="20" t="str">
        <f>IF(B1132="","",IF(H1132="","",VLOOKUP(H1132,#REF!,8,0)))</f>
        <v/>
      </c>
      <c r="L1132" s="20" t="str">
        <f>IF(H1132="","",VLOOKUP(H1132,#REF!,7,0))</f>
        <v/>
      </c>
      <c r="M1132" s="80" t="str">
        <f>IF(B1132="","",VLOOKUP(B1132,#REF!,13,FALSE))</f>
        <v/>
      </c>
      <c r="N1132" s="19" t="str">
        <f t="shared" si="104"/>
        <v/>
      </c>
      <c r="O1132" s="6" t="str">
        <f>IF(H1132="","",VLOOKUP(H1132,#REF!,5,0))</f>
        <v/>
      </c>
      <c r="P1132" s="83" t="str">
        <f>IF(B1132="","",VLOOKUP(B1132,#REF!,17,FALSE))</f>
        <v/>
      </c>
      <c r="Q1132" s="84" t="str">
        <f>IF(B1132="","",VLOOKUP(B1132,'Suivi Dates'!C:P,14,FALSE))</f>
        <v/>
      </c>
      <c r="R1132" s="85" t="str">
        <f>IF(B1132="","",VLOOKUP(B1132,'Suivi Dates'!C:S,17,FALSE))</f>
        <v/>
      </c>
      <c r="S1132" s="86" t="str">
        <f>IF(B1132="","",VLOOKUP(B1132,'Suivi Dates'!C:V,20))</f>
        <v/>
      </c>
      <c r="T1132" s="87">
        <f t="shared" si="105"/>
        <v>0</v>
      </c>
      <c r="U1132" s="88"/>
      <c r="V1132" s="85"/>
      <c r="W1132" s="86"/>
      <c r="X1132" s="87">
        <f t="shared" si="106"/>
        <v>0</v>
      </c>
      <c r="Y1132" s="88"/>
      <c r="Z1132" s="85"/>
      <c r="AA1132" s="86"/>
      <c r="AB1132" s="87">
        <f t="shared" si="107"/>
        <v>0</v>
      </c>
      <c r="AC1132" s="88"/>
      <c r="AD1132" s="85"/>
      <c r="AE1132" s="86"/>
      <c r="AF1132" s="87">
        <f t="shared" si="108"/>
        <v>0</v>
      </c>
      <c r="AG1132" s="89">
        <f t="shared" si="109"/>
        <v>0</v>
      </c>
      <c r="AH1132" s="90"/>
      <c r="AI1132" s="91" t="str">
        <f>IF(G1132="","",VLOOKUP(G1132,#REF!,4,0))</f>
        <v/>
      </c>
      <c r="AJ1132" s="92" t="str">
        <f>IF(G1132="","",VLOOKUP(G1132,#REF!,5,FALSE))</f>
        <v/>
      </c>
    </row>
    <row r="1133" spans="1:36" x14ac:dyDescent="0.3">
      <c r="A1133" s="79" t="str">
        <f>IF(B1133="","",IF(G1133="","",VLOOKUP(G1133,#REF!,3,0)))</f>
        <v/>
      </c>
      <c r="B1133" s="52"/>
      <c r="C1133" s="52" t="str">
        <f>IF(B1133="","",VLOOKUP(B1133,#REF!,2,FALSE))</f>
        <v/>
      </c>
      <c r="D1133" s="52" t="str">
        <f>IF(B1133="","",VLOOKUP(B1133,#REF!,3,FALSE))</f>
        <v/>
      </c>
      <c r="E1133" s="52" t="str">
        <f>IF(B1133="","",VLOOKUP(B1133,#REF!,4,FALSE))</f>
        <v/>
      </c>
      <c r="F1133" s="80" t="str">
        <f>IF(B1133="","",VLOOKUP(B1133,#REF!,5,FALSE))</f>
        <v/>
      </c>
      <c r="G1133" s="81" t="str">
        <f>IF(B1133="","",VLOOKUP(B1133,#REF!,6,FALSE))</f>
        <v/>
      </c>
      <c r="H1133" s="82" t="str">
        <f>IF(B1133="","",VLOOKUP(B1133,#REF!,9,FALSE))</f>
        <v/>
      </c>
      <c r="I1133" s="20" t="str">
        <f>IF(B1133="","",IF(G1133="","",VLOOKUP(G1133,#REF!,2,0)))</f>
        <v/>
      </c>
      <c r="J1133" s="19" t="str">
        <f>IF(B1133="","",IF(H1133="","",(VLOOKUP(H1133,#REF!,6,0))))</f>
        <v/>
      </c>
      <c r="K1133" s="20" t="str">
        <f>IF(B1133="","",IF(H1133="","",VLOOKUP(H1133,#REF!,8,0)))</f>
        <v/>
      </c>
      <c r="L1133" s="20" t="str">
        <f>IF(H1133="","",VLOOKUP(H1133,#REF!,7,0))</f>
        <v/>
      </c>
      <c r="M1133" s="80" t="str">
        <f>IF(B1133="","",VLOOKUP(B1133,#REF!,13,FALSE))</f>
        <v/>
      </c>
      <c r="N1133" s="19" t="str">
        <f t="shared" si="104"/>
        <v/>
      </c>
      <c r="O1133" s="6" t="str">
        <f>IF(H1133="","",VLOOKUP(H1133,#REF!,5,0))</f>
        <v/>
      </c>
      <c r="P1133" s="83" t="str">
        <f>IF(B1133="","",VLOOKUP(B1133,#REF!,17,FALSE))</f>
        <v/>
      </c>
      <c r="Q1133" s="84" t="str">
        <f>IF(B1133="","",VLOOKUP(B1133,'Suivi Dates'!C:P,14,FALSE))</f>
        <v/>
      </c>
      <c r="R1133" s="85" t="str">
        <f>IF(B1133="","",VLOOKUP(B1133,'Suivi Dates'!C:S,17,FALSE))</f>
        <v/>
      </c>
      <c r="S1133" s="86" t="str">
        <f>IF(B1133="","",VLOOKUP(B1133,'Suivi Dates'!C:V,20))</f>
        <v/>
      </c>
      <c r="T1133" s="87">
        <f t="shared" si="105"/>
        <v>0</v>
      </c>
      <c r="U1133" s="88"/>
      <c r="V1133" s="85"/>
      <c r="W1133" s="86"/>
      <c r="X1133" s="87">
        <f t="shared" si="106"/>
        <v>0</v>
      </c>
      <c r="Y1133" s="88"/>
      <c r="Z1133" s="85"/>
      <c r="AA1133" s="86"/>
      <c r="AB1133" s="87">
        <f t="shared" si="107"/>
        <v>0</v>
      </c>
      <c r="AC1133" s="88"/>
      <c r="AD1133" s="85"/>
      <c r="AE1133" s="86"/>
      <c r="AF1133" s="87">
        <f t="shared" si="108"/>
        <v>0</v>
      </c>
      <c r="AG1133" s="89">
        <f t="shared" si="109"/>
        <v>0</v>
      </c>
      <c r="AH1133" s="90"/>
      <c r="AI1133" s="91" t="str">
        <f>IF(G1133="","",VLOOKUP(G1133,#REF!,4,0))</f>
        <v/>
      </c>
      <c r="AJ1133" s="92" t="str">
        <f>IF(G1133="","",VLOOKUP(G1133,#REF!,5,FALSE))</f>
        <v/>
      </c>
    </row>
    <row r="1134" spans="1:36" x14ac:dyDescent="0.3">
      <c r="A1134" s="79" t="str">
        <f>IF(B1134="","",IF(G1134="","",VLOOKUP(G1134,#REF!,3,0)))</f>
        <v/>
      </c>
      <c r="B1134" s="52"/>
      <c r="C1134" s="52" t="str">
        <f>IF(B1134="","",VLOOKUP(B1134,#REF!,2,FALSE))</f>
        <v/>
      </c>
      <c r="D1134" s="52" t="str">
        <f>IF(B1134="","",VLOOKUP(B1134,#REF!,3,FALSE))</f>
        <v/>
      </c>
      <c r="E1134" s="52" t="str">
        <f>IF(B1134="","",VLOOKUP(B1134,#REF!,4,FALSE))</f>
        <v/>
      </c>
      <c r="F1134" s="80" t="str">
        <f>IF(B1134="","",VLOOKUP(B1134,#REF!,5,FALSE))</f>
        <v/>
      </c>
      <c r="G1134" s="81" t="str">
        <f>IF(B1134="","",VLOOKUP(B1134,#REF!,6,FALSE))</f>
        <v/>
      </c>
      <c r="H1134" s="82" t="str">
        <f>IF(B1134="","",VLOOKUP(B1134,#REF!,9,FALSE))</f>
        <v/>
      </c>
      <c r="I1134" s="20" t="str">
        <f>IF(B1134="","",IF(G1134="","",VLOOKUP(G1134,#REF!,2,0)))</f>
        <v/>
      </c>
      <c r="J1134" s="19" t="str">
        <f>IF(B1134="","",IF(H1134="","",(VLOOKUP(H1134,#REF!,6,0))))</f>
        <v/>
      </c>
      <c r="K1134" s="20" t="str">
        <f>IF(B1134="","",IF(H1134="","",VLOOKUP(H1134,#REF!,8,0)))</f>
        <v/>
      </c>
      <c r="L1134" s="20" t="str">
        <f>IF(H1134="","",VLOOKUP(H1134,#REF!,7,0))</f>
        <v/>
      </c>
      <c r="M1134" s="80" t="str">
        <f>IF(B1134="","",VLOOKUP(B1134,#REF!,13,FALSE))</f>
        <v/>
      </c>
      <c r="N1134" s="19" t="str">
        <f t="shared" si="104"/>
        <v/>
      </c>
      <c r="O1134" s="6" t="str">
        <f>IF(H1134="","",VLOOKUP(H1134,#REF!,5,0))</f>
        <v/>
      </c>
      <c r="P1134" s="83" t="str">
        <f>IF(B1134="","",VLOOKUP(B1134,#REF!,17,FALSE))</f>
        <v/>
      </c>
      <c r="Q1134" s="84" t="str">
        <f>IF(B1134="","",VLOOKUP(B1134,'Suivi Dates'!C:P,14,FALSE))</f>
        <v/>
      </c>
      <c r="R1134" s="85" t="str">
        <f>IF(B1134="","",VLOOKUP(B1134,'Suivi Dates'!C:S,17,FALSE))</f>
        <v/>
      </c>
      <c r="S1134" s="86" t="str">
        <f>IF(B1134="","",VLOOKUP(B1134,'Suivi Dates'!C:V,20))</f>
        <v/>
      </c>
      <c r="T1134" s="87">
        <f t="shared" si="105"/>
        <v>0</v>
      </c>
      <c r="U1134" s="88"/>
      <c r="V1134" s="85"/>
      <c r="W1134" s="86"/>
      <c r="X1134" s="87">
        <f t="shared" si="106"/>
        <v>0</v>
      </c>
      <c r="Y1134" s="88"/>
      <c r="Z1134" s="85"/>
      <c r="AA1134" s="86"/>
      <c r="AB1134" s="87">
        <f t="shared" si="107"/>
        <v>0</v>
      </c>
      <c r="AC1134" s="88"/>
      <c r="AD1134" s="85"/>
      <c r="AE1134" s="86"/>
      <c r="AF1134" s="87">
        <f t="shared" si="108"/>
        <v>0</v>
      </c>
      <c r="AG1134" s="89">
        <f t="shared" si="109"/>
        <v>0</v>
      </c>
      <c r="AH1134" s="90"/>
      <c r="AI1134" s="91" t="str">
        <f>IF(G1134="","",VLOOKUP(G1134,#REF!,4,0))</f>
        <v/>
      </c>
      <c r="AJ1134" s="92" t="str">
        <f>IF(G1134="","",VLOOKUP(G1134,#REF!,5,FALSE))</f>
        <v/>
      </c>
    </row>
    <row r="1135" spans="1:36" x14ac:dyDescent="0.3">
      <c r="A1135" s="79" t="str">
        <f>IF(B1135="","",IF(G1135="","",VLOOKUP(G1135,#REF!,3,0)))</f>
        <v/>
      </c>
      <c r="B1135" s="52"/>
      <c r="C1135" s="52" t="str">
        <f>IF(B1135="","",VLOOKUP(B1135,#REF!,2,FALSE))</f>
        <v/>
      </c>
      <c r="D1135" s="52" t="str">
        <f>IF(B1135="","",VLOOKUP(B1135,#REF!,3,FALSE))</f>
        <v/>
      </c>
      <c r="E1135" s="52" t="str">
        <f>IF(B1135="","",VLOOKUP(B1135,#REF!,4,FALSE))</f>
        <v/>
      </c>
      <c r="F1135" s="80" t="str">
        <f>IF(B1135="","",VLOOKUP(B1135,#REF!,5,FALSE))</f>
        <v/>
      </c>
      <c r="G1135" s="81" t="str">
        <f>IF(B1135="","",VLOOKUP(B1135,#REF!,6,FALSE))</f>
        <v/>
      </c>
      <c r="H1135" s="82" t="str">
        <f>IF(B1135="","",VLOOKUP(B1135,#REF!,9,FALSE))</f>
        <v/>
      </c>
      <c r="I1135" s="20" t="str">
        <f>IF(B1135="","",IF(G1135="","",VLOOKUP(G1135,#REF!,2,0)))</f>
        <v/>
      </c>
      <c r="J1135" s="19" t="str">
        <f>IF(B1135="","",IF(H1135="","",(VLOOKUP(H1135,#REF!,6,0))))</f>
        <v/>
      </c>
      <c r="K1135" s="20" t="str">
        <f>IF(B1135="","",IF(H1135="","",VLOOKUP(H1135,#REF!,8,0)))</f>
        <v/>
      </c>
      <c r="L1135" s="20" t="str">
        <f>IF(H1135="","",VLOOKUP(H1135,#REF!,7,0))</f>
        <v/>
      </c>
      <c r="M1135" s="80" t="str">
        <f>IF(B1135="","",VLOOKUP(B1135,#REF!,13,FALSE))</f>
        <v/>
      </c>
      <c r="N1135" s="19" t="str">
        <f t="shared" si="104"/>
        <v/>
      </c>
      <c r="O1135" s="6" t="str">
        <f>IF(H1135="","",VLOOKUP(H1135,#REF!,5,0))</f>
        <v/>
      </c>
      <c r="P1135" s="83" t="str">
        <f>IF(B1135="","",VLOOKUP(B1135,#REF!,17,FALSE))</f>
        <v/>
      </c>
      <c r="Q1135" s="84" t="str">
        <f>IF(B1135="","",VLOOKUP(B1135,'Suivi Dates'!C:P,14,FALSE))</f>
        <v/>
      </c>
      <c r="R1135" s="85" t="str">
        <f>IF(B1135="","",VLOOKUP(B1135,'Suivi Dates'!C:S,17,FALSE))</f>
        <v/>
      </c>
      <c r="S1135" s="86" t="str">
        <f>IF(B1135="","",VLOOKUP(B1135,'Suivi Dates'!C:V,20))</f>
        <v/>
      </c>
      <c r="T1135" s="87">
        <f t="shared" si="105"/>
        <v>0</v>
      </c>
      <c r="U1135" s="88"/>
      <c r="V1135" s="85"/>
      <c r="W1135" s="86"/>
      <c r="X1135" s="87">
        <f t="shared" si="106"/>
        <v>0</v>
      </c>
      <c r="Y1135" s="88"/>
      <c r="Z1135" s="85"/>
      <c r="AA1135" s="86"/>
      <c r="AB1135" s="87">
        <f t="shared" si="107"/>
        <v>0</v>
      </c>
      <c r="AC1135" s="88"/>
      <c r="AD1135" s="85"/>
      <c r="AE1135" s="86"/>
      <c r="AF1135" s="87">
        <f t="shared" si="108"/>
        <v>0</v>
      </c>
      <c r="AG1135" s="89">
        <f t="shared" si="109"/>
        <v>0</v>
      </c>
      <c r="AH1135" s="90"/>
      <c r="AI1135" s="91" t="str">
        <f>IF(G1135="","",VLOOKUP(G1135,#REF!,4,0))</f>
        <v/>
      </c>
      <c r="AJ1135" s="92" t="str">
        <f>IF(G1135="","",VLOOKUP(G1135,#REF!,5,FALSE))</f>
        <v/>
      </c>
    </row>
    <row r="1136" spans="1:36" x14ac:dyDescent="0.3">
      <c r="A1136" s="79" t="str">
        <f>IF(B1136="","",IF(G1136="","",VLOOKUP(G1136,#REF!,3,0)))</f>
        <v/>
      </c>
      <c r="B1136" s="52"/>
      <c r="C1136" s="52" t="str">
        <f>IF(B1136="","",VLOOKUP(B1136,#REF!,2,FALSE))</f>
        <v/>
      </c>
      <c r="D1136" s="52" t="str">
        <f>IF(B1136="","",VLOOKUP(B1136,#REF!,3,FALSE))</f>
        <v/>
      </c>
      <c r="E1136" s="52" t="str">
        <f>IF(B1136="","",VLOOKUP(B1136,#REF!,4,FALSE))</f>
        <v/>
      </c>
      <c r="F1136" s="80" t="str">
        <f>IF(B1136="","",VLOOKUP(B1136,#REF!,5,FALSE))</f>
        <v/>
      </c>
      <c r="G1136" s="81" t="str">
        <f>IF(B1136="","",VLOOKUP(B1136,#REF!,6,FALSE))</f>
        <v/>
      </c>
      <c r="H1136" s="82" t="str">
        <f>IF(B1136="","",VLOOKUP(B1136,#REF!,9,FALSE))</f>
        <v/>
      </c>
      <c r="I1136" s="20" t="str">
        <f>IF(B1136="","",IF(G1136="","",VLOOKUP(G1136,#REF!,2,0)))</f>
        <v/>
      </c>
      <c r="J1136" s="19" t="str">
        <f>IF(B1136="","",IF(H1136="","",(VLOOKUP(H1136,#REF!,6,0))))</f>
        <v/>
      </c>
      <c r="K1136" s="20" t="str">
        <f>IF(B1136="","",IF(H1136="","",VLOOKUP(H1136,#REF!,8,0)))</f>
        <v/>
      </c>
      <c r="L1136" s="20" t="str">
        <f>IF(H1136="","",VLOOKUP(H1136,#REF!,7,0))</f>
        <v/>
      </c>
      <c r="M1136" s="80" t="str">
        <f>IF(B1136="","",VLOOKUP(B1136,#REF!,13,FALSE))</f>
        <v/>
      </c>
      <c r="N1136" s="19" t="str">
        <f t="shared" si="104"/>
        <v/>
      </c>
      <c r="O1136" s="6" t="str">
        <f>IF(H1136="","",VLOOKUP(H1136,#REF!,5,0))</f>
        <v/>
      </c>
      <c r="P1136" s="83" t="str">
        <f>IF(B1136="","",VLOOKUP(B1136,#REF!,17,FALSE))</f>
        <v/>
      </c>
      <c r="Q1136" s="84" t="str">
        <f>IF(B1136="","",VLOOKUP(B1136,'Suivi Dates'!C:P,14,FALSE))</f>
        <v/>
      </c>
      <c r="R1136" s="85" t="str">
        <f>IF(B1136="","",VLOOKUP(B1136,'Suivi Dates'!C:S,17,FALSE))</f>
        <v/>
      </c>
      <c r="S1136" s="86" t="str">
        <f>IF(B1136="","",VLOOKUP(B1136,'Suivi Dates'!C:V,20))</f>
        <v/>
      </c>
      <c r="T1136" s="87">
        <f t="shared" si="105"/>
        <v>0</v>
      </c>
      <c r="U1136" s="88"/>
      <c r="V1136" s="85"/>
      <c r="W1136" s="86"/>
      <c r="X1136" s="87">
        <f t="shared" si="106"/>
        <v>0</v>
      </c>
      <c r="Y1136" s="88"/>
      <c r="Z1136" s="85"/>
      <c r="AA1136" s="86"/>
      <c r="AB1136" s="87">
        <f t="shared" si="107"/>
        <v>0</v>
      </c>
      <c r="AC1136" s="88"/>
      <c r="AD1136" s="85"/>
      <c r="AE1136" s="86"/>
      <c r="AF1136" s="87">
        <f t="shared" si="108"/>
        <v>0</v>
      </c>
      <c r="AG1136" s="89">
        <f t="shared" si="109"/>
        <v>0</v>
      </c>
      <c r="AH1136" s="90"/>
      <c r="AI1136" s="91" t="str">
        <f>IF(G1136="","",VLOOKUP(G1136,#REF!,4,0))</f>
        <v/>
      </c>
      <c r="AJ1136" s="92" t="str">
        <f>IF(G1136="","",VLOOKUP(G1136,#REF!,5,FALSE))</f>
        <v/>
      </c>
    </row>
    <row r="1137" spans="1:36" x14ac:dyDescent="0.3">
      <c r="A1137" s="79" t="str">
        <f>IF(B1137="","",IF(G1137="","",VLOOKUP(G1137,#REF!,3,0)))</f>
        <v/>
      </c>
      <c r="B1137" s="52"/>
      <c r="C1137" s="52" t="str">
        <f>IF(B1137="","",VLOOKUP(B1137,#REF!,2,FALSE))</f>
        <v/>
      </c>
      <c r="D1137" s="52" t="str">
        <f>IF(B1137="","",VLOOKUP(B1137,#REF!,3,FALSE))</f>
        <v/>
      </c>
      <c r="E1137" s="52" t="str">
        <f>IF(B1137="","",VLOOKUP(B1137,#REF!,4,FALSE))</f>
        <v/>
      </c>
      <c r="F1137" s="80" t="str">
        <f>IF(B1137="","",VLOOKUP(B1137,#REF!,5,FALSE))</f>
        <v/>
      </c>
      <c r="G1137" s="81" t="str">
        <f>IF(B1137="","",VLOOKUP(B1137,#REF!,6,FALSE))</f>
        <v/>
      </c>
      <c r="H1137" s="82" t="str">
        <f>IF(B1137="","",VLOOKUP(B1137,#REF!,9,FALSE))</f>
        <v/>
      </c>
      <c r="I1137" s="20" t="str">
        <f>IF(B1137="","",IF(G1137="","",VLOOKUP(G1137,#REF!,2,0)))</f>
        <v/>
      </c>
      <c r="J1137" s="19" t="str">
        <f>IF(B1137="","",IF(H1137="","",(VLOOKUP(H1137,#REF!,6,0))))</f>
        <v/>
      </c>
      <c r="K1137" s="20" t="str">
        <f>IF(B1137="","",IF(H1137="","",VLOOKUP(H1137,#REF!,8,0)))</f>
        <v/>
      </c>
      <c r="L1137" s="20" t="str">
        <f>IF(H1137="","",VLOOKUP(H1137,#REF!,7,0))</f>
        <v/>
      </c>
      <c r="M1137" s="80" t="str">
        <f>IF(B1137="","",VLOOKUP(B1137,#REF!,13,FALSE))</f>
        <v/>
      </c>
      <c r="N1137" s="19" t="str">
        <f t="shared" si="104"/>
        <v/>
      </c>
      <c r="O1137" s="6" t="str">
        <f>IF(H1137="","",VLOOKUP(H1137,#REF!,5,0))</f>
        <v/>
      </c>
      <c r="P1137" s="83" t="str">
        <f>IF(B1137="","",VLOOKUP(B1137,#REF!,17,FALSE))</f>
        <v/>
      </c>
      <c r="Q1137" s="84" t="str">
        <f>IF(B1137="","",VLOOKUP(B1137,'Suivi Dates'!C:P,14,FALSE))</f>
        <v/>
      </c>
      <c r="R1137" s="85" t="str">
        <f>IF(B1137="","",VLOOKUP(B1137,'Suivi Dates'!C:S,17,FALSE))</f>
        <v/>
      </c>
      <c r="S1137" s="86" t="str">
        <f>IF(B1137="","",VLOOKUP(B1137,'Suivi Dates'!C:V,20))</f>
        <v/>
      </c>
      <c r="T1137" s="87">
        <f t="shared" si="105"/>
        <v>0</v>
      </c>
      <c r="U1137" s="88"/>
      <c r="V1137" s="85"/>
      <c r="W1137" s="86"/>
      <c r="X1137" s="87">
        <f t="shared" si="106"/>
        <v>0</v>
      </c>
      <c r="Y1137" s="88"/>
      <c r="Z1137" s="85"/>
      <c r="AA1137" s="86"/>
      <c r="AB1137" s="87">
        <f t="shared" si="107"/>
        <v>0</v>
      </c>
      <c r="AC1137" s="88"/>
      <c r="AD1137" s="85"/>
      <c r="AE1137" s="86"/>
      <c r="AF1137" s="87">
        <f t="shared" si="108"/>
        <v>0</v>
      </c>
      <c r="AG1137" s="89">
        <f t="shared" si="109"/>
        <v>0</v>
      </c>
      <c r="AH1137" s="90"/>
      <c r="AI1137" s="91" t="str">
        <f>IF(G1137="","",VLOOKUP(G1137,#REF!,4,0))</f>
        <v/>
      </c>
      <c r="AJ1137" s="92" t="str">
        <f>IF(G1137="","",VLOOKUP(G1137,#REF!,5,FALSE))</f>
        <v/>
      </c>
    </row>
    <row r="1138" spans="1:36" x14ac:dyDescent="0.3">
      <c r="A1138" s="79" t="str">
        <f>IF(B1138="","",IF(G1138="","",VLOOKUP(G1138,#REF!,3,0)))</f>
        <v/>
      </c>
      <c r="B1138" s="52"/>
      <c r="C1138" s="52" t="str">
        <f>IF(B1138="","",VLOOKUP(B1138,#REF!,2,FALSE))</f>
        <v/>
      </c>
      <c r="D1138" s="52" t="str">
        <f>IF(B1138="","",VLOOKUP(B1138,#REF!,3,FALSE))</f>
        <v/>
      </c>
      <c r="E1138" s="52" t="str">
        <f>IF(B1138="","",VLOOKUP(B1138,#REF!,4,FALSE))</f>
        <v/>
      </c>
      <c r="F1138" s="80" t="str">
        <f>IF(B1138="","",VLOOKUP(B1138,#REF!,5,FALSE))</f>
        <v/>
      </c>
      <c r="G1138" s="81" t="str">
        <f>IF(B1138="","",VLOOKUP(B1138,#REF!,6,FALSE))</f>
        <v/>
      </c>
      <c r="H1138" s="82" t="str">
        <f>IF(B1138="","",VLOOKUP(B1138,#REF!,9,FALSE))</f>
        <v/>
      </c>
      <c r="I1138" s="20" t="str">
        <f>IF(B1138="","",IF(G1138="","",VLOOKUP(G1138,#REF!,2,0)))</f>
        <v/>
      </c>
      <c r="J1138" s="19" t="str">
        <f>IF(B1138="","",IF(H1138="","",(VLOOKUP(H1138,#REF!,6,0))))</f>
        <v/>
      </c>
      <c r="K1138" s="20" t="str">
        <f>IF(B1138="","",IF(H1138="","",VLOOKUP(H1138,#REF!,8,0)))</f>
        <v/>
      </c>
      <c r="L1138" s="20" t="str">
        <f>IF(H1138="","",VLOOKUP(H1138,#REF!,7,0))</f>
        <v/>
      </c>
      <c r="M1138" s="80" t="str">
        <f>IF(B1138="","",VLOOKUP(B1138,#REF!,13,FALSE))</f>
        <v/>
      </c>
      <c r="N1138" s="19" t="str">
        <f t="shared" si="104"/>
        <v/>
      </c>
      <c r="O1138" s="6" t="str">
        <f>IF(H1138="","",VLOOKUP(H1138,#REF!,5,0))</f>
        <v/>
      </c>
      <c r="P1138" s="83" t="str">
        <f>IF(B1138="","",VLOOKUP(B1138,#REF!,17,FALSE))</f>
        <v/>
      </c>
      <c r="Q1138" s="84" t="str">
        <f>IF(B1138="","",VLOOKUP(B1138,'Suivi Dates'!C:P,14,FALSE))</f>
        <v/>
      </c>
      <c r="R1138" s="85" t="str">
        <f>IF(B1138="","",VLOOKUP(B1138,'Suivi Dates'!C:S,17,FALSE))</f>
        <v/>
      </c>
      <c r="S1138" s="86" t="str">
        <f>IF(B1138="","",VLOOKUP(B1138,'Suivi Dates'!C:V,20))</f>
        <v/>
      </c>
      <c r="T1138" s="87">
        <f t="shared" si="105"/>
        <v>0</v>
      </c>
      <c r="U1138" s="88"/>
      <c r="V1138" s="85"/>
      <c r="W1138" s="86"/>
      <c r="X1138" s="87">
        <f t="shared" si="106"/>
        <v>0</v>
      </c>
      <c r="Y1138" s="88"/>
      <c r="Z1138" s="85"/>
      <c r="AA1138" s="86"/>
      <c r="AB1138" s="87">
        <f t="shared" si="107"/>
        <v>0</v>
      </c>
      <c r="AC1138" s="88"/>
      <c r="AD1138" s="85"/>
      <c r="AE1138" s="86"/>
      <c r="AF1138" s="87">
        <f t="shared" si="108"/>
        <v>0</v>
      </c>
      <c r="AG1138" s="89">
        <f t="shared" si="109"/>
        <v>0</v>
      </c>
      <c r="AH1138" s="90"/>
      <c r="AI1138" s="91" t="str">
        <f>IF(G1138="","",VLOOKUP(G1138,#REF!,4,0))</f>
        <v/>
      </c>
      <c r="AJ1138" s="92" t="str">
        <f>IF(G1138="","",VLOOKUP(G1138,#REF!,5,FALSE))</f>
        <v/>
      </c>
    </row>
    <row r="1139" spans="1:36" x14ac:dyDescent="0.3">
      <c r="A1139" s="79" t="str">
        <f>IF(B1139="","",IF(G1139="","",VLOOKUP(G1139,#REF!,3,0)))</f>
        <v/>
      </c>
      <c r="B1139" s="52"/>
      <c r="C1139" s="52" t="str">
        <f>IF(B1139="","",VLOOKUP(B1139,#REF!,2,FALSE))</f>
        <v/>
      </c>
      <c r="D1139" s="52" t="str">
        <f>IF(B1139="","",VLOOKUP(B1139,#REF!,3,FALSE))</f>
        <v/>
      </c>
      <c r="E1139" s="52" t="str">
        <f>IF(B1139="","",VLOOKUP(B1139,#REF!,4,FALSE))</f>
        <v/>
      </c>
      <c r="F1139" s="80" t="str">
        <f>IF(B1139="","",VLOOKUP(B1139,#REF!,5,FALSE))</f>
        <v/>
      </c>
      <c r="G1139" s="81" t="str">
        <f>IF(B1139="","",VLOOKUP(B1139,#REF!,6,FALSE))</f>
        <v/>
      </c>
      <c r="H1139" s="82" t="str">
        <f>IF(B1139="","",VLOOKUP(B1139,#REF!,9,FALSE))</f>
        <v/>
      </c>
      <c r="I1139" s="20" t="str">
        <f>IF(B1139="","",IF(G1139="","",VLOOKUP(G1139,#REF!,2,0)))</f>
        <v/>
      </c>
      <c r="J1139" s="19" t="str">
        <f>IF(B1139="","",IF(H1139="","",(VLOOKUP(H1139,#REF!,6,0))))</f>
        <v/>
      </c>
      <c r="K1139" s="20" t="str">
        <f>IF(B1139="","",IF(H1139="","",VLOOKUP(H1139,#REF!,8,0)))</f>
        <v/>
      </c>
      <c r="L1139" s="20" t="str">
        <f>IF(H1139="","",VLOOKUP(H1139,#REF!,7,0))</f>
        <v/>
      </c>
      <c r="M1139" s="80" t="str">
        <f>IF(B1139="","",VLOOKUP(B1139,#REF!,13,FALSE))</f>
        <v/>
      </c>
      <c r="N1139" s="19" t="str">
        <f t="shared" si="104"/>
        <v/>
      </c>
      <c r="O1139" s="6" t="str">
        <f>IF(H1139="","",VLOOKUP(H1139,#REF!,5,0))</f>
        <v/>
      </c>
      <c r="P1139" s="83" t="str">
        <f>IF(B1139="","",VLOOKUP(B1139,#REF!,17,FALSE))</f>
        <v/>
      </c>
      <c r="Q1139" s="84" t="str">
        <f>IF(B1139="","",VLOOKUP(B1139,'Suivi Dates'!C:P,14,FALSE))</f>
        <v/>
      </c>
      <c r="R1139" s="85" t="str">
        <f>IF(B1139="","",VLOOKUP(B1139,'Suivi Dates'!C:S,17,FALSE))</f>
        <v/>
      </c>
      <c r="S1139" s="86" t="str">
        <f>IF(B1139="","",VLOOKUP(B1139,'Suivi Dates'!C:V,20))</f>
        <v/>
      </c>
      <c r="T1139" s="87">
        <f t="shared" si="105"/>
        <v>0</v>
      </c>
      <c r="U1139" s="88"/>
      <c r="V1139" s="85"/>
      <c r="W1139" s="86"/>
      <c r="X1139" s="87">
        <f t="shared" si="106"/>
        <v>0</v>
      </c>
      <c r="Y1139" s="88"/>
      <c r="Z1139" s="85"/>
      <c r="AA1139" s="86"/>
      <c r="AB1139" s="87">
        <f t="shared" si="107"/>
        <v>0</v>
      </c>
      <c r="AC1139" s="88"/>
      <c r="AD1139" s="85"/>
      <c r="AE1139" s="86"/>
      <c r="AF1139" s="87">
        <f t="shared" si="108"/>
        <v>0</v>
      </c>
      <c r="AG1139" s="89">
        <f t="shared" si="109"/>
        <v>0</v>
      </c>
      <c r="AH1139" s="90"/>
      <c r="AI1139" s="91" t="str">
        <f>IF(G1139="","",VLOOKUP(G1139,#REF!,4,0))</f>
        <v/>
      </c>
      <c r="AJ1139" s="92" t="str">
        <f>IF(G1139="","",VLOOKUP(G1139,#REF!,5,FALSE))</f>
        <v/>
      </c>
    </row>
    <row r="1140" spans="1:36" x14ac:dyDescent="0.3">
      <c r="A1140" s="79" t="str">
        <f>IF(B1140="","",IF(G1140="","",VLOOKUP(G1140,#REF!,3,0)))</f>
        <v/>
      </c>
      <c r="B1140" s="52"/>
      <c r="C1140" s="52" t="str">
        <f>IF(B1140="","",VLOOKUP(B1140,#REF!,2,FALSE))</f>
        <v/>
      </c>
      <c r="D1140" s="52" t="str">
        <f>IF(B1140="","",VLOOKUP(B1140,#REF!,3,FALSE))</f>
        <v/>
      </c>
      <c r="E1140" s="52" t="str">
        <f>IF(B1140="","",VLOOKUP(B1140,#REF!,4,FALSE))</f>
        <v/>
      </c>
      <c r="F1140" s="80" t="str">
        <f>IF(B1140="","",VLOOKUP(B1140,#REF!,5,FALSE))</f>
        <v/>
      </c>
      <c r="G1140" s="81" t="str">
        <f>IF(B1140="","",VLOOKUP(B1140,#REF!,6,FALSE))</f>
        <v/>
      </c>
      <c r="H1140" s="82" t="str">
        <f>IF(B1140="","",VLOOKUP(B1140,#REF!,9,FALSE))</f>
        <v/>
      </c>
      <c r="I1140" s="20" t="str">
        <f>IF(B1140="","",IF(G1140="","",VLOOKUP(G1140,#REF!,2,0)))</f>
        <v/>
      </c>
      <c r="J1140" s="19" t="str">
        <f>IF(B1140="","",IF(H1140="","",(VLOOKUP(H1140,#REF!,6,0))))</f>
        <v/>
      </c>
      <c r="K1140" s="20" t="str">
        <f>IF(B1140="","",IF(H1140="","",VLOOKUP(H1140,#REF!,8,0)))</f>
        <v/>
      </c>
      <c r="L1140" s="20" t="str">
        <f>IF(H1140="","",VLOOKUP(H1140,#REF!,7,0))</f>
        <v/>
      </c>
      <c r="M1140" s="80" t="str">
        <f>IF(B1140="","",VLOOKUP(B1140,#REF!,13,FALSE))</f>
        <v/>
      </c>
      <c r="N1140" s="19" t="str">
        <f t="shared" si="104"/>
        <v/>
      </c>
      <c r="O1140" s="6" t="str">
        <f>IF(H1140="","",VLOOKUP(H1140,#REF!,5,0))</f>
        <v/>
      </c>
      <c r="P1140" s="83" t="str">
        <f>IF(B1140="","",VLOOKUP(B1140,#REF!,17,FALSE))</f>
        <v/>
      </c>
      <c r="Q1140" s="84" t="str">
        <f>IF(B1140="","",VLOOKUP(B1140,'Suivi Dates'!C:P,14,FALSE))</f>
        <v/>
      </c>
      <c r="R1140" s="85" t="str">
        <f>IF(B1140="","",VLOOKUP(B1140,'Suivi Dates'!C:S,17,FALSE))</f>
        <v/>
      </c>
      <c r="S1140" s="86" t="str">
        <f>IF(B1140="","",VLOOKUP(B1140,'Suivi Dates'!C:V,20))</f>
        <v/>
      </c>
      <c r="T1140" s="87">
        <f t="shared" si="105"/>
        <v>0</v>
      </c>
      <c r="U1140" s="88"/>
      <c r="V1140" s="85"/>
      <c r="W1140" s="86"/>
      <c r="X1140" s="87">
        <f t="shared" si="106"/>
        <v>0</v>
      </c>
      <c r="Y1140" s="88"/>
      <c r="Z1140" s="85"/>
      <c r="AA1140" s="86"/>
      <c r="AB1140" s="87">
        <f t="shared" si="107"/>
        <v>0</v>
      </c>
      <c r="AC1140" s="88"/>
      <c r="AD1140" s="85"/>
      <c r="AE1140" s="86"/>
      <c r="AF1140" s="87">
        <f t="shared" si="108"/>
        <v>0</v>
      </c>
      <c r="AG1140" s="89">
        <f t="shared" si="109"/>
        <v>0</v>
      </c>
      <c r="AH1140" s="90"/>
      <c r="AI1140" s="91" t="str">
        <f>IF(G1140="","",VLOOKUP(G1140,#REF!,4,0))</f>
        <v/>
      </c>
      <c r="AJ1140" s="92" t="str">
        <f>IF(G1140="","",VLOOKUP(G1140,#REF!,5,FALSE))</f>
        <v/>
      </c>
    </row>
    <row r="1141" spans="1:36" x14ac:dyDescent="0.3">
      <c r="A1141" s="79" t="str">
        <f>IF(B1141="","",IF(G1141="","",VLOOKUP(G1141,#REF!,3,0)))</f>
        <v/>
      </c>
      <c r="B1141" s="52"/>
      <c r="C1141" s="52" t="str">
        <f>IF(B1141="","",VLOOKUP(B1141,#REF!,2,FALSE))</f>
        <v/>
      </c>
      <c r="D1141" s="52" t="str">
        <f>IF(B1141="","",VLOOKUP(B1141,#REF!,3,FALSE))</f>
        <v/>
      </c>
      <c r="E1141" s="52" t="str">
        <f>IF(B1141="","",VLOOKUP(B1141,#REF!,4,FALSE))</f>
        <v/>
      </c>
      <c r="F1141" s="80" t="str">
        <f>IF(B1141="","",VLOOKUP(B1141,#REF!,5,FALSE))</f>
        <v/>
      </c>
      <c r="G1141" s="81" t="str">
        <f>IF(B1141="","",VLOOKUP(B1141,#REF!,6,FALSE))</f>
        <v/>
      </c>
      <c r="H1141" s="82" t="str">
        <f>IF(B1141="","",VLOOKUP(B1141,#REF!,9,FALSE))</f>
        <v/>
      </c>
      <c r="I1141" s="20" t="str">
        <f>IF(B1141="","",IF(G1141="","",VLOOKUP(G1141,#REF!,2,0)))</f>
        <v/>
      </c>
      <c r="J1141" s="19" t="str">
        <f>IF(B1141="","",IF(H1141="","",(VLOOKUP(H1141,#REF!,6,0))))</f>
        <v/>
      </c>
      <c r="K1141" s="20" t="str">
        <f>IF(B1141="","",IF(H1141="","",VLOOKUP(H1141,#REF!,8,0)))</f>
        <v/>
      </c>
      <c r="L1141" s="20" t="str">
        <f>IF(H1141="","",VLOOKUP(H1141,#REF!,7,0))</f>
        <v/>
      </c>
      <c r="M1141" s="80" t="str">
        <f>IF(B1141="","",VLOOKUP(B1141,#REF!,13,FALSE))</f>
        <v/>
      </c>
      <c r="N1141" s="19" t="str">
        <f t="shared" si="104"/>
        <v/>
      </c>
      <c r="O1141" s="6" t="str">
        <f>IF(H1141="","",VLOOKUP(H1141,#REF!,5,0))</f>
        <v/>
      </c>
      <c r="P1141" s="83" t="str">
        <f>IF(B1141="","",VLOOKUP(B1141,#REF!,17,FALSE))</f>
        <v/>
      </c>
      <c r="Q1141" s="84" t="str">
        <f>IF(B1141="","",VLOOKUP(B1141,'Suivi Dates'!C:P,14,FALSE))</f>
        <v/>
      </c>
      <c r="R1141" s="85" t="str">
        <f>IF(B1141="","",VLOOKUP(B1141,'Suivi Dates'!C:S,17,FALSE))</f>
        <v/>
      </c>
      <c r="S1141" s="86" t="str">
        <f>IF(B1141="","",VLOOKUP(B1141,'Suivi Dates'!C:V,20))</f>
        <v/>
      </c>
      <c r="T1141" s="87">
        <f t="shared" si="105"/>
        <v>0</v>
      </c>
      <c r="U1141" s="88"/>
      <c r="V1141" s="85"/>
      <c r="W1141" s="86"/>
      <c r="X1141" s="87">
        <f t="shared" si="106"/>
        <v>0</v>
      </c>
      <c r="Y1141" s="88"/>
      <c r="Z1141" s="85"/>
      <c r="AA1141" s="86"/>
      <c r="AB1141" s="87">
        <f t="shared" si="107"/>
        <v>0</v>
      </c>
      <c r="AC1141" s="88"/>
      <c r="AD1141" s="85"/>
      <c r="AE1141" s="86"/>
      <c r="AF1141" s="87">
        <f t="shared" si="108"/>
        <v>0</v>
      </c>
      <c r="AG1141" s="89">
        <f t="shared" si="109"/>
        <v>0</v>
      </c>
      <c r="AH1141" s="90"/>
      <c r="AI1141" s="91" t="str">
        <f>IF(G1141="","",VLOOKUP(G1141,#REF!,4,0))</f>
        <v/>
      </c>
      <c r="AJ1141" s="92" t="str">
        <f>IF(G1141="","",VLOOKUP(G1141,#REF!,5,FALSE))</f>
        <v/>
      </c>
    </row>
    <row r="1142" spans="1:36" x14ac:dyDescent="0.3">
      <c r="A1142" s="79" t="str">
        <f>IF(B1142="","",IF(G1142="","",VLOOKUP(G1142,#REF!,3,0)))</f>
        <v/>
      </c>
      <c r="B1142" s="52"/>
      <c r="C1142" s="52" t="str">
        <f>IF(B1142="","",VLOOKUP(B1142,#REF!,2,FALSE))</f>
        <v/>
      </c>
      <c r="D1142" s="52" t="str">
        <f>IF(B1142="","",VLOOKUP(B1142,#REF!,3,FALSE))</f>
        <v/>
      </c>
      <c r="E1142" s="52" t="str">
        <f>IF(B1142="","",VLOOKUP(B1142,#REF!,4,FALSE))</f>
        <v/>
      </c>
      <c r="F1142" s="80" t="str">
        <f>IF(B1142="","",VLOOKUP(B1142,#REF!,5,FALSE))</f>
        <v/>
      </c>
      <c r="G1142" s="81" t="str">
        <f>IF(B1142="","",VLOOKUP(B1142,#REF!,6,FALSE))</f>
        <v/>
      </c>
      <c r="H1142" s="82" t="str">
        <f>IF(B1142="","",VLOOKUP(B1142,#REF!,9,FALSE))</f>
        <v/>
      </c>
      <c r="I1142" s="20" t="str">
        <f>IF(B1142="","",IF(G1142="","",VLOOKUP(G1142,#REF!,2,0)))</f>
        <v/>
      </c>
      <c r="J1142" s="19" t="str">
        <f>IF(B1142="","",IF(H1142="","",(VLOOKUP(H1142,#REF!,6,0))))</f>
        <v/>
      </c>
      <c r="K1142" s="20" t="str">
        <f>IF(B1142="","",IF(H1142="","",VLOOKUP(H1142,#REF!,8,0)))</f>
        <v/>
      </c>
      <c r="L1142" s="20" t="str">
        <f>IF(H1142="","",VLOOKUP(H1142,#REF!,7,0))</f>
        <v/>
      </c>
      <c r="M1142" s="80" t="str">
        <f>IF(B1142="","",VLOOKUP(B1142,#REF!,13,FALSE))</f>
        <v/>
      </c>
      <c r="N1142" s="19" t="str">
        <f t="shared" si="104"/>
        <v/>
      </c>
      <c r="O1142" s="6" t="str">
        <f>IF(H1142="","",VLOOKUP(H1142,#REF!,5,0))</f>
        <v/>
      </c>
      <c r="P1142" s="83" t="str">
        <f>IF(B1142="","",VLOOKUP(B1142,#REF!,17,FALSE))</f>
        <v/>
      </c>
      <c r="Q1142" s="84" t="str">
        <f>IF(B1142="","",VLOOKUP(B1142,'Suivi Dates'!C:P,14,FALSE))</f>
        <v/>
      </c>
      <c r="R1142" s="85" t="str">
        <f>IF(B1142="","",VLOOKUP(B1142,'Suivi Dates'!C:S,17,FALSE))</f>
        <v/>
      </c>
      <c r="S1142" s="86" t="str">
        <f>IF(B1142="","",VLOOKUP(B1142,'Suivi Dates'!C:V,20))</f>
        <v/>
      </c>
      <c r="T1142" s="87">
        <f t="shared" si="105"/>
        <v>0</v>
      </c>
      <c r="U1142" s="88"/>
      <c r="V1142" s="85"/>
      <c r="W1142" s="86"/>
      <c r="X1142" s="87">
        <f t="shared" si="106"/>
        <v>0</v>
      </c>
      <c r="Y1142" s="88"/>
      <c r="Z1142" s="85"/>
      <c r="AA1142" s="86"/>
      <c r="AB1142" s="87">
        <f t="shared" si="107"/>
        <v>0</v>
      </c>
      <c r="AC1142" s="88"/>
      <c r="AD1142" s="85"/>
      <c r="AE1142" s="86"/>
      <c r="AF1142" s="87">
        <f t="shared" si="108"/>
        <v>0</v>
      </c>
      <c r="AG1142" s="89">
        <f t="shared" si="109"/>
        <v>0</v>
      </c>
      <c r="AH1142" s="90"/>
      <c r="AI1142" s="91" t="str">
        <f>IF(G1142="","",VLOOKUP(G1142,#REF!,4,0))</f>
        <v/>
      </c>
      <c r="AJ1142" s="92" t="str">
        <f>IF(G1142="","",VLOOKUP(G1142,#REF!,5,FALSE))</f>
        <v/>
      </c>
    </row>
    <row r="1143" spans="1:36" x14ac:dyDescent="0.3">
      <c r="A1143" s="79" t="str">
        <f>IF(B1143="","",IF(G1143="","",VLOOKUP(G1143,#REF!,3,0)))</f>
        <v/>
      </c>
      <c r="B1143" s="52"/>
      <c r="C1143" s="52" t="str">
        <f>IF(B1143="","",VLOOKUP(B1143,#REF!,2,FALSE))</f>
        <v/>
      </c>
      <c r="D1143" s="52" t="str">
        <f>IF(B1143="","",VLOOKUP(B1143,#REF!,3,FALSE))</f>
        <v/>
      </c>
      <c r="E1143" s="52" t="str">
        <f>IF(B1143="","",VLOOKUP(B1143,#REF!,4,FALSE))</f>
        <v/>
      </c>
      <c r="F1143" s="80" t="str">
        <f>IF(B1143="","",VLOOKUP(B1143,#REF!,5,FALSE))</f>
        <v/>
      </c>
      <c r="G1143" s="81" t="str">
        <f>IF(B1143="","",VLOOKUP(B1143,#REF!,6,FALSE))</f>
        <v/>
      </c>
      <c r="H1143" s="82" t="str">
        <f>IF(B1143="","",VLOOKUP(B1143,#REF!,9,FALSE))</f>
        <v/>
      </c>
      <c r="I1143" s="20" t="str">
        <f>IF(B1143="","",IF(G1143="","",VLOOKUP(G1143,#REF!,2,0)))</f>
        <v/>
      </c>
      <c r="J1143" s="19" t="str">
        <f>IF(B1143="","",IF(H1143="","",(VLOOKUP(H1143,#REF!,6,0))))</f>
        <v/>
      </c>
      <c r="K1143" s="20" t="str">
        <f>IF(B1143="","",IF(H1143="","",VLOOKUP(H1143,#REF!,8,0)))</f>
        <v/>
      </c>
      <c r="L1143" s="20" t="str">
        <f>IF(H1143="","",VLOOKUP(H1143,#REF!,7,0))</f>
        <v/>
      </c>
      <c r="M1143" s="80" t="str">
        <f>IF(B1143="","",VLOOKUP(B1143,#REF!,13,FALSE))</f>
        <v/>
      </c>
      <c r="N1143" s="19" t="str">
        <f t="shared" si="104"/>
        <v/>
      </c>
      <c r="O1143" s="6" t="str">
        <f>IF(H1143="","",VLOOKUP(H1143,#REF!,5,0))</f>
        <v/>
      </c>
      <c r="P1143" s="83" t="str">
        <f>IF(B1143="","",VLOOKUP(B1143,#REF!,17,FALSE))</f>
        <v/>
      </c>
      <c r="Q1143" s="84" t="str">
        <f>IF(B1143="","",VLOOKUP(B1143,'Suivi Dates'!C:P,14,FALSE))</f>
        <v/>
      </c>
      <c r="R1143" s="85" t="str">
        <f>IF(B1143="","",VLOOKUP(B1143,'Suivi Dates'!C:S,17,FALSE))</f>
        <v/>
      </c>
      <c r="S1143" s="86" t="str">
        <f>IF(B1143="","",VLOOKUP(B1143,'Suivi Dates'!C:V,20))</f>
        <v/>
      </c>
      <c r="T1143" s="87">
        <f t="shared" si="105"/>
        <v>0</v>
      </c>
      <c r="U1143" s="88"/>
      <c r="V1143" s="85"/>
      <c r="W1143" s="86"/>
      <c r="X1143" s="87">
        <f t="shared" si="106"/>
        <v>0</v>
      </c>
      <c r="Y1143" s="88"/>
      <c r="Z1143" s="85"/>
      <c r="AA1143" s="86"/>
      <c r="AB1143" s="87">
        <f t="shared" si="107"/>
        <v>0</v>
      </c>
      <c r="AC1143" s="88"/>
      <c r="AD1143" s="85"/>
      <c r="AE1143" s="86"/>
      <c r="AF1143" s="87">
        <f t="shared" si="108"/>
        <v>0</v>
      </c>
      <c r="AG1143" s="89">
        <f t="shared" si="109"/>
        <v>0</v>
      </c>
      <c r="AH1143" s="90"/>
      <c r="AI1143" s="91" t="str">
        <f>IF(G1143="","",VLOOKUP(G1143,#REF!,4,0))</f>
        <v/>
      </c>
      <c r="AJ1143" s="92" t="str">
        <f>IF(G1143="","",VLOOKUP(G1143,#REF!,5,FALSE))</f>
        <v/>
      </c>
    </row>
    <row r="1144" spans="1:36" x14ac:dyDescent="0.3">
      <c r="A1144" s="79" t="str">
        <f>IF(B1144="","",IF(G1144="","",VLOOKUP(G1144,#REF!,3,0)))</f>
        <v/>
      </c>
      <c r="B1144" s="52"/>
      <c r="C1144" s="52" t="str">
        <f>IF(B1144="","",VLOOKUP(B1144,#REF!,2,FALSE))</f>
        <v/>
      </c>
      <c r="D1144" s="52" t="str">
        <f>IF(B1144="","",VLOOKUP(B1144,#REF!,3,FALSE))</f>
        <v/>
      </c>
      <c r="E1144" s="52" t="str">
        <f>IF(B1144="","",VLOOKUP(B1144,#REF!,4,FALSE))</f>
        <v/>
      </c>
      <c r="F1144" s="80" t="str">
        <f>IF(B1144="","",VLOOKUP(B1144,#REF!,5,FALSE))</f>
        <v/>
      </c>
      <c r="G1144" s="81" t="str">
        <f>IF(B1144="","",VLOOKUP(B1144,#REF!,6,FALSE))</f>
        <v/>
      </c>
      <c r="H1144" s="82" t="str">
        <f>IF(B1144="","",VLOOKUP(B1144,#REF!,9,FALSE))</f>
        <v/>
      </c>
      <c r="I1144" s="20" t="str">
        <f>IF(B1144="","",IF(G1144="","",VLOOKUP(G1144,#REF!,2,0)))</f>
        <v/>
      </c>
      <c r="J1144" s="19" t="str">
        <f>IF(B1144="","",IF(H1144="","",(VLOOKUP(H1144,#REF!,6,0))))</f>
        <v/>
      </c>
      <c r="K1144" s="20" t="str">
        <f>IF(B1144="","",IF(H1144="","",VLOOKUP(H1144,#REF!,8,0)))</f>
        <v/>
      </c>
      <c r="L1144" s="20" t="str">
        <f>IF(H1144="","",VLOOKUP(H1144,#REF!,7,0))</f>
        <v/>
      </c>
      <c r="M1144" s="80" t="str">
        <f>IF(B1144="","",VLOOKUP(B1144,#REF!,13,FALSE))</f>
        <v/>
      </c>
      <c r="N1144" s="19" t="str">
        <f t="shared" si="104"/>
        <v/>
      </c>
      <c r="O1144" s="6" t="str">
        <f>IF(H1144="","",VLOOKUP(H1144,#REF!,5,0))</f>
        <v/>
      </c>
      <c r="P1144" s="83" t="str">
        <f>IF(B1144="","",VLOOKUP(B1144,#REF!,17,FALSE))</f>
        <v/>
      </c>
      <c r="Q1144" s="84" t="str">
        <f>IF(B1144="","",VLOOKUP(B1144,'Suivi Dates'!C:P,14,FALSE))</f>
        <v/>
      </c>
      <c r="R1144" s="85" t="str">
        <f>IF(B1144="","",VLOOKUP(B1144,'Suivi Dates'!C:S,17,FALSE))</f>
        <v/>
      </c>
      <c r="S1144" s="86" t="str">
        <f>IF(B1144="","",VLOOKUP(B1144,'Suivi Dates'!C:V,20))</f>
        <v/>
      </c>
      <c r="T1144" s="87">
        <f t="shared" si="105"/>
        <v>0</v>
      </c>
      <c r="U1144" s="88"/>
      <c r="V1144" s="85"/>
      <c r="W1144" s="86"/>
      <c r="X1144" s="87">
        <f t="shared" si="106"/>
        <v>0</v>
      </c>
      <c r="Y1144" s="88"/>
      <c r="Z1144" s="85"/>
      <c r="AA1144" s="86"/>
      <c r="AB1144" s="87">
        <f t="shared" si="107"/>
        <v>0</v>
      </c>
      <c r="AC1144" s="88"/>
      <c r="AD1144" s="85"/>
      <c r="AE1144" s="86"/>
      <c r="AF1144" s="87">
        <f t="shared" si="108"/>
        <v>0</v>
      </c>
      <c r="AG1144" s="89">
        <f t="shared" si="109"/>
        <v>0</v>
      </c>
      <c r="AH1144" s="90"/>
      <c r="AI1144" s="91" t="str">
        <f>IF(G1144="","",VLOOKUP(G1144,#REF!,4,0))</f>
        <v/>
      </c>
      <c r="AJ1144" s="92" t="str">
        <f>IF(G1144="","",VLOOKUP(G1144,#REF!,5,FALSE))</f>
        <v/>
      </c>
    </row>
    <row r="1145" spans="1:36" x14ac:dyDescent="0.3">
      <c r="A1145" s="79" t="str">
        <f>IF(B1145="","",IF(G1145="","",VLOOKUP(G1145,#REF!,3,0)))</f>
        <v/>
      </c>
      <c r="B1145" s="52"/>
      <c r="C1145" s="52" t="str">
        <f>IF(B1145="","",VLOOKUP(B1145,#REF!,2,FALSE))</f>
        <v/>
      </c>
      <c r="D1145" s="52" t="str">
        <f>IF(B1145="","",VLOOKUP(B1145,#REF!,3,FALSE))</f>
        <v/>
      </c>
      <c r="E1145" s="52" t="str">
        <f>IF(B1145="","",VLOOKUP(B1145,#REF!,4,FALSE))</f>
        <v/>
      </c>
      <c r="F1145" s="80" t="str">
        <f>IF(B1145="","",VLOOKUP(B1145,#REF!,5,FALSE))</f>
        <v/>
      </c>
      <c r="G1145" s="81" t="str">
        <f>IF(B1145="","",VLOOKUP(B1145,#REF!,6,FALSE))</f>
        <v/>
      </c>
      <c r="H1145" s="82" t="str">
        <f>IF(B1145="","",VLOOKUP(B1145,#REF!,9,FALSE))</f>
        <v/>
      </c>
      <c r="I1145" s="20" t="str">
        <f>IF(B1145="","",IF(G1145="","",VLOOKUP(G1145,#REF!,2,0)))</f>
        <v/>
      </c>
      <c r="J1145" s="19" t="str">
        <f>IF(B1145="","",IF(H1145="","",(VLOOKUP(H1145,#REF!,6,0))))</f>
        <v/>
      </c>
      <c r="K1145" s="20" t="str">
        <f>IF(B1145="","",IF(H1145="","",VLOOKUP(H1145,#REF!,8,0)))</f>
        <v/>
      </c>
      <c r="L1145" s="20" t="str">
        <f>IF(H1145="","",VLOOKUP(H1145,#REF!,7,0))</f>
        <v/>
      </c>
      <c r="M1145" s="80" t="str">
        <f>IF(B1145="","",VLOOKUP(B1145,#REF!,13,FALSE))</f>
        <v/>
      </c>
      <c r="N1145" s="19" t="str">
        <f t="shared" si="104"/>
        <v/>
      </c>
      <c r="O1145" s="6" t="str">
        <f>IF(H1145="","",VLOOKUP(H1145,#REF!,5,0))</f>
        <v/>
      </c>
      <c r="P1145" s="83" t="str">
        <f>IF(B1145="","",VLOOKUP(B1145,#REF!,17,FALSE))</f>
        <v/>
      </c>
      <c r="Q1145" s="84" t="str">
        <f>IF(B1145="","",VLOOKUP(B1145,'Suivi Dates'!C:P,14,FALSE))</f>
        <v/>
      </c>
      <c r="R1145" s="85" t="str">
        <f>IF(B1145="","",VLOOKUP(B1145,'Suivi Dates'!C:S,17,FALSE))</f>
        <v/>
      </c>
      <c r="S1145" s="86" t="str">
        <f>IF(B1145="","",VLOOKUP(B1145,'Suivi Dates'!C:V,20))</f>
        <v/>
      </c>
      <c r="T1145" s="87">
        <f t="shared" si="105"/>
        <v>0</v>
      </c>
      <c r="U1145" s="88"/>
      <c r="V1145" s="85"/>
      <c r="W1145" s="86"/>
      <c r="X1145" s="87">
        <f t="shared" si="106"/>
        <v>0</v>
      </c>
      <c r="Y1145" s="88"/>
      <c r="Z1145" s="85"/>
      <c r="AA1145" s="86"/>
      <c r="AB1145" s="87">
        <f t="shared" si="107"/>
        <v>0</v>
      </c>
      <c r="AC1145" s="88"/>
      <c r="AD1145" s="85"/>
      <c r="AE1145" s="86"/>
      <c r="AF1145" s="87">
        <f t="shared" si="108"/>
        <v>0</v>
      </c>
      <c r="AG1145" s="89">
        <f t="shared" si="109"/>
        <v>0</v>
      </c>
      <c r="AH1145" s="90"/>
      <c r="AI1145" s="91" t="str">
        <f>IF(G1145="","",VLOOKUP(G1145,#REF!,4,0))</f>
        <v/>
      </c>
      <c r="AJ1145" s="92" t="str">
        <f>IF(G1145="","",VLOOKUP(G1145,#REF!,5,FALSE))</f>
        <v/>
      </c>
    </row>
    <row r="1146" spans="1:36" x14ac:dyDescent="0.3">
      <c r="A1146" s="79" t="str">
        <f>IF(B1146="","",IF(G1146="","",VLOOKUP(G1146,#REF!,3,0)))</f>
        <v/>
      </c>
      <c r="B1146" s="52"/>
      <c r="C1146" s="52" t="str">
        <f>IF(B1146="","",VLOOKUP(B1146,#REF!,2,FALSE))</f>
        <v/>
      </c>
      <c r="D1146" s="52" t="str">
        <f>IF(B1146="","",VLOOKUP(B1146,#REF!,3,FALSE))</f>
        <v/>
      </c>
      <c r="E1146" s="52" t="str">
        <f>IF(B1146="","",VLOOKUP(B1146,#REF!,4,FALSE))</f>
        <v/>
      </c>
      <c r="F1146" s="80" t="str">
        <f>IF(B1146="","",VLOOKUP(B1146,#REF!,5,FALSE))</f>
        <v/>
      </c>
      <c r="G1146" s="81" t="str">
        <f>IF(B1146="","",VLOOKUP(B1146,#REF!,6,FALSE))</f>
        <v/>
      </c>
      <c r="H1146" s="82" t="str">
        <f>IF(B1146="","",VLOOKUP(B1146,#REF!,9,FALSE))</f>
        <v/>
      </c>
      <c r="I1146" s="20" t="str">
        <f>IF(B1146="","",IF(G1146="","",VLOOKUP(G1146,#REF!,2,0)))</f>
        <v/>
      </c>
      <c r="J1146" s="19" t="str">
        <f>IF(B1146="","",IF(H1146="","",(VLOOKUP(H1146,#REF!,6,0))))</f>
        <v/>
      </c>
      <c r="K1146" s="20" t="str">
        <f>IF(B1146="","",IF(H1146="","",VLOOKUP(H1146,#REF!,8,0)))</f>
        <v/>
      </c>
      <c r="L1146" s="20" t="str">
        <f>IF(H1146="","",VLOOKUP(H1146,#REF!,7,0))</f>
        <v/>
      </c>
      <c r="M1146" s="80" t="str">
        <f>IF(B1146="","",VLOOKUP(B1146,#REF!,13,FALSE))</f>
        <v/>
      </c>
      <c r="N1146" s="19" t="str">
        <f t="shared" si="104"/>
        <v/>
      </c>
      <c r="O1146" s="6" t="str">
        <f>IF(H1146="","",VLOOKUP(H1146,#REF!,5,0))</f>
        <v/>
      </c>
      <c r="P1146" s="83" t="str">
        <f>IF(B1146="","",VLOOKUP(B1146,#REF!,17,FALSE))</f>
        <v/>
      </c>
      <c r="Q1146" s="84" t="str">
        <f>IF(B1146="","",VLOOKUP(B1146,'Suivi Dates'!C:P,14,FALSE))</f>
        <v/>
      </c>
      <c r="R1146" s="85" t="str">
        <f>IF(B1146="","",VLOOKUP(B1146,'Suivi Dates'!C:S,17,FALSE))</f>
        <v/>
      </c>
      <c r="S1146" s="86" t="str">
        <f>IF(B1146="","",VLOOKUP(B1146,'Suivi Dates'!C:V,20))</f>
        <v/>
      </c>
      <c r="T1146" s="87">
        <f t="shared" si="105"/>
        <v>0</v>
      </c>
      <c r="U1146" s="88"/>
      <c r="V1146" s="85"/>
      <c r="W1146" s="86"/>
      <c r="X1146" s="87">
        <f t="shared" si="106"/>
        <v>0</v>
      </c>
      <c r="Y1146" s="88"/>
      <c r="Z1146" s="85"/>
      <c r="AA1146" s="86"/>
      <c r="AB1146" s="87">
        <f t="shared" si="107"/>
        <v>0</v>
      </c>
      <c r="AC1146" s="88"/>
      <c r="AD1146" s="85"/>
      <c r="AE1146" s="86"/>
      <c r="AF1146" s="87">
        <f t="shared" si="108"/>
        <v>0</v>
      </c>
      <c r="AG1146" s="89">
        <f t="shared" si="109"/>
        <v>0</v>
      </c>
      <c r="AH1146" s="90"/>
      <c r="AI1146" s="91" t="str">
        <f>IF(G1146="","",VLOOKUP(G1146,#REF!,4,0))</f>
        <v/>
      </c>
      <c r="AJ1146" s="92" t="str">
        <f>IF(G1146="","",VLOOKUP(G1146,#REF!,5,FALSE))</f>
        <v/>
      </c>
    </row>
    <row r="1147" spans="1:36" x14ac:dyDescent="0.3">
      <c r="A1147" s="79" t="str">
        <f>IF(B1147="","",IF(G1147="","",VLOOKUP(G1147,#REF!,3,0)))</f>
        <v/>
      </c>
      <c r="B1147" s="52"/>
      <c r="C1147" s="52" t="str">
        <f>IF(B1147="","",VLOOKUP(B1147,#REF!,2,FALSE))</f>
        <v/>
      </c>
      <c r="D1147" s="52" t="str">
        <f>IF(B1147="","",VLOOKUP(B1147,#REF!,3,FALSE))</f>
        <v/>
      </c>
      <c r="E1147" s="52" t="str">
        <f>IF(B1147="","",VLOOKUP(B1147,#REF!,4,FALSE))</f>
        <v/>
      </c>
      <c r="F1147" s="80" t="str">
        <f>IF(B1147="","",VLOOKUP(B1147,#REF!,5,FALSE))</f>
        <v/>
      </c>
      <c r="G1147" s="81" t="str">
        <f>IF(B1147="","",VLOOKUP(B1147,#REF!,6,FALSE))</f>
        <v/>
      </c>
      <c r="H1147" s="82" t="str">
        <f>IF(B1147="","",VLOOKUP(B1147,#REF!,9,FALSE))</f>
        <v/>
      </c>
      <c r="I1147" s="20" t="str">
        <f>IF(B1147="","",IF(G1147="","",VLOOKUP(G1147,#REF!,2,0)))</f>
        <v/>
      </c>
      <c r="J1147" s="19" t="str">
        <f>IF(B1147="","",IF(H1147="","",(VLOOKUP(H1147,#REF!,6,0))))</f>
        <v/>
      </c>
      <c r="K1147" s="20" t="str">
        <f>IF(B1147="","",IF(H1147="","",VLOOKUP(H1147,#REF!,8,0)))</f>
        <v/>
      </c>
      <c r="L1147" s="20" t="str">
        <f>IF(H1147="","",VLOOKUP(H1147,#REF!,7,0))</f>
        <v/>
      </c>
      <c r="M1147" s="80" t="str">
        <f>IF(B1147="","",VLOOKUP(B1147,#REF!,13,FALSE))</f>
        <v/>
      </c>
      <c r="N1147" s="19" t="str">
        <f t="shared" si="104"/>
        <v/>
      </c>
      <c r="O1147" s="6" t="str">
        <f>IF(H1147="","",VLOOKUP(H1147,#REF!,5,0))</f>
        <v/>
      </c>
      <c r="P1147" s="83" t="str">
        <f>IF(B1147="","",VLOOKUP(B1147,#REF!,17,FALSE))</f>
        <v/>
      </c>
      <c r="Q1147" s="84" t="str">
        <f>IF(B1147="","",VLOOKUP(B1147,'Suivi Dates'!C:P,14,FALSE))</f>
        <v/>
      </c>
      <c r="R1147" s="85" t="str">
        <f>IF(B1147="","",VLOOKUP(B1147,'Suivi Dates'!C:S,17,FALSE))</f>
        <v/>
      </c>
      <c r="S1147" s="86" t="str">
        <f>IF(B1147="","",VLOOKUP(B1147,'Suivi Dates'!C:V,20))</f>
        <v/>
      </c>
      <c r="T1147" s="87">
        <f t="shared" si="105"/>
        <v>0</v>
      </c>
      <c r="U1147" s="88"/>
      <c r="V1147" s="85"/>
      <c r="W1147" s="86"/>
      <c r="X1147" s="87">
        <f t="shared" si="106"/>
        <v>0</v>
      </c>
      <c r="Y1147" s="88"/>
      <c r="Z1147" s="85"/>
      <c r="AA1147" s="86"/>
      <c r="AB1147" s="87">
        <f t="shared" si="107"/>
        <v>0</v>
      </c>
      <c r="AC1147" s="88"/>
      <c r="AD1147" s="85"/>
      <c r="AE1147" s="86"/>
      <c r="AF1147" s="87">
        <f t="shared" si="108"/>
        <v>0</v>
      </c>
      <c r="AG1147" s="89">
        <f t="shared" si="109"/>
        <v>0</v>
      </c>
      <c r="AH1147" s="90"/>
      <c r="AI1147" s="91" t="str">
        <f>IF(G1147="","",VLOOKUP(G1147,#REF!,4,0))</f>
        <v/>
      </c>
      <c r="AJ1147" s="92" t="str">
        <f>IF(G1147="","",VLOOKUP(G1147,#REF!,5,FALSE))</f>
        <v/>
      </c>
    </row>
    <row r="1148" spans="1:36" x14ac:dyDescent="0.3">
      <c r="A1148" s="79" t="str">
        <f>IF(B1148="","",IF(G1148="","",VLOOKUP(G1148,#REF!,3,0)))</f>
        <v/>
      </c>
      <c r="B1148" s="52"/>
      <c r="C1148" s="52" t="str">
        <f>IF(B1148="","",VLOOKUP(B1148,#REF!,2,FALSE))</f>
        <v/>
      </c>
      <c r="D1148" s="52" t="str">
        <f>IF(B1148="","",VLOOKUP(B1148,#REF!,3,FALSE))</f>
        <v/>
      </c>
      <c r="E1148" s="52" t="str">
        <f>IF(B1148="","",VLOOKUP(B1148,#REF!,4,FALSE))</f>
        <v/>
      </c>
      <c r="F1148" s="80" t="str">
        <f>IF(B1148="","",VLOOKUP(B1148,#REF!,5,FALSE))</f>
        <v/>
      </c>
      <c r="G1148" s="81" t="str">
        <f>IF(B1148="","",VLOOKUP(B1148,#REF!,6,FALSE))</f>
        <v/>
      </c>
      <c r="H1148" s="82" t="str">
        <f>IF(B1148="","",VLOOKUP(B1148,#REF!,9,FALSE))</f>
        <v/>
      </c>
      <c r="I1148" s="20" t="str">
        <f>IF(B1148="","",IF(G1148="","",VLOOKUP(G1148,#REF!,2,0)))</f>
        <v/>
      </c>
      <c r="J1148" s="19" t="str">
        <f>IF(B1148="","",IF(H1148="","",(VLOOKUP(H1148,#REF!,6,0))))</f>
        <v/>
      </c>
      <c r="K1148" s="20" t="str">
        <f>IF(B1148="","",IF(H1148="","",VLOOKUP(H1148,#REF!,8,0)))</f>
        <v/>
      </c>
      <c r="L1148" s="20" t="str">
        <f>IF(H1148="","",VLOOKUP(H1148,#REF!,7,0))</f>
        <v/>
      </c>
      <c r="M1148" s="80" t="str">
        <f>IF(B1148="","",VLOOKUP(B1148,#REF!,13,FALSE))</f>
        <v/>
      </c>
      <c r="N1148" s="19" t="str">
        <f t="shared" si="104"/>
        <v/>
      </c>
      <c r="O1148" s="6" t="str">
        <f>IF(H1148="","",VLOOKUP(H1148,#REF!,5,0))</f>
        <v/>
      </c>
      <c r="P1148" s="83" t="str">
        <f>IF(B1148="","",VLOOKUP(B1148,#REF!,17,FALSE))</f>
        <v/>
      </c>
      <c r="Q1148" s="84" t="str">
        <f>IF(B1148="","",VLOOKUP(B1148,'Suivi Dates'!C:P,14,FALSE))</f>
        <v/>
      </c>
      <c r="R1148" s="85" t="str">
        <f>IF(B1148="","",VLOOKUP(B1148,'Suivi Dates'!C:S,17,FALSE))</f>
        <v/>
      </c>
      <c r="S1148" s="86" t="str">
        <f>IF(B1148="","",VLOOKUP(B1148,'Suivi Dates'!C:V,20))</f>
        <v/>
      </c>
      <c r="T1148" s="87">
        <f t="shared" si="105"/>
        <v>0</v>
      </c>
      <c r="U1148" s="88"/>
      <c r="V1148" s="85"/>
      <c r="W1148" s="86"/>
      <c r="X1148" s="87">
        <f t="shared" si="106"/>
        <v>0</v>
      </c>
      <c r="Y1148" s="88"/>
      <c r="Z1148" s="85"/>
      <c r="AA1148" s="86"/>
      <c r="AB1148" s="87">
        <f t="shared" si="107"/>
        <v>0</v>
      </c>
      <c r="AC1148" s="88"/>
      <c r="AD1148" s="85"/>
      <c r="AE1148" s="86"/>
      <c r="AF1148" s="87">
        <f t="shared" si="108"/>
        <v>0</v>
      </c>
      <c r="AG1148" s="89">
        <f t="shared" si="109"/>
        <v>0</v>
      </c>
      <c r="AH1148" s="90"/>
      <c r="AI1148" s="91" t="str">
        <f>IF(G1148="","",VLOOKUP(G1148,#REF!,4,0))</f>
        <v/>
      </c>
      <c r="AJ1148" s="92" t="str">
        <f>IF(G1148="","",VLOOKUP(G1148,#REF!,5,FALSE))</f>
        <v/>
      </c>
    </row>
    <row r="1149" spans="1:36" x14ac:dyDescent="0.3">
      <c r="A1149" s="79" t="str">
        <f>IF(B1149="","",IF(G1149="","",VLOOKUP(G1149,#REF!,3,0)))</f>
        <v/>
      </c>
      <c r="B1149" s="52"/>
      <c r="C1149" s="52" t="str">
        <f>IF(B1149="","",VLOOKUP(B1149,#REF!,2,FALSE))</f>
        <v/>
      </c>
      <c r="D1149" s="52" t="str">
        <f>IF(B1149="","",VLOOKUP(B1149,#REF!,3,FALSE))</f>
        <v/>
      </c>
      <c r="E1149" s="52" t="str">
        <f>IF(B1149="","",VLOOKUP(B1149,#REF!,4,FALSE))</f>
        <v/>
      </c>
      <c r="F1149" s="80" t="str">
        <f>IF(B1149="","",VLOOKUP(B1149,#REF!,5,FALSE))</f>
        <v/>
      </c>
      <c r="G1149" s="81" t="str">
        <f>IF(B1149="","",VLOOKUP(B1149,#REF!,6,FALSE))</f>
        <v/>
      </c>
      <c r="H1149" s="82" t="str">
        <f>IF(B1149="","",VLOOKUP(B1149,#REF!,9,FALSE))</f>
        <v/>
      </c>
      <c r="I1149" s="20" t="str">
        <f>IF(B1149="","",IF(G1149="","",VLOOKUP(G1149,#REF!,2,0)))</f>
        <v/>
      </c>
      <c r="J1149" s="19" t="str">
        <f>IF(B1149="","",IF(H1149="","",(VLOOKUP(H1149,#REF!,6,0))))</f>
        <v/>
      </c>
      <c r="K1149" s="20" t="str">
        <f>IF(B1149="","",IF(H1149="","",VLOOKUP(H1149,#REF!,8,0)))</f>
        <v/>
      </c>
      <c r="L1149" s="20" t="str">
        <f>IF(H1149="","",VLOOKUP(H1149,#REF!,7,0))</f>
        <v/>
      </c>
      <c r="M1149" s="80" t="str">
        <f>IF(B1149="","",VLOOKUP(B1149,#REF!,13,FALSE))</f>
        <v/>
      </c>
      <c r="N1149" s="19" t="str">
        <f t="shared" si="104"/>
        <v/>
      </c>
      <c r="O1149" s="6" t="str">
        <f>IF(H1149="","",VLOOKUP(H1149,#REF!,5,0))</f>
        <v/>
      </c>
      <c r="P1149" s="83" t="str">
        <f>IF(B1149="","",VLOOKUP(B1149,#REF!,17,FALSE))</f>
        <v/>
      </c>
      <c r="Q1149" s="84" t="str">
        <f>IF(B1149="","",VLOOKUP(B1149,'Suivi Dates'!C:P,14,FALSE))</f>
        <v/>
      </c>
      <c r="R1149" s="85" t="str">
        <f>IF(B1149="","",VLOOKUP(B1149,'Suivi Dates'!C:S,17,FALSE))</f>
        <v/>
      </c>
      <c r="S1149" s="86" t="str">
        <f>IF(B1149="","",VLOOKUP(B1149,'Suivi Dates'!C:V,20))</f>
        <v/>
      </c>
      <c r="T1149" s="87">
        <f t="shared" si="105"/>
        <v>0</v>
      </c>
      <c r="U1149" s="88"/>
      <c r="V1149" s="85"/>
      <c r="W1149" s="86"/>
      <c r="X1149" s="87">
        <f t="shared" si="106"/>
        <v>0</v>
      </c>
      <c r="Y1149" s="88"/>
      <c r="Z1149" s="85"/>
      <c r="AA1149" s="86"/>
      <c r="AB1149" s="87">
        <f t="shared" si="107"/>
        <v>0</v>
      </c>
      <c r="AC1149" s="88"/>
      <c r="AD1149" s="85"/>
      <c r="AE1149" s="86"/>
      <c r="AF1149" s="87">
        <f t="shared" si="108"/>
        <v>0</v>
      </c>
      <c r="AG1149" s="89">
        <f t="shared" si="109"/>
        <v>0</v>
      </c>
      <c r="AH1149" s="90"/>
      <c r="AI1149" s="91" t="str">
        <f>IF(G1149="","",VLOOKUP(G1149,#REF!,4,0))</f>
        <v/>
      </c>
      <c r="AJ1149" s="92" t="str">
        <f>IF(G1149="","",VLOOKUP(G1149,#REF!,5,FALSE))</f>
        <v/>
      </c>
    </row>
    <row r="1150" spans="1:36" x14ac:dyDescent="0.3">
      <c r="A1150" s="79" t="str">
        <f>IF(B1150="","",IF(G1150="","",VLOOKUP(G1150,#REF!,3,0)))</f>
        <v/>
      </c>
      <c r="B1150" s="52"/>
      <c r="C1150" s="52" t="str">
        <f>IF(B1150="","",VLOOKUP(B1150,#REF!,2,FALSE))</f>
        <v/>
      </c>
      <c r="D1150" s="52" t="str">
        <f>IF(B1150="","",VLOOKUP(B1150,#REF!,3,FALSE))</f>
        <v/>
      </c>
      <c r="E1150" s="52" t="str">
        <f>IF(B1150="","",VLOOKUP(B1150,#REF!,4,FALSE))</f>
        <v/>
      </c>
      <c r="F1150" s="80" t="str">
        <f>IF(B1150="","",VLOOKUP(B1150,#REF!,5,FALSE))</f>
        <v/>
      </c>
      <c r="G1150" s="81" t="str">
        <f>IF(B1150="","",VLOOKUP(B1150,#REF!,6,FALSE))</f>
        <v/>
      </c>
      <c r="H1150" s="82" t="str">
        <f>IF(B1150="","",VLOOKUP(B1150,#REF!,9,FALSE))</f>
        <v/>
      </c>
      <c r="I1150" s="20" t="str">
        <f>IF(B1150="","",IF(G1150="","",VLOOKUP(G1150,#REF!,2,0)))</f>
        <v/>
      </c>
      <c r="J1150" s="19" t="str">
        <f>IF(B1150="","",IF(H1150="","",(VLOOKUP(H1150,#REF!,6,0))))</f>
        <v/>
      </c>
      <c r="K1150" s="20" t="str">
        <f>IF(B1150="","",IF(H1150="","",VLOOKUP(H1150,#REF!,8,0)))</f>
        <v/>
      </c>
      <c r="L1150" s="20" t="str">
        <f>IF(H1150="","",VLOOKUP(H1150,#REF!,7,0))</f>
        <v/>
      </c>
      <c r="M1150" s="80" t="str">
        <f>IF(B1150="","",VLOOKUP(B1150,#REF!,13,FALSE))</f>
        <v/>
      </c>
      <c r="N1150" s="19" t="str">
        <f t="shared" si="104"/>
        <v/>
      </c>
      <c r="O1150" s="6" t="str">
        <f>IF(H1150="","",VLOOKUP(H1150,#REF!,5,0))</f>
        <v/>
      </c>
      <c r="P1150" s="83" t="str">
        <f>IF(B1150="","",VLOOKUP(B1150,#REF!,17,FALSE))</f>
        <v/>
      </c>
      <c r="Q1150" s="84" t="str">
        <f>IF(B1150="","",VLOOKUP(B1150,'Suivi Dates'!C:P,14,FALSE))</f>
        <v/>
      </c>
      <c r="R1150" s="85" t="str">
        <f>IF(B1150="","",VLOOKUP(B1150,'Suivi Dates'!C:S,17,FALSE))</f>
        <v/>
      </c>
      <c r="S1150" s="86" t="str">
        <f>IF(B1150="","",VLOOKUP(B1150,'Suivi Dates'!C:V,20))</f>
        <v/>
      </c>
      <c r="T1150" s="87">
        <f t="shared" si="105"/>
        <v>0</v>
      </c>
      <c r="U1150" s="88"/>
      <c r="V1150" s="85"/>
      <c r="W1150" s="86"/>
      <c r="X1150" s="87">
        <f t="shared" si="106"/>
        <v>0</v>
      </c>
      <c r="Y1150" s="88"/>
      <c r="Z1150" s="85"/>
      <c r="AA1150" s="86"/>
      <c r="AB1150" s="87">
        <f t="shared" si="107"/>
        <v>0</v>
      </c>
      <c r="AC1150" s="88"/>
      <c r="AD1150" s="85"/>
      <c r="AE1150" s="86"/>
      <c r="AF1150" s="87">
        <f t="shared" si="108"/>
        <v>0</v>
      </c>
      <c r="AG1150" s="89">
        <f t="shared" si="109"/>
        <v>0</v>
      </c>
      <c r="AH1150" s="90"/>
      <c r="AI1150" s="91" t="str">
        <f>IF(G1150="","",VLOOKUP(G1150,#REF!,4,0))</f>
        <v/>
      </c>
      <c r="AJ1150" s="92" t="str">
        <f>IF(G1150="","",VLOOKUP(G1150,#REF!,5,FALSE))</f>
        <v/>
      </c>
    </row>
    <row r="1151" spans="1:36" x14ac:dyDescent="0.3">
      <c r="A1151" s="79" t="str">
        <f>IF(B1151="","",IF(G1151="","",VLOOKUP(G1151,#REF!,3,0)))</f>
        <v/>
      </c>
      <c r="B1151" s="52"/>
      <c r="C1151" s="52" t="str">
        <f>IF(B1151="","",VLOOKUP(B1151,#REF!,2,FALSE))</f>
        <v/>
      </c>
      <c r="D1151" s="52" t="str">
        <f>IF(B1151="","",VLOOKUP(B1151,#REF!,3,FALSE))</f>
        <v/>
      </c>
      <c r="E1151" s="52" t="str">
        <f>IF(B1151="","",VLOOKUP(B1151,#REF!,4,FALSE))</f>
        <v/>
      </c>
      <c r="F1151" s="80" t="str">
        <f>IF(B1151="","",VLOOKUP(B1151,#REF!,5,FALSE))</f>
        <v/>
      </c>
      <c r="G1151" s="81" t="str">
        <f>IF(B1151="","",VLOOKUP(B1151,#REF!,6,FALSE))</f>
        <v/>
      </c>
      <c r="H1151" s="82" t="str">
        <f>IF(B1151="","",VLOOKUP(B1151,#REF!,9,FALSE))</f>
        <v/>
      </c>
      <c r="I1151" s="20" t="str">
        <f>IF(B1151="","",IF(G1151="","",VLOOKUP(G1151,#REF!,2,0)))</f>
        <v/>
      </c>
      <c r="J1151" s="19" t="str">
        <f>IF(B1151="","",IF(H1151="","",(VLOOKUP(H1151,#REF!,6,0))))</f>
        <v/>
      </c>
      <c r="K1151" s="20" t="str">
        <f>IF(B1151="","",IF(H1151="","",VLOOKUP(H1151,#REF!,8,0)))</f>
        <v/>
      </c>
      <c r="L1151" s="20" t="str">
        <f>IF(H1151="","",VLOOKUP(H1151,#REF!,7,0))</f>
        <v/>
      </c>
      <c r="M1151" s="80" t="str">
        <f>IF(B1151="","",VLOOKUP(B1151,#REF!,13,FALSE))</f>
        <v/>
      </c>
      <c r="N1151" s="19" t="str">
        <f t="shared" si="104"/>
        <v/>
      </c>
      <c r="O1151" s="6" t="str">
        <f>IF(H1151="","",VLOOKUP(H1151,#REF!,5,0))</f>
        <v/>
      </c>
      <c r="P1151" s="83" t="str">
        <f>IF(B1151="","",VLOOKUP(B1151,#REF!,17,FALSE))</f>
        <v/>
      </c>
      <c r="Q1151" s="84" t="str">
        <f>IF(B1151="","",VLOOKUP(B1151,'Suivi Dates'!C:P,14,FALSE))</f>
        <v/>
      </c>
      <c r="R1151" s="85" t="str">
        <f>IF(B1151="","",VLOOKUP(B1151,'Suivi Dates'!C:S,17,FALSE))</f>
        <v/>
      </c>
      <c r="S1151" s="86" t="str">
        <f>IF(B1151="","",VLOOKUP(B1151,'Suivi Dates'!C:V,20))</f>
        <v/>
      </c>
      <c r="T1151" s="87">
        <f t="shared" si="105"/>
        <v>0</v>
      </c>
      <c r="U1151" s="88"/>
      <c r="V1151" s="85"/>
      <c r="W1151" s="86"/>
      <c r="X1151" s="87">
        <f t="shared" si="106"/>
        <v>0</v>
      </c>
      <c r="Y1151" s="88"/>
      <c r="Z1151" s="85"/>
      <c r="AA1151" s="86"/>
      <c r="AB1151" s="87">
        <f t="shared" si="107"/>
        <v>0</v>
      </c>
      <c r="AC1151" s="88"/>
      <c r="AD1151" s="85"/>
      <c r="AE1151" s="86"/>
      <c r="AF1151" s="87">
        <f t="shared" si="108"/>
        <v>0</v>
      </c>
      <c r="AG1151" s="89">
        <f t="shared" si="109"/>
        <v>0</v>
      </c>
      <c r="AH1151" s="90"/>
      <c r="AI1151" s="91" t="str">
        <f>IF(G1151="","",VLOOKUP(G1151,#REF!,4,0))</f>
        <v/>
      </c>
      <c r="AJ1151" s="92" t="str">
        <f>IF(G1151="","",VLOOKUP(G1151,#REF!,5,FALSE))</f>
        <v/>
      </c>
    </row>
    <row r="1152" spans="1:36" x14ac:dyDescent="0.3">
      <c r="A1152" s="79" t="str">
        <f>IF(B1152="","",IF(G1152="","",VLOOKUP(G1152,#REF!,3,0)))</f>
        <v/>
      </c>
      <c r="B1152" s="52"/>
      <c r="C1152" s="52" t="str">
        <f>IF(B1152="","",VLOOKUP(B1152,#REF!,2,FALSE))</f>
        <v/>
      </c>
      <c r="D1152" s="52" t="str">
        <f>IF(B1152="","",VLOOKUP(B1152,#REF!,3,FALSE))</f>
        <v/>
      </c>
      <c r="E1152" s="52" t="str">
        <f>IF(B1152="","",VLOOKUP(B1152,#REF!,4,FALSE))</f>
        <v/>
      </c>
      <c r="F1152" s="80" t="str">
        <f>IF(B1152="","",VLOOKUP(B1152,#REF!,5,FALSE))</f>
        <v/>
      </c>
      <c r="G1152" s="81" t="str">
        <f>IF(B1152="","",VLOOKUP(B1152,#REF!,6,FALSE))</f>
        <v/>
      </c>
      <c r="H1152" s="82" t="str">
        <f>IF(B1152="","",VLOOKUP(B1152,#REF!,9,FALSE))</f>
        <v/>
      </c>
      <c r="I1152" s="20" t="str">
        <f>IF(B1152="","",IF(G1152="","",VLOOKUP(G1152,#REF!,2,0)))</f>
        <v/>
      </c>
      <c r="J1152" s="19" t="str">
        <f>IF(B1152="","",IF(H1152="","",(VLOOKUP(H1152,#REF!,6,0))))</f>
        <v/>
      </c>
      <c r="K1152" s="20" t="str">
        <f>IF(B1152="","",IF(H1152="","",VLOOKUP(H1152,#REF!,8,0)))</f>
        <v/>
      </c>
      <c r="L1152" s="20" t="str">
        <f>IF(H1152="","",VLOOKUP(H1152,#REF!,7,0))</f>
        <v/>
      </c>
      <c r="M1152" s="80" t="str">
        <f>IF(B1152="","",VLOOKUP(B1152,#REF!,13,FALSE))</f>
        <v/>
      </c>
      <c r="N1152" s="19" t="str">
        <f t="shared" si="104"/>
        <v/>
      </c>
      <c r="O1152" s="6" t="str">
        <f>IF(H1152="","",VLOOKUP(H1152,#REF!,5,0))</f>
        <v/>
      </c>
      <c r="P1152" s="83" t="str">
        <f>IF(B1152="","",VLOOKUP(B1152,#REF!,17,FALSE))</f>
        <v/>
      </c>
      <c r="Q1152" s="84" t="str">
        <f>IF(B1152="","",VLOOKUP(B1152,'Suivi Dates'!C:P,14,FALSE))</f>
        <v/>
      </c>
      <c r="R1152" s="85" t="str">
        <f>IF(B1152="","",VLOOKUP(B1152,'Suivi Dates'!C:S,17,FALSE))</f>
        <v/>
      </c>
      <c r="S1152" s="86" t="str">
        <f>IF(B1152="","",VLOOKUP(B1152,'Suivi Dates'!C:V,20))</f>
        <v/>
      </c>
      <c r="T1152" s="87">
        <f t="shared" si="105"/>
        <v>0</v>
      </c>
      <c r="U1152" s="88"/>
      <c r="V1152" s="85"/>
      <c r="W1152" s="86"/>
      <c r="X1152" s="87">
        <f t="shared" si="106"/>
        <v>0</v>
      </c>
      <c r="Y1152" s="88"/>
      <c r="Z1152" s="85"/>
      <c r="AA1152" s="86"/>
      <c r="AB1152" s="87">
        <f t="shared" si="107"/>
        <v>0</v>
      </c>
      <c r="AC1152" s="88"/>
      <c r="AD1152" s="85"/>
      <c r="AE1152" s="86"/>
      <c r="AF1152" s="87">
        <f t="shared" si="108"/>
        <v>0</v>
      </c>
      <c r="AG1152" s="89">
        <f t="shared" si="109"/>
        <v>0</v>
      </c>
      <c r="AH1152" s="90"/>
      <c r="AI1152" s="91" t="str">
        <f>IF(G1152="","",VLOOKUP(G1152,#REF!,4,0))</f>
        <v/>
      </c>
      <c r="AJ1152" s="92" t="str">
        <f>IF(G1152="","",VLOOKUP(G1152,#REF!,5,FALSE))</f>
        <v/>
      </c>
    </row>
    <row r="1153" spans="1:36" x14ac:dyDescent="0.3">
      <c r="A1153" s="79" t="str">
        <f>IF(B1153="","",IF(G1153="","",VLOOKUP(G1153,#REF!,3,0)))</f>
        <v/>
      </c>
      <c r="B1153" s="52"/>
      <c r="C1153" s="52" t="str">
        <f>IF(B1153="","",VLOOKUP(B1153,#REF!,2,FALSE))</f>
        <v/>
      </c>
      <c r="D1153" s="52" t="str">
        <f>IF(B1153="","",VLOOKUP(B1153,#REF!,3,FALSE))</f>
        <v/>
      </c>
      <c r="E1153" s="52" t="str">
        <f>IF(B1153="","",VLOOKUP(B1153,#REF!,4,FALSE))</f>
        <v/>
      </c>
      <c r="F1153" s="80" t="str">
        <f>IF(B1153="","",VLOOKUP(B1153,#REF!,5,FALSE))</f>
        <v/>
      </c>
      <c r="G1153" s="81" t="str">
        <f>IF(B1153="","",VLOOKUP(B1153,#REF!,6,FALSE))</f>
        <v/>
      </c>
      <c r="H1153" s="82" t="str">
        <f>IF(B1153="","",VLOOKUP(B1153,#REF!,9,FALSE))</f>
        <v/>
      </c>
      <c r="I1153" s="20" t="str">
        <f>IF(B1153="","",IF(G1153="","",VLOOKUP(G1153,#REF!,2,0)))</f>
        <v/>
      </c>
      <c r="J1153" s="19" t="str">
        <f>IF(B1153="","",IF(H1153="","",(VLOOKUP(H1153,#REF!,6,0))))</f>
        <v/>
      </c>
      <c r="K1153" s="20" t="str">
        <f>IF(B1153="","",IF(H1153="","",VLOOKUP(H1153,#REF!,8,0)))</f>
        <v/>
      </c>
      <c r="L1153" s="20" t="str">
        <f>IF(H1153="","",VLOOKUP(H1153,#REF!,7,0))</f>
        <v/>
      </c>
      <c r="M1153" s="80" t="str">
        <f>IF(B1153="","",VLOOKUP(B1153,#REF!,13,FALSE))</f>
        <v/>
      </c>
      <c r="N1153" s="19" t="str">
        <f t="shared" si="104"/>
        <v/>
      </c>
      <c r="O1153" s="6" t="str">
        <f>IF(H1153="","",VLOOKUP(H1153,#REF!,5,0))</f>
        <v/>
      </c>
      <c r="P1153" s="83" t="str">
        <f>IF(B1153="","",VLOOKUP(B1153,#REF!,17,FALSE))</f>
        <v/>
      </c>
      <c r="Q1153" s="84" t="str">
        <f>IF(B1153="","",VLOOKUP(B1153,'Suivi Dates'!C:P,14,FALSE))</f>
        <v/>
      </c>
      <c r="R1153" s="85" t="str">
        <f>IF(B1153="","",VLOOKUP(B1153,'Suivi Dates'!C:S,17,FALSE))</f>
        <v/>
      </c>
      <c r="S1153" s="86" t="str">
        <f>IF(B1153="","",VLOOKUP(B1153,'Suivi Dates'!C:V,20))</f>
        <v/>
      </c>
      <c r="T1153" s="87">
        <f t="shared" si="105"/>
        <v>0</v>
      </c>
      <c r="U1153" s="88"/>
      <c r="V1153" s="85"/>
      <c r="W1153" s="86"/>
      <c r="X1153" s="87">
        <f t="shared" si="106"/>
        <v>0</v>
      </c>
      <c r="Y1153" s="88"/>
      <c r="Z1153" s="85"/>
      <c r="AA1153" s="86"/>
      <c r="AB1153" s="87">
        <f t="shared" si="107"/>
        <v>0</v>
      </c>
      <c r="AC1153" s="88"/>
      <c r="AD1153" s="85"/>
      <c r="AE1153" s="86"/>
      <c r="AF1153" s="87">
        <f t="shared" si="108"/>
        <v>0</v>
      </c>
      <c r="AG1153" s="89">
        <f t="shared" si="109"/>
        <v>0</v>
      </c>
      <c r="AH1153" s="90"/>
      <c r="AI1153" s="91" t="str">
        <f>IF(G1153="","",VLOOKUP(G1153,#REF!,4,0))</f>
        <v/>
      </c>
      <c r="AJ1153" s="92" t="str">
        <f>IF(G1153="","",VLOOKUP(G1153,#REF!,5,FALSE))</f>
        <v/>
      </c>
    </row>
    <row r="1154" spans="1:36" x14ac:dyDescent="0.3">
      <c r="A1154" s="79" t="str">
        <f>IF(B1154="","",IF(G1154="","",VLOOKUP(G1154,#REF!,3,0)))</f>
        <v/>
      </c>
      <c r="B1154" s="52"/>
      <c r="C1154" s="52" t="str">
        <f>IF(B1154="","",VLOOKUP(B1154,#REF!,2,FALSE))</f>
        <v/>
      </c>
      <c r="D1154" s="52" t="str">
        <f>IF(B1154="","",VLOOKUP(B1154,#REF!,3,FALSE))</f>
        <v/>
      </c>
      <c r="E1154" s="52" t="str">
        <f>IF(B1154="","",VLOOKUP(B1154,#REF!,4,FALSE))</f>
        <v/>
      </c>
      <c r="F1154" s="80" t="str">
        <f>IF(B1154="","",VLOOKUP(B1154,#REF!,5,FALSE))</f>
        <v/>
      </c>
      <c r="G1154" s="81" t="str">
        <f>IF(B1154="","",VLOOKUP(B1154,#REF!,6,FALSE))</f>
        <v/>
      </c>
      <c r="H1154" s="82" t="str">
        <f>IF(B1154="","",VLOOKUP(B1154,#REF!,9,FALSE))</f>
        <v/>
      </c>
      <c r="I1154" s="20" t="str">
        <f>IF(B1154="","",IF(G1154="","",VLOOKUP(G1154,#REF!,2,0)))</f>
        <v/>
      </c>
      <c r="J1154" s="19" t="str">
        <f>IF(B1154="","",IF(H1154="","",(VLOOKUP(H1154,#REF!,6,0))))</f>
        <v/>
      </c>
      <c r="K1154" s="20" t="str">
        <f>IF(B1154="","",IF(H1154="","",VLOOKUP(H1154,#REF!,8,0)))</f>
        <v/>
      </c>
      <c r="L1154" s="20" t="str">
        <f>IF(H1154="","",VLOOKUP(H1154,#REF!,7,0))</f>
        <v/>
      </c>
      <c r="M1154" s="80" t="str">
        <f>IF(B1154="","",VLOOKUP(B1154,#REF!,13,FALSE))</f>
        <v/>
      </c>
      <c r="N1154" s="19" t="str">
        <f t="shared" si="104"/>
        <v/>
      </c>
      <c r="O1154" s="6" t="str">
        <f>IF(H1154="","",VLOOKUP(H1154,#REF!,5,0))</f>
        <v/>
      </c>
      <c r="P1154" s="83" t="str">
        <f>IF(B1154="","",VLOOKUP(B1154,#REF!,17,FALSE))</f>
        <v/>
      </c>
      <c r="Q1154" s="84" t="str">
        <f>IF(B1154="","",VLOOKUP(B1154,'Suivi Dates'!C:P,14,FALSE))</f>
        <v/>
      </c>
      <c r="R1154" s="85" t="str">
        <f>IF(B1154="","",VLOOKUP(B1154,'Suivi Dates'!C:S,17,FALSE))</f>
        <v/>
      </c>
      <c r="S1154" s="86" t="str">
        <f>IF(B1154="","",VLOOKUP(B1154,'Suivi Dates'!C:V,20))</f>
        <v/>
      </c>
      <c r="T1154" s="87">
        <f t="shared" si="105"/>
        <v>0</v>
      </c>
      <c r="U1154" s="88"/>
      <c r="V1154" s="85"/>
      <c r="W1154" s="86"/>
      <c r="X1154" s="87">
        <f t="shared" si="106"/>
        <v>0</v>
      </c>
      <c r="Y1154" s="88"/>
      <c r="Z1154" s="85"/>
      <c r="AA1154" s="86"/>
      <c r="AB1154" s="87">
        <f t="shared" si="107"/>
        <v>0</v>
      </c>
      <c r="AC1154" s="88"/>
      <c r="AD1154" s="85"/>
      <c r="AE1154" s="86"/>
      <c r="AF1154" s="87">
        <f t="shared" si="108"/>
        <v>0</v>
      </c>
      <c r="AG1154" s="89">
        <f t="shared" si="109"/>
        <v>0</v>
      </c>
      <c r="AH1154" s="90"/>
      <c r="AI1154" s="91" t="str">
        <f>IF(G1154="","",VLOOKUP(G1154,#REF!,4,0))</f>
        <v/>
      </c>
      <c r="AJ1154" s="92" t="str">
        <f>IF(G1154="","",VLOOKUP(G1154,#REF!,5,FALSE))</f>
        <v/>
      </c>
    </row>
    <row r="1155" spans="1:36" x14ac:dyDescent="0.3">
      <c r="A1155" s="79" t="str">
        <f>IF(B1155="","",IF(G1155="","",VLOOKUP(G1155,#REF!,3,0)))</f>
        <v/>
      </c>
      <c r="B1155" s="52"/>
      <c r="C1155" s="52" t="str">
        <f>IF(B1155="","",VLOOKUP(B1155,#REF!,2,FALSE))</f>
        <v/>
      </c>
      <c r="D1155" s="52" t="str">
        <f>IF(B1155="","",VLOOKUP(B1155,#REF!,3,FALSE))</f>
        <v/>
      </c>
      <c r="E1155" s="52" t="str">
        <f>IF(B1155="","",VLOOKUP(B1155,#REF!,4,FALSE))</f>
        <v/>
      </c>
      <c r="F1155" s="80" t="str">
        <f>IF(B1155="","",VLOOKUP(B1155,#REF!,5,FALSE))</f>
        <v/>
      </c>
      <c r="G1155" s="81" t="str">
        <f>IF(B1155="","",VLOOKUP(B1155,#REF!,6,FALSE))</f>
        <v/>
      </c>
      <c r="H1155" s="82" t="str">
        <f>IF(B1155="","",VLOOKUP(B1155,#REF!,9,FALSE))</f>
        <v/>
      </c>
      <c r="I1155" s="20" t="str">
        <f>IF(B1155="","",IF(G1155="","",VLOOKUP(G1155,#REF!,2,0)))</f>
        <v/>
      </c>
      <c r="J1155" s="19" t="str">
        <f>IF(B1155="","",IF(H1155="","",(VLOOKUP(H1155,#REF!,6,0))))</f>
        <v/>
      </c>
      <c r="K1155" s="20" t="str">
        <f>IF(B1155="","",IF(H1155="","",VLOOKUP(H1155,#REF!,8,0)))</f>
        <v/>
      </c>
      <c r="L1155" s="20" t="str">
        <f>IF(H1155="","",VLOOKUP(H1155,#REF!,7,0))</f>
        <v/>
      </c>
      <c r="M1155" s="80" t="str">
        <f>IF(B1155="","",VLOOKUP(B1155,#REF!,13,FALSE))</f>
        <v/>
      </c>
      <c r="N1155" s="19" t="str">
        <f t="shared" si="104"/>
        <v/>
      </c>
      <c r="O1155" s="6" t="str">
        <f>IF(H1155="","",VLOOKUP(H1155,#REF!,5,0))</f>
        <v/>
      </c>
      <c r="P1155" s="83" t="str">
        <f>IF(B1155="","",VLOOKUP(B1155,#REF!,17,FALSE))</f>
        <v/>
      </c>
      <c r="Q1155" s="84" t="str">
        <f>IF(B1155="","",VLOOKUP(B1155,'Suivi Dates'!C:P,14,FALSE))</f>
        <v/>
      </c>
      <c r="R1155" s="85" t="str">
        <f>IF(B1155="","",VLOOKUP(B1155,'Suivi Dates'!C:S,17,FALSE))</f>
        <v/>
      </c>
      <c r="S1155" s="86" t="str">
        <f>IF(B1155="","",VLOOKUP(B1155,'Suivi Dates'!C:V,20))</f>
        <v/>
      </c>
      <c r="T1155" s="87">
        <f t="shared" si="105"/>
        <v>0</v>
      </c>
      <c r="U1155" s="88"/>
      <c r="V1155" s="85"/>
      <c r="W1155" s="86"/>
      <c r="X1155" s="87">
        <f t="shared" si="106"/>
        <v>0</v>
      </c>
      <c r="Y1155" s="88"/>
      <c r="Z1155" s="85"/>
      <c r="AA1155" s="86"/>
      <c r="AB1155" s="87">
        <f t="shared" si="107"/>
        <v>0</v>
      </c>
      <c r="AC1155" s="88"/>
      <c r="AD1155" s="85"/>
      <c r="AE1155" s="86"/>
      <c r="AF1155" s="87">
        <f t="shared" si="108"/>
        <v>0</v>
      </c>
      <c r="AG1155" s="89">
        <f t="shared" si="109"/>
        <v>0</v>
      </c>
      <c r="AH1155" s="90"/>
      <c r="AI1155" s="91" t="str">
        <f>IF(G1155="","",VLOOKUP(G1155,#REF!,4,0))</f>
        <v/>
      </c>
      <c r="AJ1155" s="92" t="str">
        <f>IF(G1155="","",VLOOKUP(G1155,#REF!,5,FALSE))</f>
        <v/>
      </c>
    </row>
    <row r="1156" spans="1:36" x14ac:dyDescent="0.3">
      <c r="A1156" s="79" t="str">
        <f>IF(B1156="","",IF(G1156="","",VLOOKUP(G1156,#REF!,3,0)))</f>
        <v/>
      </c>
      <c r="B1156" s="52"/>
      <c r="C1156" s="52" t="str">
        <f>IF(B1156="","",VLOOKUP(B1156,#REF!,2,FALSE))</f>
        <v/>
      </c>
      <c r="D1156" s="52" t="str">
        <f>IF(B1156="","",VLOOKUP(B1156,#REF!,3,FALSE))</f>
        <v/>
      </c>
      <c r="E1156" s="52" t="str">
        <f>IF(B1156="","",VLOOKUP(B1156,#REF!,4,FALSE))</f>
        <v/>
      </c>
      <c r="F1156" s="80" t="str">
        <f>IF(B1156="","",VLOOKUP(B1156,#REF!,5,FALSE))</f>
        <v/>
      </c>
      <c r="G1156" s="81" t="str">
        <f>IF(B1156="","",VLOOKUP(B1156,#REF!,6,FALSE))</f>
        <v/>
      </c>
      <c r="H1156" s="82" t="str">
        <f>IF(B1156="","",VLOOKUP(B1156,#REF!,9,FALSE))</f>
        <v/>
      </c>
      <c r="I1156" s="20" t="str">
        <f>IF(B1156="","",IF(G1156="","",VLOOKUP(G1156,#REF!,2,0)))</f>
        <v/>
      </c>
      <c r="J1156" s="19" t="str">
        <f>IF(B1156="","",IF(H1156="","",(VLOOKUP(H1156,#REF!,6,0))))</f>
        <v/>
      </c>
      <c r="K1156" s="20" t="str">
        <f>IF(B1156="","",IF(H1156="","",VLOOKUP(H1156,#REF!,8,0)))</f>
        <v/>
      </c>
      <c r="L1156" s="20" t="str">
        <f>IF(H1156="","",VLOOKUP(H1156,#REF!,7,0))</f>
        <v/>
      </c>
      <c r="M1156" s="80" t="str">
        <f>IF(B1156="","",VLOOKUP(B1156,#REF!,13,FALSE))</f>
        <v/>
      </c>
      <c r="N1156" s="19" t="str">
        <f t="shared" si="104"/>
        <v/>
      </c>
      <c r="O1156" s="6" t="str">
        <f>IF(H1156="","",VLOOKUP(H1156,#REF!,5,0))</f>
        <v/>
      </c>
      <c r="P1156" s="83" t="str">
        <f>IF(B1156="","",VLOOKUP(B1156,#REF!,17,FALSE))</f>
        <v/>
      </c>
      <c r="Q1156" s="84" t="str">
        <f>IF(B1156="","",VLOOKUP(B1156,'Suivi Dates'!C:P,14,FALSE))</f>
        <v/>
      </c>
      <c r="R1156" s="85" t="str">
        <f>IF(B1156="","",VLOOKUP(B1156,'Suivi Dates'!C:S,17,FALSE))</f>
        <v/>
      </c>
      <c r="S1156" s="86" t="str">
        <f>IF(B1156="","",VLOOKUP(B1156,'Suivi Dates'!C:V,20))</f>
        <v/>
      </c>
      <c r="T1156" s="87">
        <f t="shared" si="105"/>
        <v>0</v>
      </c>
      <c r="U1156" s="88"/>
      <c r="V1156" s="85"/>
      <c r="W1156" s="86"/>
      <c r="X1156" s="87">
        <f t="shared" si="106"/>
        <v>0</v>
      </c>
      <c r="Y1156" s="88"/>
      <c r="Z1156" s="85"/>
      <c r="AA1156" s="86"/>
      <c r="AB1156" s="87">
        <f t="shared" si="107"/>
        <v>0</v>
      </c>
      <c r="AC1156" s="88"/>
      <c r="AD1156" s="85"/>
      <c r="AE1156" s="86"/>
      <c r="AF1156" s="87">
        <f t="shared" si="108"/>
        <v>0</v>
      </c>
      <c r="AG1156" s="89">
        <f t="shared" si="109"/>
        <v>0</v>
      </c>
      <c r="AH1156" s="90"/>
      <c r="AI1156" s="91" t="str">
        <f>IF(G1156="","",VLOOKUP(G1156,#REF!,4,0))</f>
        <v/>
      </c>
      <c r="AJ1156" s="92" t="str">
        <f>IF(G1156="","",VLOOKUP(G1156,#REF!,5,FALSE))</f>
        <v/>
      </c>
    </row>
    <row r="1157" spans="1:36" x14ac:dyDescent="0.3">
      <c r="A1157" s="79" t="str">
        <f>IF(B1157="","",IF(G1157="","",VLOOKUP(G1157,#REF!,3,0)))</f>
        <v/>
      </c>
      <c r="B1157" s="52"/>
      <c r="C1157" s="52" t="str">
        <f>IF(B1157="","",VLOOKUP(B1157,#REF!,2,FALSE))</f>
        <v/>
      </c>
      <c r="D1157" s="52" t="str">
        <f>IF(B1157="","",VLOOKUP(B1157,#REF!,3,FALSE))</f>
        <v/>
      </c>
      <c r="E1157" s="52" t="str">
        <f>IF(B1157="","",VLOOKUP(B1157,#REF!,4,FALSE))</f>
        <v/>
      </c>
      <c r="F1157" s="80" t="str">
        <f>IF(B1157="","",VLOOKUP(B1157,#REF!,5,FALSE))</f>
        <v/>
      </c>
      <c r="G1157" s="81" t="str">
        <f>IF(B1157="","",VLOOKUP(B1157,#REF!,6,FALSE))</f>
        <v/>
      </c>
      <c r="H1157" s="82" t="str">
        <f>IF(B1157="","",VLOOKUP(B1157,#REF!,9,FALSE))</f>
        <v/>
      </c>
      <c r="I1157" s="20" t="str">
        <f>IF(B1157="","",IF(G1157="","",VLOOKUP(G1157,#REF!,2,0)))</f>
        <v/>
      </c>
      <c r="J1157" s="19" t="str">
        <f>IF(B1157="","",IF(H1157="","",(VLOOKUP(H1157,#REF!,6,0))))</f>
        <v/>
      </c>
      <c r="K1157" s="20" t="str">
        <f>IF(B1157="","",IF(H1157="","",VLOOKUP(H1157,#REF!,8,0)))</f>
        <v/>
      </c>
      <c r="L1157" s="20" t="str">
        <f>IF(H1157="","",VLOOKUP(H1157,#REF!,7,0))</f>
        <v/>
      </c>
      <c r="M1157" s="80" t="str">
        <f>IF(B1157="","",VLOOKUP(B1157,#REF!,13,FALSE))</f>
        <v/>
      </c>
      <c r="N1157" s="19" t="str">
        <f t="shared" ref="N1157:N1220" si="110">IF(B1157="","",IF(COUNTIF(G1157,"*UEMO*")=1,"MO",IF(COUNTIF(G1157,"*STEMOI*")=1,"MO",IF(COUNTIF(G1157,"*STEMO*")=1,"MO",IF(COUNTIF(G1157,"*UEHD*")=1,"HEB",IF(COUNTIF(G1157,"*UEAJ*")=1,"INS",IF(COUNTIF(G1157,"*UEHC*")=1,"HEB",IF(COUNTIF(G1157,"*CEF*")=1,"HEB",IF(COUNTIF(G1157,"*CER*")=1,"HEB",IF(COUNTIF(G1157,"*EPE*")=1,"HEB",IF(COUNTIF(G1157,"*USEEPM*")=1,"EPM",IF(COUNTIF(G1157,"*UESEEPM*")=1,"EPM",IF(COUNTIF(G1157,"*DIR*")=1,"SUP",IF(COUNTIF(G1157,"*DIP*")=1,"SUP",IF(COUNTIF(G1157,"*DT*")=1,"SUP",IF(COUNTIF(G1157,"*DT*")=1,"SUP",IF(COUNTIF(G1157,"*UEAT*")=1,"MO")))))))))))))))))</f>
        <v/>
      </c>
      <c r="O1157" s="6" t="str">
        <f>IF(H1157="","",VLOOKUP(H1157,#REF!,5,0))</f>
        <v/>
      </c>
      <c r="P1157" s="83" t="str">
        <f>IF(B1157="","",VLOOKUP(B1157,#REF!,17,FALSE))</f>
        <v/>
      </c>
      <c r="Q1157" s="84" t="str">
        <f>IF(B1157="","",VLOOKUP(B1157,'Suivi Dates'!C:P,14,FALSE))</f>
        <v/>
      </c>
      <c r="R1157" s="85" t="str">
        <f>IF(B1157="","",VLOOKUP(B1157,'Suivi Dates'!C:S,17,FALSE))</f>
        <v/>
      </c>
      <c r="S1157" s="86" t="str">
        <f>IF(B1157="","",VLOOKUP(B1157,'Suivi Dates'!C:V,20))</f>
        <v/>
      </c>
      <c r="T1157" s="87">
        <f t="shared" ref="T1157:T1220" si="111">SUM(Q1157:S1157)</f>
        <v>0</v>
      </c>
      <c r="U1157" s="88"/>
      <c r="V1157" s="85"/>
      <c r="W1157" s="86"/>
      <c r="X1157" s="87">
        <f t="shared" ref="X1157:X1220" si="112">SUM(U1157:W1157)</f>
        <v>0</v>
      </c>
      <c r="Y1157" s="88"/>
      <c r="Z1157" s="85"/>
      <c r="AA1157" s="86"/>
      <c r="AB1157" s="87">
        <f t="shared" ref="AB1157:AB1220" si="113">SUM(Y1157:AA1157)</f>
        <v>0</v>
      </c>
      <c r="AC1157" s="88"/>
      <c r="AD1157" s="85"/>
      <c r="AE1157" s="86"/>
      <c r="AF1157" s="87">
        <f t="shared" ref="AF1157:AF1220" si="114">SUM(AC1157:AE1157)</f>
        <v>0</v>
      </c>
      <c r="AG1157" s="89">
        <f t="shared" ref="AG1157:AG1220" si="115">T1157+X1157+AB1157+AF1157</f>
        <v>0</v>
      </c>
      <c r="AH1157" s="90"/>
      <c r="AI1157" s="91" t="str">
        <f>IF(G1157="","",VLOOKUP(G1157,#REF!,4,0))</f>
        <v/>
      </c>
      <c r="AJ1157" s="92" t="str">
        <f>IF(G1157="","",VLOOKUP(G1157,#REF!,5,FALSE))</f>
        <v/>
      </c>
    </row>
    <row r="1158" spans="1:36" x14ac:dyDescent="0.3">
      <c r="A1158" s="79" t="str">
        <f>IF(B1158="","",IF(G1158="","",VLOOKUP(G1158,#REF!,3,0)))</f>
        <v/>
      </c>
      <c r="B1158" s="52"/>
      <c r="C1158" s="52" t="str">
        <f>IF(B1158="","",VLOOKUP(B1158,#REF!,2,FALSE))</f>
        <v/>
      </c>
      <c r="D1158" s="52" t="str">
        <f>IF(B1158="","",VLOOKUP(B1158,#REF!,3,FALSE))</f>
        <v/>
      </c>
      <c r="E1158" s="52" t="str">
        <f>IF(B1158="","",VLOOKUP(B1158,#REF!,4,FALSE))</f>
        <v/>
      </c>
      <c r="F1158" s="80" t="str">
        <f>IF(B1158="","",VLOOKUP(B1158,#REF!,5,FALSE))</f>
        <v/>
      </c>
      <c r="G1158" s="81" t="str">
        <f>IF(B1158="","",VLOOKUP(B1158,#REF!,6,FALSE))</f>
        <v/>
      </c>
      <c r="H1158" s="82" t="str">
        <f>IF(B1158="","",VLOOKUP(B1158,#REF!,9,FALSE))</f>
        <v/>
      </c>
      <c r="I1158" s="20" t="str">
        <f>IF(B1158="","",IF(G1158="","",VLOOKUP(G1158,#REF!,2,0)))</f>
        <v/>
      </c>
      <c r="J1158" s="19" t="str">
        <f>IF(B1158="","",IF(H1158="","",(VLOOKUP(H1158,#REF!,6,0))))</f>
        <v/>
      </c>
      <c r="K1158" s="20" t="str">
        <f>IF(B1158="","",IF(H1158="","",VLOOKUP(H1158,#REF!,8,0)))</f>
        <v/>
      </c>
      <c r="L1158" s="20" t="str">
        <f>IF(H1158="","",VLOOKUP(H1158,#REF!,7,0))</f>
        <v/>
      </c>
      <c r="M1158" s="80" t="str">
        <f>IF(B1158="","",VLOOKUP(B1158,#REF!,13,FALSE))</f>
        <v/>
      </c>
      <c r="N1158" s="19" t="str">
        <f t="shared" si="110"/>
        <v/>
      </c>
      <c r="O1158" s="6" t="str">
        <f>IF(H1158="","",VLOOKUP(H1158,#REF!,5,0))</f>
        <v/>
      </c>
      <c r="P1158" s="83" t="str">
        <f>IF(B1158="","",VLOOKUP(B1158,#REF!,17,FALSE))</f>
        <v/>
      </c>
      <c r="Q1158" s="84" t="str">
        <f>IF(B1158="","",VLOOKUP(B1158,'Suivi Dates'!C:P,14,FALSE))</f>
        <v/>
      </c>
      <c r="R1158" s="85" t="str">
        <f>IF(B1158="","",VLOOKUP(B1158,'Suivi Dates'!C:S,17,FALSE))</f>
        <v/>
      </c>
      <c r="S1158" s="86" t="str">
        <f>IF(B1158="","",VLOOKUP(B1158,'Suivi Dates'!C:V,20))</f>
        <v/>
      </c>
      <c r="T1158" s="87">
        <f t="shared" si="111"/>
        <v>0</v>
      </c>
      <c r="U1158" s="88"/>
      <c r="V1158" s="85"/>
      <c r="W1158" s="86"/>
      <c r="X1158" s="87">
        <f t="shared" si="112"/>
        <v>0</v>
      </c>
      <c r="Y1158" s="88"/>
      <c r="Z1158" s="85"/>
      <c r="AA1158" s="86"/>
      <c r="AB1158" s="87">
        <f t="shared" si="113"/>
        <v>0</v>
      </c>
      <c r="AC1158" s="88"/>
      <c r="AD1158" s="85"/>
      <c r="AE1158" s="86"/>
      <c r="AF1158" s="87">
        <f t="shared" si="114"/>
        <v>0</v>
      </c>
      <c r="AG1158" s="89">
        <f t="shared" si="115"/>
        <v>0</v>
      </c>
      <c r="AH1158" s="90"/>
      <c r="AI1158" s="91" t="str">
        <f>IF(G1158="","",VLOOKUP(G1158,#REF!,4,0))</f>
        <v/>
      </c>
      <c r="AJ1158" s="92" t="str">
        <f>IF(G1158="","",VLOOKUP(G1158,#REF!,5,FALSE))</f>
        <v/>
      </c>
    </row>
    <row r="1159" spans="1:36" x14ac:dyDescent="0.3">
      <c r="A1159" s="79" t="str">
        <f>IF(B1159="","",IF(G1159="","",VLOOKUP(G1159,#REF!,3,0)))</f>
        <v/>
      </c>
      <c r="B1159" s="52"/>
      <c r="C1159" s="52" t="str">
        <f>IF(B1159="","",VLOOKUP(B1159,#REF!,2,FALSE))</f>
        <v/>
      </c>
      <c r="D1159" s="52" t="str">
        <f>IF(B1159="","",VLOOKUP(B1159,#REF!,3,FALSE))</f>
        <v/>
      </c>
      <c r="E1159" s="52" t="str">
        <f>IF(B1159="","",VLOOKUP(B1159,#REF!,4,FALSE))</f>
        <v/>
      </c>
      <c r="F1159" s="80" t="str">
        <f>IF(B1159="","",VLOOKUP(B1159,#REF!,5,FALSE))</f>
        <v/>
      </c>
      <c r="G1159" s="81" t="str">
        <f>IF(B1159="","",VLOOKUP(B1159,#REF!,6,FALSE))</f>
        <v/>
      </c>
      <c r="H1159" s="82" t="str">
        <f>IF(B1159="","",VLOOKUP(B1159,#REF!,9,FALSE))</f>
        <v/>
      </c>
      <c r="I1159" s="20" t="str">
        <f>IF(B1159="","",IF(G1159="","",VLOOKUP(G1159,#REF!,2,0)))</f>
        <v/>
      </c>
      <c r="J1159" s="19" t="str">
        <f>IF(B1159="","",IF(H1159="","",(VLOOKUP(H1159,#REF!,6,0))))</f>
        <v/>
      </c>
      <c r="K1159" s="20" t="str">
        <f>IF(B1159="","",IF(H1159="","",VLOOKUP(H1159,#REF!,8,0)))</f>
        <v/>
      </c>
      <c r="L1159" s="20" t="str">
        <f>IF(H1159="","",VLOOKUP(H1159,#REF!,7,0))</f>
        <v/>
      </c>
      <c r="M1159" s="80" t="str">
        <f>IF(B1159="","",VLOOKUP(B1159,#REF!,13,FALSE))</f>
        <v/>
      </c>
      <c r="N1159" s="19" t="str">
        <f t="shared" si="110"/>
        <v/>
      </c>
      <c r="O1159" s="6" t="str">
        <f>IF(H1159="","",VLOOKUP(H1159,#REF!,5,0))</f>
        <v/>
      </c>
      <c r="P1159" s="83" t="str">
        <f>IF(B1159="","",VLOOKUP(B1159,#REF!,17,FALSE))</f>
        <v/>
      </c>
      <c r="Q1159" s="84" t="str">
        <f>IF(B1159="","",VLOOKUP(B1159,'Suivi Dates'!C:P,14,FALSE))</f>
        <v/>
      </c>
      <c r="R1159" s="85" t="str">
        <f>IF(B1159="","",VLOOKUP(B1159,'Suivi Dates'!C:S,17,FALSE))</f>
        <v/>
      </c>
      <c r="S1159" s="86" t="str">
        <f>IF(B1159="","",VLOOKUP(B1159,'Suivi Dates'!C:V,20))</f>
        <v/>
      </c>
      <c r="T1159" s="87">
        <f t="shared" si="111"/>
        <v>0</v>
      </c>
      <c r="U1159" s="88"/>
      <c r="V1159" s="85"/>
      <c r="W1159" s="86"/>
      <c r="X1159" s="87">
        <f t="shared" si="112"/>
        <v>0</v>
      </c>
      <c r="Y1159" s="88"/>
      <c r="Z1159" s="85"/>
      <c r="AA1159" s="86"/>
      <c r="AB1159" s="87">
        <f t="shared" si="113"/>
        <v>0</v>
      </c>
      <c r="AC1159" s="88"/>
      <c r="AD1159" s="85"/>
      <c r="AE1159" s="86"/>
      <c r="AF1159" s="87">
        <f t="shared" si="114"/>
        <v>0</v>
      </c>
      <c r="AG1159" s="89">
        <f t="shared" si="115"/>
        <v>0</v>
      </c>
      <c r="AH1159" s="90"/>
      <c r="AI1159" s="91" t="str">
        <f>IF(G1159="","",VLOOKUP(G1159,#REF!,4,0))</f>
        <v/>
      </c>
      <c r="AJ1159" s="92" t="str">
        <f>IF(G1159="","",VLOOKUP(G1159,#REF!,5,FALSE))</f>
        <v/>
      </c>
    </row>
    <row r="1160" spans="1:36" x14ac:dyDescent="0.3">
      <c r="A1160" s="79" t="str">
        <f>IF(B1160="","",IF(G1160="","",VLOOKUP(G1160,#REF!,3,0)))</f>
        <v/>
      </c>
      <c r="B1160" s="52"/>
      <c r="C1160" s="52" t="str">
        <f>IF(B1160="","",VLOOKUP(B1160,#REF!,2,FALSE))</f>
        <v/>
      </c>
      <c r="D1160" s="52" t="str">
        <f>IF(B1160="","",VLOOKUP(B1160,#REF!,3,FALSE))</f>
        <v/>
      </c>
      <c r="E1160" s="52" t="str">
        <f>IF(B1160="","",VLOOKUP(B1160,#REF!,4,FALSE))</f>
        <v/>
      </c>
      <c r="F1160" s="80" t="str">
        <f>IF(B1160="","",VLOOKUP(B1160,#REF!,5,FALSE))</f>
        <v/>
      </c>
      <c r="G1160" s="81" t="str">
        <f>IF(B1160="","",VLOOKUP(B1160,#REF!,6,FALSE))</f>
        <v/>
      </c>
      <c r="H1160" s="82" t="str">
        <f>IF(B1160="","",VLOOKUP(B1160,#REF!,9,FALSE))</f>
        <v/>
      </c>
      <c r="I1160" s="20" t="str">
        <f>IF(B1160="","",IF(G1160="","",VLOOKUP(G1160,#REF!,2,0)))</f>
        <v/>
      </c>
      <c r="J1160" s="19" t="str">
        <f>IF(B1160="","",IF(H1160="","",(VLOOKUP(H1160,#REF!,6,0))))</f>
        <v/>
      </c>
      <c r="K1160" s="20" t="str">
        <f>IF(B1160="","",IF(H1160="","",VLOOKUP(H1160,#REF!,8,0)))</f>
        <v/>
      </c>
      <c r="L1160" s="20" t="str">
        <f>IF(H1160="","",VLOOKUP(H1160,#REF!,7,0))</f>
        <v/>
      </c>
      <c r="M1160" s="80" t="str">
        <f>IF(B1160="","",VLOOKUP(B1160,#REF!,13,FALSE))</f>
        <v/>
      </c>
      <c r="N1160" s="19" t="str">
        <f t="shared" si="110"/>
        <v/>
      </c>
      <c r="O1160" s="6" t="str">
        <f>IF(H1160="","",VLOOKUP(H1160,#REF!,5,0))</f>
        <v/>
      </c>
      <c r="P1160" s="83" t="str">
        <f>IF(B1160="","",VLOOKUP(B1160,#REF!,17,FALSE))</f>
        <v/>
      </c>
      <c r="Q1160" s="84" t="str">
        <f>IF(B1160="","",VLOOKUP(B1160,'Suivi Dates'!C:P,14,FALSE))</f>
        <v/>
      </c>
      <c r="R1160" s="85" t="str">
        <f>IF(B1160="","",VLOOKUP(B1160,'Suivi Dates'!C:S,17,FALSE))</f>
        <v/>
      </c>
      <c r="S1160" s="86" t="str">
        <f>IF(B1160="","",VLOOKUP(B1160,'Suivi Dates'!C:V,20))</f>
        <v/>
      </c>
      <c r="T1160" s="87">
        <f t="shared" si="111"/>
        <v>0</v>
      </c>
      <c r="U1160" s="88"/>
      <c r="V1160" s="85"/>
      <c r="W1160" s="86"/>
      <c r="X1160" s="87">
        <f t="shared" si="112"/>
        <v>0</v>
      </c>
      <c r="Y1160" s="88"/>
      <c r="Z1160" s="85"/>
      <c r="AA1160" s="86"/>
      <c r="AB1160" s="87">
        <f t="shared" si="113"/>
        <v>0</v>
      </c>
      <c r="AC1160" s="88"/>
      <c r="AD1160" s="85"/>
      <c r="AE1160" s="86"/>
      <c r="AF1160" s="87">
        <f t="shared" si="114"/>
        <v>0</v>
      </c>
      <c r="AG1160" s="89">
        <f t="shared" si="115"/>
        <v>0</v>
      </c>
      <c r="AH1160" s="90"/>
      <c r="AI1160" s="91" t="str">
        <f>IF(G1160="","",VLOOKUP(G1160,#REF!,4,0))</f>
        <v/>
      </c>
      <c r="AJ1160" s="92" t="str">
        <f>IF(G1160="","",VLOOKUP(G1160,#REF!,5,FALSE))</f>
        <v/>
      </c>
    </row>
    <row r="1161" spans="1:36" x14ac:dyDescent="0.3">
      <c r="A1161" s="79" t="str">
        <f>IF(B1161="","",IF(G1161="","",VLOOKUP(G1161,#REF!,3,0)))</f>
        <v/>
      </c>
      <c r="B1161" s="52"/>
      <c r="C1161" s="52" t="str">
        <f>IF(B1161="","",VLOOKUP(B1161,#REF!,2,FALSE))</f>
        <v/>
      </c>
      <c r="D1161" s="52" t="str">
        <f>IF(B1161="","",VLOOKUP(B1161,#REF!,3,FALSE))</f>
        <v/>
      </c>
      <c r="E1161" s="52" t="str">
        <f>IF(B1161="","",VLOOKUP(B1161,#REF!,4,FALSE))</f>
        <v/>
      </c>
      <c r="F1161" s="80" t="str">
        <f>IF(B1161="","",VLOOKUP(B1161,#REF!,5,FALSE))</f>
        <v/>
      </c>
      <c r="G1161" s="81" t="str">
        <f>IF(B1161="","",VLOOKUP(B1161,#REF!,6,FALSE))</f>
        <v/>
      </c>
      <c r="H1161" s="82" t="str">
        <f>IF(B1161="","",VLOOKUP(B1161,#REF!,9,FALSE))</f>
        <v/>
      </c>
      <c r="I1161" s="20" t="str">
        <f>IF(B1161="","",IF(G1161="","",VLOOKUP(G1161,#REF!,2,0)))</f>
        <v/>
      </c>
      <c r="J1161" s="19" t="str">
        <f>IF(B1161="","",IF(H1161="","",(VLOOKUP(H1161,#REF!,6,0))))</f>
        <v/>
      </c>
      <c r="K1161" s="20" t="str">
        <f>IF(B1161="","",IF(H1161="","",VLOOKUP(H1161,#REF!,8,0)))</f>
        <v/>
      </c>
      <c r="L1161" s="20" t="str">
        <f>IF(H1161="","",VLOOKUP(H1161,#REF!,7,0))</f>
        <v/>
      </c>
      <c r="M1161" s="80" t="str">
        <f>IF(B1161="","",VLOOKUP(B1161,#REF!,13,FALSE))</f>
        <v/>
      </c>
      <c r="N1161" s="19" t="str">
        <f t="shared" si="110"/>
        <v/>
      </c>
      <c r="O1161" s="6" t="str">
        <f>IF(H1161="","",VLOOKUP(H1161,#REF!,5,0))</f>
        <v/>
      </c>
      <c r="P1161" s="83" t="str">
        <f>IF(B1161="","",VLOOKUP(B1161,#REF!,17,FALSE))</f>
        <v/>
      </c>
      <c r="Q1161" s="84" t="str">
        <f>IF(B1161="","",VLOOKUP(B1161,'Suivi Dates'!C:P,14,FALSE))</f>
        <v/>
      </c>
      <c r="R1161" s="85" t="str">
        <f>IF(B1161="","",VLOOKUP(B1161,'Suivi Dates'!C:S,17,FALSE))</f>
        <v/>
      </c>
      <c r="S1161" s="86" t="str">
        <f>IF(B1161="","",VLOOKUP(B1161,'Suivi Dates'!C:V,20))</f>
        <v/>
      </c>
      <c r="T1161" s="87">
        <f t="shared" si="111"/>
        <v>0</v>
      </c>
      <c r="U1161" s="88"/>
      <c r="V1161" s="85"/>
      <c r="W1161" s="86"/>
      <c r="X1161" s="87">
        <f t="shared" si="112"/>
        <v>0</v>
      </c>
      <c r="Y1161" s="88"/>
      <c r="Z1161" s="85"/>
      <c r="AA1161" s="86"/>
      <c r="AB1161" s="87">
        <f t="shared" si="113"/>
        <v>0</v>
      </c>
      <c r="AC1161" s="88"/>
      <c r="AD1161" s="85"/>
      <c r="AE1161" s="86"/>
      <c r="AF1161" s="87">
        <f t="shared" si="114"/>
        <v>0</v>
      </c>
      <c r="AG1161" s="89">
        <f t="shared" si="115"/>
        <v>0</v>
      </c>
      <c r="AH1161" s="90"/>
      <c r="AI1161" s="91" t="str">
        <f>IF(G1161="","",VLOOKUP(G1161,#REF!,4,0))</f>
        <v/>
      </c>
      <c r="AJ1161" s="92" t="str">
        <f>IF(G1161="","",VLOOKUP(G1161,#REF!,5,FALSE))</f>
        <v/>
      </c>
    </row>
    <row r="1162" spans="1:36" x14ac:dyDescent="0.3">
      <c r="A1162" s="79" t="str">
        <f>IF(B1162="","",IF(G1162="","",VLOOKUP(G1162,#REF!,3,0)))</f>
        <v/>
      </c>
      <c r="B1162" s="52"/>
      <c r="C1162" s="52" t="str">
        <f>IF(B1162="","",VLOOKUP(B1162,#REF!,2,FALSE))</f>
        <v/>
      </c>
      <c r="D1162" s="52" t="str">
        <f>IF(B1162="","",VLOOKUP(B1162,#REF!,3,FALSE))</f>
        <v/>
      </c>
      <c r="E1162" s="52" t="str">
        <f>IF(B1162="","",VLOOKUP(B1162,#REF!,4,FALSE))</f>
        <v/>
      </c>
      <c r="F1162" s="80" t="str">
        <f>IF(B1162="","",VLOOKUP(B1162,#REF!,5,FALSE))</f>
        <v/>
      </c>
      <c r="G1162" s="81" t="str">
        <f>IF(B1162="","",VLOOKUP(B1162,#REF!,6,FALSE))</f>
        <v/>
      </c>
      <c r="H1162" s="82" t="str">
        <f>IF(B1162="","",VLOOKUP(B1162,#REF!,9,FALSE))</f>
        <v/>
      </c>
      <c r="I1162" s="20" t="str">
        <f>IF(B1162="","",IF(G1162="","",VLOOKUP(G1162,#REF!,2,0)))</f>
        <v/>
      </c>
      <c r="J1162" s="19" t="str">
        <f>IF(B1162="","",IF(H1162="","",(VLOOKUP(H1162,#REF!,6,0))))</f>
        <v/>
      </c>
      <c r="K1162" s="20" t="str">
        <f>IF(B1162="","",IF(H1162="","",VLOOKUP(H1162,#REF!,8,0)))</f>
        <v/>
      </c>
      <c r="L1162" s="20" t="str">
        <f>IF(H1162="","",VLOOKUP(H1162,#REF!,7,0))</f>
        <v/>
      </c>
      <c r="M1162" s="80" t="str">
        <f>IF(B1162="","",VLOOKUP(B1162,#REF!,13,FALSE))</f>
        <v/>
      </c>
      <c r="N1162" s="19" t="str">
        <f t="shared" si="110"/>
        <v/>
      </c>
      <c r="O1162" s="6" t="str">
        <f>IF(H1162="","",VLOOKUP(H1162,#REF!,5,0))</f>
        <v/>
      </c>
      <c r="P1162" s="83" t="str">
        <f>IF(B1162="","",VLOOKUP(B1162,#REF!,17,FALSE))</f>
        <v/>
      </c>
      <c r="Q1162" s="84" t="str">
        <f>IF(B1162="","",VLOOKUP(B1162,'Suivi Dates'!C:P,14,FALSE))</f>
        <v/>
      </c>
      <c r="R1162" s="85" t="str">
        <f>IF(B1162="","",VLOOKUP(B1162,'Suivi Dates'!C:S,17,FALSE))</f>
        <v/>
      </c>
      <c r="S1162" s="86" t="str">
        <f>IF(B1162="","",VLOOKUP(B1162,'Suivi Dates'!C:V,20))</f>
        <v/>
      </c>
      <c r="T1162" s="87">
        <f t="shared" si="111"/>
        <v>0</v>
      </c>
      <c r="U1162" s="88"/>
      <c r="V1162" s="85"/>
      <c r="W1162" s="86"/>
      <c r="X1162" s="87">
        <f t="shared" si="112"/>
        <v>0</v>
      </c>
      <c r="Y1162" s="88"/>
      <c r="Z1162" s="85"/>
      <c r="AA1162" s="86"/>
      <c r="AB1162" s="87">
        <f t="shared" si="113"/>
        <v>0</v>
      </c>
      <c r="AC1162" s="88"/>
      <c r="AD1162" s="85"/>
      <c r="AE1162" s="86"/>
      <c r="AF1162" s="87">
        <f t="shared" si="114"/>
        <v>0</v>
      </c>
      <c r="AG1162" s="89">
        <f t="shared" si="115"/>
        <v>0</v>
      </c>
      <c r="AH1162" s="90"/>
      <c r="AI1162" s="91" t="str">
        <f>IF(G1162="","",VLOOKUP(G1162,#REF!,4,0))</f>
        <v/>
      </c>
      <c r="AJ1162" s="92" t="str">
        <f>IF(G1162="","",VLOOKUP(G1162,#REF!,5,FALSE))</f>
        <v/>
      </c>
    </row>
    <row r="1163" spans="1:36" x14ac:dyDescent="0.3">
      <c r="A1163" s="79" t="str">
        <f>IF(B1163="","",IF(G1163="","",VLOOKUP(G1163,#REF!,3,0)))</f>
        <v/>
      </c>
      <c r="B1163" s="52"/>
      <c r="C1163" s="52" t="str">
        <f>IF(B1163="","",VLOOKUP(B1163,#REF!,2,FALSE))</f>
        <v/>
      </c>
      <c r="D1163" s="52" t="str">
        <f>IF(B1163="","",VLOOKUP(B1163,#REF!,3,FALSE))</f>
        <v/>
      </c>
      <c r="E1163" s="52" t="str">
        <f>IF(B1163="","",VLOOKUP(B1163,#REF!,4,FALSE))</f>
        <v/>
      </c>
      <c r="F1163" s="80" t="str">
        <f>IF(B1163="","",VLOOKUP(B1163,#REF!,5,FALSE))</f>
        <v/>
      </c>
      <c r="G1163" s="81" t="str">
        <f>IF(B1163="","",VLOOKUP(B1163,#REF!,6,FALSE))</f>
        <v/>
      </c>
      <c r="H1163" s="82" t="str">
        <f>IF(B1163="","",VLOOKUP(B1163,#REF!,9,FALSE))</f>
        <v/>
      </c>
      <c r="I1163" s="20" t="str">
        <f>IF(B1163="","",IF(G1163="","",VLOOKUP(G1163,#REF!,2,0)))</f>
        <v/>
      </c>
      <c r="J1163" s="19" t="str">
        <f>IF(B1163="","",IF(H1163="","",(VLOOKUP(H1163,#REF!,6,0))))</f>
        <v/>
      </c>
      <c r="K1163" s="20" t="str">
        <f>IF(B1163="","",IF(H1163="","",VLOOKUP(H1163,#REF!,8,0)))</f>
        <v/>
      </c>
      <c r="L1163" s="20" t="str">
        <f>IF(H1163="","",VLOOKUP(H1163,#REF!,7,0))</f>
        <v/>
      </c>
      <c r="M1163" s="80" t="str">
        <f>IF(B1163="","",VLOOKUP(B1163,#REF!,13,FALSE))</f>
        <v/>
      </c>
      <c r="N1163" s="19" t="str">
        <f t="shared" si="110"/>
        <v/>
      </c>
      <c r="O1163" s="6" t="str">
        <f>IF(H1163="","",VLOOKUP(H1163,#REF!,5,0))</f>
        <v/>
      </c>
      <c r="P1163" s="83" t="str">
        <f>IF(B1163="","",VLOOKUP(B1163,#REF!,17,FALSE))</f>
        <v/>
      </c>
      <c r="Q1163" s="84" t="str">
        <f>IF(B1163="","",VLOOKUP(B1163,'Suivi Dates'!C:P,14,FALSE))</f>
        <v/>
      </c>
      <c r="R1163" s="85" t="str">
        <f>IF(B1163="","",VLOOKUP(B1163,'Suivi Dates'!C:S,17,FALSE))</f>
        <v/>
      </c>
      <c r="S1163" s="86" t="str">
        <f>IF(B1163="","",VLOOKUP(B1163,'Suivi Dates'!C:V,20))</f>
        <v/>
      </c>
      <c r="T1163" s="87">
        <f t="shared" si="111"/>
        <v>0</v>
      </c>
      <c r="U1163" s="88"/>
      <c r="V1163" s="85"/>
      <c r="W1163" s="86"/>
      <c r="X1163" s="87">
        <f t="shared" si="112"/>
        <v>0</v>
      </c>
      <c r="Y1163" s="88"/>
      <c r="Z1163" s="85"/>
      <c r="AA1163" s="86"/>
      <c r="AB1163" s="87">
        <f t="shared" si="113"/>
        <v>0</v>
      </c>
      <c r="AC1163" s="88"/>
      <c r="AD1163" s="85"/>
      <c r="AE1163" s="86"/>
      <c r="AF1163" s="87">
        <f t="shared" si="114"/>
        <v>0</v>
      </c>
      <c r="AG1163" s="89">
        <f t="shared" si="115"/>
        <v>0</v>
      </c>
      <c r="AH1163" s="90"/>
      <c r="AI1163" s="91" t="str">
        <f>IF(G1163="","",VLOOKUP(G1163,#REF!,4,0))</f>
        <v/>
      </c>
      <c r="AJ1163" s="92" t="str">
        <f>IF(G1163="","",VLOOKUP(G1163,#REF!,5,FALSE))</f>
        <v/>
      </c>
    </row>
    <row r="1164" spans="1:36" x14ac:dyDescent="0.3">
      <c r="A1164" s="79" t="str">
        <f>IF(B1164="","",IF(G1164="","",VLOOKUP(G1164,#REF!,3,0)))</f>
        <v/>
      </c>
      <c r="B1164" s="52"/>
      <c r="C1164" s="52" t="str">
        <f>IF(B1164="","",VLOOKUP(B1164,#REF!,2,FALSE))</f>
        <v/>
      </c>
      <c r="D1164" s="52" t="str">
        <f>IF(B1164="","",VLOOKUP(B1164,#REF!,3,FALSE))</f>
        <v/>
      </c>
      <c r="E1164" s="52" t="str">
        <f>IF(B1164="","",VLOOKUP(B1164,#REF!,4,FALSE))</f>
        <v/>
      </c>
      <c r="F1164" s="80" t="str">
        <f>IF(B1164="","",VLOOKUP(B1164,#REF!,5,FALSE))</f>
        <v/>
      </c>
      <c r="G1164" s="81" t="str">
        <f>IF(B1164="","",VLOOKUP(B1164,#REF!,6,FALSE))</f>
        <v/>
      </c>
      <c r="H1164" s="82" t="str">
        <f>IF(B1164="","",VLOOKUP(B1164,#REF!,9,FALSE))</f>
        <v/>
      </c>
      <c r="I1164" s="20" t="str">
        <f>IF(B1164="","",IF(G1164="","",VLOOKUP(G1164,#REF!,2,0)))</f>
        <v/>
      </c>
      <c r="J1164" s="19" t="str">
        <f>IF(B1164="","",IF(H1164="","",(VLOOKUP(H1164,#REF!,6,0))))</f>
        <v/>
      </c>
      <c r="K1164" s="20" t="str">
        <f>IF(B1164="","",IF(H1164="","",VLOOKUP(H1164,#REF!,8,0)))</f>
        <v/>
      </c>
      <c r="L1164" s="20" t="str">
        <f>IF(H1164="","",VLOOKUP(H1164,#REF!,7,0))</f>
        <v/>
      </c>
      <c r="M1164" s="80" t="str">
        <f>IF(B1164="","",VLOOKUP(B1164,#REF!,13,FALSE))</f>
        <v/>
      </c>
      <c r="N1164" s="19" t="str">
        <f t="shared" si="110"/>
        <v/>
      </c>
      <c r="O1164" s="6" t="str">
        <f>IF(H1164="","",VLOOKUP(H1164,#REF!,5,0))</f>
        <v/>
      </c>
      <c r="P1164" s="83" t="str">
        <f>IF(B1164="","",VLOOKUP(B1164,#REF!,17,FALSE))</f>
        <v/>
      </c>
      <c r="Q1164" s="84" t="str">
        <f>IF(B1164="","",VLOOKUP(B1164,'Suivi Dates'!C:P,14,FALSE))</f>
        <v/>
      </c>
      <c r="R1164" s="85" t="str">
        <f>IF(B1164="","",VLOOKUP(B1164,'Suivi Dates'!C:S,17,FALSE))</f>
        <v/>
      </c>
      <c r="S1164" s="86" t="str">
        <f>IF(B1164="","",VLOOKUP(B1164,'Suivi Dates'!C:V,20))</f>
        <v/>
      </c>
      <c r="T1164" s="87">
        <f t="shared" si="111"/>
        <v>0</v>
      </c>
      <c r="U1164" s="88"/>
      <c r="V1164" s="85"/>
      <c r="W1164" s="86"/>
      <c r="X1164" s="87">
        <f t="shared" si="112"/>
        <v>0</v>
      </c>
      <c r="Y1164" s="88"/>
      <c r="Z1164" s="85"/>
      <c r="AA1164" s="86"/>
      <c r="AB1164" s="87">
        <f t="shared" si="113"/>
        <v>0</v>
      </c>
      <c r="AC1164" s="88"/>
      <c r="AD1164" s="85"/>
      <c r="AE1164" s="86"/>
      <c r="AF1164" s="87">
        <f t="shared" si="114"/>
        <v>0</v>
      </c>
      <c r="AG1164" s="89">
        <f t="shared" si="115"/>
        <v>0</v>
      </c>
      <c r="AH1164" s="90"/>
      <c r="AI1164" s="91" t="str">
        <f>IF(G1164="","",VLOOKUP(G1164,#REF!,4,0))</f>
        <v/>
      </c>
      <c r="AJ1164" s="92" t="str">
        <f>IF(G1164="","",VLOOKUP(G1164,#REF!,5,FALSE))</f>
        <v/>
      </c>
    </row>
    <row r="1165" spans="1:36" x14ac:dyDescent="0.3">
      <c r="A1165" s="79" t="str">
        <f>IF(B1165="","",IF(G1165="","",VLOOKUP(G1165,#REF!,3,0)))</f>
        <v/>
      </c>
      <c r="B1165" s="52"/>
      <c r="C1165" s="52" t="str">
        <f>IF(B1165="","",VLOOKUP(B1165,#REF!,2,FALSE))</f>
        <v/>
      </c>
      <c r="D1165" s="52" t="str">
        <f>IF(B1165="","",VLOOKUP(B1165,#REF!,3,FALSE))</f>
        <v/>
      </c>
      <c r="E1165" s="52" t="str">
        <f>IF(B1165="","",VLOOKUP(B1165,#REF!,4,FALSE))</f>
        <v/>
      </c>
      <c r="F1165" s="80" t="str">
        <f>IF(B1165="","",VLOOKUP(B1165,#REF!,5,FALSE))</f>
        <v/>
      </c>
      <c r="G1165" s="81" t="str">
        <f>IF(B1165="","",VLOOKUP(B1165,#REF!,6,FALSE))</f>
        <v/>
      </c>
      <c r="H1165" s="82" t="str">
        <f>IF(B1165="","",VLOOKUP(B1165,#REF!,9,FALSE))</f>
        <v/>
      </c>
      <c r="I1165" s="20" t="str">
        <f>IF(B1165="","",IF(G1165="","",VLOOKUP(G1165,#REF!,2,0)))</f>
        <v/>
      </c>
      <c r="J1165" s="19" t="str">
        <f>IF(B1165="","",IF(H1165="","",(VLOOKUP(H1165,#REF!,6,0))))</f>
        <v/>
      </c>
      <c r="K1165" s="20" t="str">
        <f>IF(B1165="","",IF(H1165="","",VLOOKUP(H1165,#REF!,8,0)))</f>
        <v/>
      </c>
      <c r="L1165" s="20" t="str">
        <f>IF(H1165="","",VLOOKUP(H1165,#REF!,7,0))</f>
        <v/>
      </c>
      <c r="M1165" s="80" t="str">
        <f>IF(B1165="","",VLOOKUP(B1165,#REF!,13,FALSE))</f>
        <v/>
      </c>
      <c r="N1165" s="19" t="str">
        <f t="shared" si="110"/>
        <v/>
      </c>
      <c r="O1165" s="6" t="str">
        <f>IF(H1165="","",VLOOKUP(H1165,#REF!,5,0))</f>
        <v/>
      </c>
      <c r="P1165" s="83" t="str">
        <f>IF(B1165="","",VLOOKUP(B1165,#REF!,17,FALSE))</f>
        <v/>
      </c>
      <c r="Q1165" s="84" t="str">
        <f>IF(B1165="","",VLOOKUP(B1165,'Suivi Dates'!C:P,14,FALSE))</f>
        <v/>
      </c>
      <c r="R1165" s="85" t="str">
        <f>IF(B1165="","",VLOOKUP(B1165,'Suivi Dates'!C:S,17,FALSE))</f>
        <v/>
      </c>
      <c r="S1165" s="86" t="str">
        <f>IF(B1165="","",VLOOKUP(B1165,'Suivi Dates'!C:V,20))</f>
        <v/>
      </c>
      <c r="T1165" s="87">
        <f t="shared" si="111"/>
        <v>0</v>
      </c>
      <c r="U1165" s="88"/>
      <c r="V1165" s="85"/>
      <c r="W1165" s="86"/>
      <c r="X1165" s="87">
        <f t="shared" si="112"/>
        <v>0</v>
      </c>
      <c r="Y1165" s="88"/>
      <c r="Z1165" s="85"/>
      <c r="AA1165" s="86"/>
      <c r="AB1165" s="87">
        <f t="shared" si="113"/>
        <v>0</v>
      </c>
      <c r="AC1165" s="88"/>
      <c r="AD1165" s="85"/>
      <c r="AE1165" s="86"/>
      <c r="AF1165" s="87">
        <f t="shared" si="114"/>
        <v>0</v>
      </c>
      <c r="AG1165" s="89">
        <f t="shared" si="115"/>
        <v>0</v>
      </c>
      <c r="AH1165" s="90"/>
      <c r="AI1165" s="91" t="str">
        <f>IF(G1165="","",VLOOKUP(G1165,#REF!,4,0))</f>
        <v/>
      </c>
      <c r="AJ1165" s="92" t="str">
        <f>IF(G1165="","",VLOOKUP(G1165,#REF!,5,FALSE))</f>
        <v/>
      </c>
    </row>
    <row r="1166" spans="1:36" x14ac:dyDescent="0.3">
      <c r="A1166" s="79" t="str">
        <f>IF(B1166="","",IF(G1166="","",VLOOKUP(G1166,#REF!,3,0)))</f>
        <v/>
      </c>
      <c r="B1166" s="52"/>
      <c r="C1166" s="52" t="str">
        <f>IF(B1166="","",VLOOKUP(B1166,#REF!,2,FALSE))</f>
        <v/>
      </c>
      <c r="D1166" s="52" t="str">
        <f>IF(B1166="","",VLOOKUP(B1166,#REF!,3,FALSE))</f>
        <v/>
      </c>
      <c r="E1166" s="52" t="str">
        <f>IF(B1166="","",VLOOKUP(B1166,#REF!,4,FALSE))</f>
        <v/>
      </c>
      <c r="F1166" s="80" t="str">
        <f>IF(B1166="","",VLOOKUP(B1166,#REF!,5,FALSE))</f>
        <v/>
      </c>
      <c r="G1166" s="81" t="str">
        <f>IF(B1166="","",VLOOKUP(B1166,#REF!,6,FALSE))</f>
        <v/>
      </c>
      <c r="H1166" s="82" t="str">
        <f>IF(B1166="","",VLOOKUP(B1166,#REF!,9,FALSE))</f>
        <v/>
      </c>
      <c r="I1166" s="20" t="str">
        <f>IF(B1166="","",IF(G1166="","",VLOOKUP(G1166,#REF!,2,0)))</f>
        <v/>
      </c>
      <c r="J1166" s="19" t="str">
        <f>IF(B1166="","",IF(H1166="","",(VLOOKUP(H1166,#REF!,6,0))))</f>
        <v/>
      </c>
      <c r="K1166" s="20" t="str">
        <f>IF(B1166="","",IF(H1166="","",VLOOKUP(H1166,#REF!,8,0)))</f>
        <v/>
      </c>
      <c r="L1166" s="20" t="str">
        <f>IF(H1166="","",VLOOKUP(H1166,#REF!,7,0))</f>
        <v/>
      </c>
      <c r="M1166" s="80" t="str">
        <f>IF(B1166="","",VLOOKUP(B1166,#REF!,13,FALSE))</f>
        <v/>
      </c>
      <c r="N1166" s="19" t="str">
        <f t="shared" si="110"/>
        <v/>
      </c>
      <c r="O1166" s="6" t="str">
        <f>IF(H1166="","",VLOOKUP(H1166,#REF!,5,0))</f>
        <v/>
      </c>
      <c r="P1166" s="83" t="str">
        <f>IF(B1166="","",VLOOKUP(B1166,#REF!,17,FALSE))</f>
        <v/>
      </c>
      <c r="Q1166" s="84" t="str">
        <f>IF(B1166="","",VLOOKUP(B1166,'Suivi Dates'!C:P,14,FALSE))</f>
        <v/>
      </c>
      <c r="R1166" s="85" t="str">
        <f>IF(B1166="","",VLOOKUP(B1166,'Suivi Dates'!C:S,17,FALSE))</f>
        <v/>
      </c>
      <c r="S1166" s="86" t="str">
        <f>IF(B1166="","",VLOOKUP(B1166,'Suivi Dates'!C:V,20))</f>
        <v/>
      </c>
      <c r="T1166" s="87">
        <f t="shared" si="111"/>
        <v>0</v>
      </c>
      <c r="U1166" s="88"/>
      <c r="V1166" s="85"/>
      <c r="W1166" s="86"/>
      <c r="X1166" s="87">
        <f t="shared" si="112"/>
        <v>0</v>
      </c>
      <c r="Y1166" s="88"/>
      <c r="Z1166" s="85"/>
      <c r="AA1166" s="86"/>
      <c r="AB1166" s="87">
        <f t="shared" si="113"/>
        <v>0</v>
      </c>
      <c r="AC1166" s="88"/>
      <c r="AD1166" s="85"/>
      <c r="AE1166" s="86"/>
      <c r="AF1166" s="87">
        <f t="shared" si="114"/>
        <v>0</v>
      </c>
      <c r="AG1166" s="89">
        <f t="shared" si="115"/>
        <v>0</v>
      </c>
      <c r="AH1166" s="90"/>
      <c r="AI1166" s="91" t="str">
        <f>IF(G1166="","",VLOOKUP(G1166,#REF!,4,0))</f>
        <v/>
      </c>
      <c r="AJ1166" s="92" t="str">
        <f>IF(G1166="","",VLOOKUP(G1166,#REF!,5,FALSE))</f>
        <v/>
      </c>
    </row>
    <row r="1167" spans="1:36" x14ac:dyDescent="0.3">
      <c r="A1167" s="79" t="str">
        <f>IF(B1167="","",IF(G1167="","",VLOOKUP(G1167,#REF!,3,0)))</f>
        <v/>
      </c>
      <c r="B1167" s="52"/>
      <c r="C1167" s="52" t="str">
        <f>IF(B1167="","",VLOOKUP(B1167,#REF!,2,FALSE))</f>
        <v/>
      </c>
      <c r="D1167" s="52" t="str">
        <f>IF(B1167="","",VLOOKUP(B1167,#REF!,3,FALSE))</f>
        <v/>
      </c>
      <c r="E1167" s="52" t="str">
        <f>IF(B1167="","",VLOOKUP(B1167,#REF!,4,FALSE))</f>
        <v/>
      </c>
      <c r="F1167" s="80" t="str">
        <f>IF(B1167="","",VLOOKUP(B1167,#REF!,5,FALSE))</f>
        <v/>
      </c>
      <c r="G1167" s="81" t="str">
        <f>IF(B1167="","",VLOOKUP(B1167,#REF!,6,FALSE))</f>
        <v/>
      </c>
      <c r="H1167" s="82" t="str">
        <f>IF(B1167="","",VLOOKUP(B1167,#REF!,9,FALSE))</f>
        <v/>
      </c>
      <c r="I1167" s="20" t="str">
        <f>IF(B1167="","",IF(G1167="","",VLOOKUP(G1167,#REF!,2,0)))</f>
        <v/>
      </c>
      <c r="J1167" s="19" t="str">
        <f>IF(B1167="","",IF(H1167="","",(VLOOKUP(H1167,#REF!,6,0))))</f>
        <v/>
      </c>
      <c r="K1167" s="20" t="str">
        <f>IF(B1167="","",IF(H1167="","",VLOOKUP(H1167,#REF!,8,0)))</f>
        <v/>
      </c>
      <c r="L1167" s="20" t="str">
        <f>IF(H1167="","",VLOOKUP(H1167,#REF!,7,0))</f>
        <v/>
      </c>
      <c r="M1167" s="80" t="str">
        <f>IF(B1167="","",VLOOKUP(B1167,#REF!,13,FALSE))</f>
        <v/>
      </c>
      <c r="N1167" s="19" t="str">
        <f t="shared" si="110"/>
        <v/>
      </c>
      <c r="O1167" s="6" t="str">
        <f>IF(H1167="","",VLOOKUP(H1167,#REF!,5,0))</f>
        <v/>
      </c>
      <c r="P1167" s="83" t="str">
        <f>IF(B1167="","",VLOOKUP(B1167,#REF!,17,FALSE))</f>
        <v/>
      </c>
      <c r="Q1167" s="84" t="str">
        <f>IF(B1167="","",VLOOKUP(B1167,'Suivi Dates'!C:P,14,FALSE))</f>
        <v/>
      </c>
      <c r="R1167" s="85" t="str">
        <f>IF(B1167="","",VLOOKUP(B1167,'Suivi Dates'!C:S,17,FALSE))</f>
        <v/>
      </c>
      <c r="S1167" s="86" t="str">
        <f>IF(B1167="","",VLOOKUP(B1167,'Suivi Dates'!C:V,20))</f>
        <v/>
      </c>
      <c r="T1167" s="87">
        <f t="shared" si="111"/>
        <v>0</v>
      </c>
      <c r="U1167" s="88"/>
      <c r="V1167" s="85"/>
      <c r="W1167" s="86"/>
      <c r="X1167" s="87">
        <f t="shared" si="112"/>
        <v>0</v>
      </c>
      <c r="Y1167" s="88"/>
      <c r="Z1167" s="85"/>
      <c r="AA1167" s="86"/>
      <c r="AB1167" s="87">
        <f t="shared" si="113"/>
        <v>0</v>
      </c>
      <c r="AC1167" s="88"/>
      <c r="AD1167" s="85"/>
      <c r="AE1167" s="86"/>
      <c r="AF1167" s="87">
        <f t="shared" si="114"/>
        <v>0</v>
      </c>
      <c r="AG1167" s="89">
        <f t="shared" si="115"/>
        <v>0</v>
      </c>
      <c r="AH1167" s="90"/>
      <c r="AI1167" s="91" t="str">
        <f>IF(G1167="","",VLOOKUP(G1167,#REF!,4,0))</f>
        <v/>
      </c>
      <c r="AJ1167" s="92" t="str">
        <f>IF(G1167="","",VLOOKUP(G1167,#REF!,5,FALSE))</f>
        <v/>
      </c>
    </row>
    <row r="1168" spans="1:36" x14ac:dyDescent="0.3">
      <c r="A1168" s="79" t="str">
        <f>IF(B1168="","",IF(G1168="","",VLOOKUP(G1168,#REF!,3,0)))</f>
        <v/>
      </c>
      <c r="B1168" s="52"/>
      <c r="C1168" s="52" t="str">
        <f>IF(B1168="","",VLOOKUP(B1168,#REF!,2,FALSE))</f>
        <v/>
      </c>
      <c r="D1168" s="52" t="str">
        <f>IF(B1168="","",VLOOKUP(B1168,#REF!,3,FALSE))</f>
        <v/>
      </c>
      <c r="E1168" s="52" t="str">
        <f>IF(B1168="","",VLOOKUP(B1168,#REF!,4,FALSE))</f>
        <v/>
      </c>
      <c r="F1168" s="80" t="str">
        <f>IF(B1168="","",VLOOKUP(B1168,#REF!,5,FALSE))</f>
        <v/>
      </c>
      <c r="G1168" s="81" t="str">
        <f>IF(B1168="","",VLOOKUP(B1168,#REF!,6,FALSE))</f>
        <v/>
      </c>
      <c r="H1168" s="82" t="str">
        <f>IF(B1168="","",VLOOKUP(B1168,#REF!,9,FALSE))</f>
        <v/>
      </c>
      <c r="I1168" s="20" t="str">
        <f>IF(B1168="","",IF(G1168="","",VLOOKUP(G1168,#REF!,2,0)))</f>
        <v/>
      </c>
      <c r="J1168" s="19" t="str">
        <f>IF(B1168="","",IF(H1168="","",(VLOOKUP(H1168,#REF!,6,0))))</f>
        <v/>
      </c>
      <c r="K1168" s="20" t="str">
        <f>IF(B1168="","",IF(H1168="","",VLOOKUP(H1168,#REF!,8,0)))</f>
        <v/>
      </c>
      <c r="L1168" s="20" t="str">
        <f>IF(H1168="","",VLOOKUP(H1168,#REF!,7,0))</f>
        <v/>
      </c>
      <c r="M1168" s="80" t="str">
        <f>IF(B1168="","",VLOOKUP(B1168,#REF!,13,FALSE))</f>
        <v/>
      </c>
      <c r="N1168" s="19" t="str">
        <f t="shared" si="110"/>
        <v/>
      </c>
      <c r="O1168" s="6" t="str">
        <f>IF(H1168="","",VLOOKUP(H1168,#REF!,5,0))</f>
        <v/>
      </c>
      <c r="P1168" s="83" t="str">
        <f>IF(B1168="","",VLOOKUP(B1168,#REF!,17,FALSE))</f>
        <v/>
      </c>
      <c r="Q1168" s="84" t="str">
        <f>IF(B1168="","",VLOOKUP(B1168,'Suivi Dates'!C:P,14,FALSE))</f>
        <v/>
      </c>
      <c r="R1168" s="85" t="str">
        <f>IF(B1168="","",VLOOKUP(B1168,'Suivi Dates'!C:S,17,FALSE))</f>
        <v/>
      </c>
      <c r="S1168" s="86" t="str">
        <f>IF(B1168="","",VLOOKUP(B1168,'Suivi Dates'!C:V,20))</f>
        <v/>
      </c>
      <c r="T1168" s="87">
        <f t="shared" si="111"/>
        <v>0</v>
      </c>
      <c r="U1168" s="88"/>
      <c r="V1168" s="85"/>
      <c r="W1168" s="86"/>
      <c r="X1168" s="87">
        <f t="shared" si="112"/>
        <v>0</v>
      </c>
      <c r="Y1168" s="88"/>
      <c r="Z1168" s="85"/>
      <c r="AA1168" s="86"/>
      <c r="AB1168" s="87">
        <f t="shared" si="113"/>
        <v>0</v>
      </c>
      <c r="AC1168" s="88"/>
      <c r="AD1168" s="85"/>
      <c r="AE1168" s="86"/>
      <c r="AF1168" s="87">
        <f t="shared" si="114"/>
        <v>0</v>
      </c>
      <c r="AG1168" s="89">
        <f t="shared" si="115"/>
        <v>0</v>
      </c>
      <c r="AH1168" s="90"/>
      <c r="AI1168" s="91" t="str">
        <f>IF(G1168="","",VLOOKUP(G1168,#REF!,4,0))</f>
        <v/>
      </c>
      <c r="AJ1168" s="92" t="str">
        <f>IF(G1168="","",VLOOKUP(G1168,#REF!,5,FALSE))</f>
        <v/>
      </c>
    </row>
    <row r="1169" spans="1:36" x14ac:dyDescent="0.3">
      <c r="A1169" s="79" t="str">
        <f>IF(B1169="","",IF(G1169="","",VLOOKUP(G1169,#REF!,3,0)))</f>
        <v/>
      </c>
      <c r="B1169" s="52"/>
      <c r="C1169" s="52" t="str">
        <f>IF(B1169="","",VLOOKUP(B1169,#REF!,2,FALSE))</f>
        <v/>
      </c>
      <c r="D1169" s="52" t="str">
        <f>IF(B1169="","",VLOOKUP(B1169,#REF!,3,FALSE))</f>
        <v/>
      </c>
      <c r="E1169" s="52" t="str">
        <f>IF(B1169="","",VLOOKUP(B1169,#REF!,4,FALSE))</f>
        <v/>
      </c>
      <c r="F1169" s="80" t="str">
        <f>IF(B1169="","",VLOOKUP(B1169,#REF!,5,FALSE))</f>
        <v/>
      </c>
      <c r="G1169" s="81" t="str">
        <f>IF(B1169="","",VLOOKUP(B1169,#REF!,6,FALSE))</f>
        <v/>
      </c>
      <c r="H1169" s="82" t="str">
        <f>IF(B1169="","",VLOOKUP(B1169,#REF!,9,FALSE))</f>
        <v/>
      </c>
      <c r="I1169" s="20" t="str">
        <f>IF(B1169="","",IF(G1169="","",VLOOKUP(G1169,#REF!,2,0)))</f>
        <v/>
      </c>
      <c r="J1169" s="19" t="str">
        <f>IF(B1169="","",IF(H1169="","",(VLOOKUP(H1169,#REF!,6,0))))</f>
        <v/>
      </c>
      <c r="K1169" s="20" t="str">
        <f>IF(B1169="","",IF(H1169="","",VLOOKUP(H1169,#REF!,8,0)))</f>
        <v/>
      </c>
      <c r="L1169" s="20" t="str">
        <f>IF(H1169="","",VLOOKUP(H1169,#REF!,7,0))</f>
        <v/>
      </c>
      <c r="M1169" s="80" t="str">
        <f>IF(B1169="","",VLOOKUP(B1169,#REF!,13,FALSE))</f>
        <v/>
      </c>
      <c r="N1169" s="19" t="str">
        <f t="shared" si="110"/>
        <v/>
      </c>
      <c r="O1169" s="6" t="str">
        <f>IF(H1169="","",VLOOKUP(H1169,#REF!,5,0))</f>
        <v/>
      </c>
      <c r="P1169" s="83" t="str">
        <f>IF(B1169="","",VLOOKUP(B1169,#REF!,17,FALSE))</f>
        <v/>
      </c>
      <c r="Q1169" s="84" t="str">
        <f>IF(B1169="","",VLOOKUP(B1169,'Suivi Dates'!C:P,14,FALSE))</f>
        <v/>
      </c>
      <c r="R1169" s="85" t="str">
        <f>IF(B1169="","",VLOOKUP(B1169,'Suivi Dates'!C:S,17,FALSE))</f>
        <v/>
      </c>
      <c r="S1169" s="86" t="str">
        <f>IF(B1169="","",VLOOKUP(B1169,'Suivi Dates'!C:V,20))</f>
        <v/>
      </c>
      <c r="T1169" s="87">
        <f t="shared" si="111"/>
        <v>0</v>
      </c>
      <c r="U1169" s="88"/>
      <c r="V1169" s="85"/>
      <c r="W1169" s="86"/>
      <c r="X1169" s="87">
        <f t="shared" si="112"/>
        <v>0</v>
      </c>
      <c r="Y1169" s="88"/>
      <c r="Z1169" s="85"/>
      <c r="AA1169" s="86"/>
      <c r="AB1169" s="87">
        <f t="shared" si="113"/>
        <v>0</v>
      </c>
      <c r="AC1169" s="88"/>
      <c r="AD1169" s="85"/>
      <c r="AE1169" s="86"/>
      <c r="AF1169" s="87">
        <f t="shared" si="114"/>
        <v>0</v>
      </c>
      <c r="AG1169" s="89">
        <f t="shared" si="115"/>
        <v>0</v>
      </c>
      <c r="AH1169" s="90"/>
      <c r="AI1169" s="91" t="str">
        <f>IF(G1169="","",VLOOKUP(G1169,#REF!,4,0))</f>
        <v/>
      </c>
      <c r="AJ1169" s="92" t="str">
        <f>IF(G1169="","",VLOOKUP(G1169,#REF!,5,FALSE))</f>
        <v/>
      </c>
    </row>
    <row r="1170" spans="1:36" x14ac:dyDescent="0.3">
      <c r="A1170" s="79" t="str">
        <f>IF(B1170="","",IF(G1170="","",VLOOKUP(G1170,#REF!,3,0)))</f>
        <v/>
      </c>
      <c r="B1170" s="52"/>
      <c r="C1170" s="52" t="str">
        <f>IF(B1170="","",VLOOKUP(B1170,#REF!,2,FALSE))</f>
        <v/>
      </c>
      <c r="D1170" s="52" t="str">
        <f>IF(B1170="","",VLOOKUP(B1170,#REF!,3,FALSE))</f>
        <v/>
      </c>
      <c r="E1170" s="52" t="str">
        <f>IF(B1170="","",VLOOKUP(B1170,#REF!,4,FALSE))</f>
        <v/>
      </c>
      <c r="F1170" s="80" t="str">
        <f>IF(B1170="","",VLOOKUP(B1170,#REF!,5,FALSE))</f>
        <v/>
      </c>
      <c r="G1170" s="81" t="str">
        <f>IF(B1170="","",VLOOKUP(B1170,#REF!,6,FALSE))</f>
        <v/>
      </c>
      <c r="H1170" s="82" t="str">
        <f>IF(B1170="","",VLOOKUP(B1170,#REF!,9,FALSE))</f>
        <v/>
      </c>
      <c r="I1170" s="20" t="str">
        <f>IF(B1170="","",IF(G1170="","",VLOOKUP(G1170,#REF!,2,0)))</f>
        <v/>
      </c>
      <c r="J1170" s="19" t="str">
        <f>IF(B1170="","",IF(H1170="","",(VLOOKUP(H1170,#REF!,6,0))))</f>
        <v/>
      </c>
      <c r="K1170" s="20" t="str">
        <f>IF(B1170="","",IF(H1170="","",VLOOKUP(H1170,#REF!,8,0)))</f>
        <v/>
      </c>
      <c r="L1170" s="20" t="str">
        <f>IF(H1170="","",VLOOKUP(H1170,#REF!,7,0))</f>
        <v/>
      </c>
      <c r="M1170" s="80" t="str">
        <f>IF(B1170="","",VLOOKUP(B1170,#REF!,13,FALSE))</f>
        <v/>
      </c>
      <c r="N1170" s="19" t="str">
        <f t="shared" si="110"/>
        <v/>
      </c>
      <c r="O1170" s="6" t="str">
        <f>IF(H1170="","",VLOOKUP(H1170,#REF!,5,0))</f>
        <v/>
      </c>
      <c r="P1170" s="83" t="str">
        <f>IF(B1170="","",VLOOKUP(B1170,#REF!,17,FALSE))</f>
        <v/>
      </c>
      <c r="Q1170" s="84" t="str">
        <f>IF(B1170="","",VLOOKUP(B1170,'Suivi Dates'!C:P,14,FALSE))</f>
        <v/>
      </c>
      <c r="R1170" s="85" t="str">
        <f>IF(B1170="","",VLOOKUP(B1170,'Suivi Dates'!C:S,17,FALSE))</f>
        <v/>
      </c>
      <c r="S1170" s="86" t="str">
        <f>IF(B1170="","",VLOOKUP(B1170,'Suivi Dates'!C:V,20))</f>
        <v/>
      </c>
      <c r="T1170" s="87">
        <f t="shared" si="111"/>
        <v>0</v>
      </c>
      <c r="U1170" s="88"/>
      <c r="V1170" s="85"/>
      <c r="W1170" s="86"/>
      <c r="X1170" s="87">
        <f t="shared" si="112"/>
        <v>0</v>
      </c>
      <c r="Y1170" s="88"/>
      <c r="Z1170" s="85"/>
      <c r="AA1170" s="86"/>
      <c r="AB1170" s="87">
        <f t="shared" si="113"/>
        <v>0</v>
      </c>
      <c r="AC1170" s="88"/>
      <c r="AD1170" s="85"/>
      <c r="AE1170" s="86"/>
      <c r="AF1170" s="87">
        <f t="shared" si="114"/>
        <v>0</v>
      </c>
      <c r="AG1170" s="89">
        <f t="shared" si="115"/>
        <v>0</v>
      </c>
      <c r="AH1170" s="90"/>
      <c r="AI1170" s="91" t="str">
        <f>IF(G1170="","",VLOOKUP(G1170,#REF!,4,0))</f>
        <v/>
      </c>
      <c r="AJ1170" s="92" t="str">
        <f>IF(G1170="","",VLOOKUP(G1170,#REF!,5,FALSE))</f>
        <v/>
      </c>
    </row>
    <row r="1171" spans="1:36" x14ac:dyDescent="0.3">
      <c r="A1171" s="79" t="str">
        <f>IF(B1171="","",IF(G1171="","",VLOOKUP(G1171,#REF!,3,0)))</f>
        <v/>
      </c>
      <c r="B1171" s="52"/>
      <c r="C1171" s="52" t="str">
        <f>IF(B1171="","",VLOOKUP(B1171,#REF!,2,FALSE))</f>
        <v/>
      </c>
      <c r="D1171" s="52" t="str">
        <f>IF(B1171="","",VLOOKUP(B1171,#REF!,3,FALSE))</f>
        <v/>
      </c>
      <c r="E1171" s="52" t="str">
        <f>IF(B1171="","",VLOOKUP(B1171,#REF!,4,FALSE))</f>
        <v/>
      </c>
      <c r="F1171" s="80" t="str">
        <f>IF(B1171="","",VLOOKUP(B1171,#REF!,5,FALSE))</f>
        <v/>
      </c>
      <c r="G1171" s="81" t="str">
        <f>IF(B1171="","",VLOOKUP(B1171,#REF!,6,FALSE))</f>
        <v/>
      </c>
      <c r="H1171" s="82" t="str">
        <f>IF(B1171="","",VLOOKUP(B1171,#REF!,9,FALSE))</f>
        <v/>
      </c>
      <c r="I1171" s="20" t="str">
        <f>IF(B1171="","",IF(G1171="","",VLOOKUP(G1171,#REF!,2,0)))</f>
        <v/>
      </c>
      <c r="J1171" s="19" t="str">
        <f>IF(B1171="","",IF(H1171="","",(VLOOKUP(H1171,#REF!,6,0))))</f>
        <v/>
      </c>
      <c r="K1171" s="20" t="str">
        <f>IF(B1171="","",IF(H1171="","",VLOOKUP(H1171,#REF!,8,0)))</f>
        <v/>
      </c>
      <c r="L1171" s="20" t="str">
        <f>IF(H1171="","",VLOOKUP(H1171,#REF!,7,0))</f>
        <v/>
      </c>
      <c r="M1171" s="80" t="str">
        <f>IF(B1171="","",VLOOKUP(B1171,#REF!,13,FALSE))</f>
        <v/>
      </c>
      <c r="N1171" s="19" t="str">
        <f t="shared" si="110"/>
        <v/>
      </c>
      <c r="O1171" s="6" t="str">
        <f>IF(H1171="","",VLOOKUP(H1171,#REF!,5,0))</f>
        <v/>
      </c>
      <c r="P1171" s="83" t="str">
        <f>IF(B1171="","",VLOOKUP(B1171,#REF!,17,FALSE))</f>
        <v/>
      </c>
      <c r="Q1171" s="84" t="str">
        <f>IF(B1171="","",VLOOKUP(B1171,'Suivi Dates'!C:P,14,FALSE))</f>
        <v/>
      </c>
      <c r="R1171" s="85" t="str">
        <f>IF(B1171="","",VLOOKUP(B1171,'Suivi Dates'!C:S,17,FALSE))</f>
        <v/>
      </c>
      <c r="S1171" s="86" t="str">
        <f>IF(B1171="","",VLOOKUP(B1171,'Suivi Dates'!C:V,20))</f>
        <v/>
      </c>
      <c r="T1171" s="87">
        <f t="shared" si="111"/>
        <v>0</v>
      </c>
      <c r="U1171" s="88"/>
      <c r="V1171" s="85"/>
      <c r="W1171" s="86"/>
      <c r="X1171" s="87">
        <f t="shared" si="112"/>
        <v>0</v>
      </c>
      <c r="Y1171" s="88"/>
      <c r="Z1171" s="85"/>
      <c r="AA1171" s="86"/>
      <c r="AB1171" s="87">
        <f t="shared" si="113"/>
        <v>0</v>
      </c>
      <c r="AC1171" s="88"/>
      <c r="AD1171" s="85"/>
      <c r="AE1171" s="86"/>
      <c r="AF1171" s="87">
        <f t="shared" si="114"/>
        <v>0</v>
      </c>
      <c r="AG1171" s="89">
        <f t="shared" si="115"/>
        <v>0</v>
      </c>
      <c r="AH1171" s="90"/>
      <c r="AI1171" s="91" t="str">
        <f>IF(G1171="","",VLOOKUP(G1171,#REF!,4,0))</f>
        <v/>
      </c>
      <c r="AJ1171" s="92" t="str">
        <f>IF(G1171="","",VLOOKUP(G1171,#REF!,5,FALSE))</f>
        <v/>
      </c>
    </row>
    <row r="1172" spans="1:36" x14ac:dyDescent="0.3">
      <c r="A1172" s="79" t="str">
        <f>IF(B1172="","",IF(G1172="","",VLOOKUP(G1172,#REF!,3,0)))</f>
        <v/>
      </c>
      <c r="B1172" s="52"/>
      <c r="C1172" s="52" t="str">
        <f>IF(B1172="","",VLOOKUP(B1172,#REF!,2,FALSE))</f>
        <v/>
      </c>
      <c r="D1172" s="52" t="str">
        <f>IF(B1172="","",VLOOKUP(B1172,#REF!,3,FALSE))</f>
        <v/>
      </c>
      <c r="E1172" s="52" t="str">
        <f>IF(B1172="","",VLOOKUP(B1172,#REF!,4,FALSE))</f>
        <v/>
      </c>
      <c r="F1172" s="80" t="str">
        <f>IF(B1172="","",VLOOKUP(B1172,#REF!,5,FALSE))</f>
        <v/>
      </c>
      <c r="G1172" s="81" t="str">
        <f>IF(B1172="","",VLOOKUP(B1172,#REF!,6,FALSE))</f>
        <v/>
      </c>
      <c r="H1172" s="82" t="str">
        <f>IF(B1172="","",VLOOKUP(B1172,#REF!,9,FALSE))</f>
        <v/>
      </c>
      <c r="I1172" s="20" t="str">
        <f>IF(B1172="","",IF(G1172="","",VLOOKUP(G1172,#REF!,2,0)))</f>
        <v/>
      </c>
      <c r="J1172" s="19" t="str">
        <f>IF(B1172="","",IF(H1172="","",(VLOOKUP(H1172,#REF!,6,0))))</f>
        <v/>
      </c>
      <c r="K1172" s="20" t="str">
        <f>IF(B1172="","",IF(H1172="","",VLOOKUP(H1172,#REF!,8,0)))</f>
        <v/>
      </c>
      <c r="L1172" s="20" t="str">
        <f>IF(H1172="","",VLOOKUP(H1172,#REF!,7,0))</f>
        <v/>
      </c>
      <c r="M1172" s="80" t="str">
        <f>IF(B1172="","",VLOOKUP(B1172,#REF!,13,FALSE))</f>
        <v/>
      </c>
      <c r="N1172" s="19" t="str">
        <f t="shared" si="110"/>
        <v/>
      </c>
      <c r="O1172" s="6" t="str">
        <f>IF(H1172="","",VLOOKUP(H1172,#REF!,5,0))</f>
        <v/>
      </c>
      <c r="P1172" s="83" t="str">
        <f>IF(B1172="","",VLOOKUP(B1172,#REF!,17,FALSE))</f>
        <v/>
      </c>
      <c r="Q1172" s="84" t="str">
        <f>IF(B1172="","",VLOOKUP(B1172,'Suivi Dates'!C:P,14,FALSE))</f>
        <v/>
      </c>
      <c r="R1172" s="85" t="str">
        <f>IF(B1172="","",VLOOKUP(B1172,'Suivi Dates'!C:S,17,FALSE))</f>
        <v/>
      </c>
      <c r="S1172" s="86" t="str">
        <f>IF(B1172="","",VLOOKUP(B1172,'Suivi Dates'!C:V,20))</f>
        <v/>
      </c>
      <c r="T1172" s="87">
        <f t="shared" si="111"/>
        <v>0</v>
      </c>
      <c r="U1172" s="88"/>
      <c r="V1172" s="85"/>
      <c r="W1172" s="86"/>
      <c r="X1172" s="87">
        <f t="shared" si="112"/>
        <v>0</v>
      </c>
      <c r="Y1172" s="88"/>
      <c r="Z1172" s="85"/>
      <c r="AA1172" s="86"/>
      <c r="AB1172" s="87">
        <f t="shared" si="113"/>
        <v>0</v>
      </c>
      <c r="AC1172" s="88"/>
      <c r="AD1172" s="85"/>
      <c r="AE1172" s="86"/>
      <c r="AF1172" s="87">
        <f t="shared" si="114"/>
        <v>0</v>
      </c>
      <c r="AG1172" s="89">
        <f t="shared" si="115"/>
        <v>0</v>
      </c>
      <c r="AH1172" s="90"/>
      <c r="AI1172" s="91" t="str">
        <f>IF(G1172="","",VLOOKUP(G1172,#REF!,4,0))</f>
        <v/>
      </c>
      <c r="AJ1172" s="92" t="str">
        <f>IF(G1172="","",VLOOKUP(G1172,#REF!,5,FALSE))</f>
        <v/>
      </c>
    </row>
    <row r="1173" spans="1:36" x14ac:dyDescent="0.3">
      <c r="A1173" s="79" t="str">
        <f>IF(B1173="","",IF(G1173="","",VLOOKUP(G1173,#REF!,3,0)))</f>
        <v/>
      </c>
      <c r="B1173" s="52"/>
      <c r="C1173" s="52" t="str">
        <f>IF(B1173="","",VLOOKUP(B1173,#REF!,2,FALSE))</f>
        <v/>
      </c>
      <c r="D1173" s="52" t="str">
        <f>IF(B1173="","",VLOOKUP(B1173,#REF!,3,FALSE))</f>
        <v/>
      </c>
      <c r="E1173" s="52" t="str">
        <f>IF(B1173="","",VLOOKUP(B1173,#REF!,4,FALSE))</f>
        <v/>
      </c>
      <c r="F1173" s="80" t="str">
        <f>IF(B1173="","",VLOOKUP(B1173,#REF!,5,FALSE))</f>
        <v/>
      </c>
      <c r="G1173" s="81" t="str">
        <f>IF(B1173="","",VLOOKUP(B1173,#REF!,6,FALSE))</f>
        <v/>
      </c>
      <c r="H1173" s="82" t="str">
        <f>IF(B1173="","",VLOOKUP(B1173,#REF!,9,FALSE))</f>
        <v/>
      </c>
      <c r="I1173" s="20" t="str">
        <f>IF(B1173="","",IF(G1173="","",VLOOKUP(G1173,#REF!,2,0)))</f>
        <v/>
      </c>
      <c r="J1173" s="19" t="str">
        <f>IF(B1173="","",IF(H1173="","",(VLOOKUP(H1173,#REF!,6,0))))</f>
        <v/>
      </c>
      <c r="K1173" s="20" t="str">
        <f>IF(B1173="","",IF(H1173="","",VLOOKUP(H1173,#REF!,8,0)))</f>
        <v/>
      </c>
      <c r="L1173" s="20" t="str">
        <f>IF(H1173="","",VLOOKUP(H1173,#REF!,7,0))</f>
        <v/>
      </c>
      <c r="M1173" s="80" t="str">
        <f>IF(B1173="","",VLOOKUP(B1173,#REF!,13,FALSE))</f>
        <v/>
      </c>
      <c r="N1173" s="19" t="str">
        <f t="shared" si="110"/>
        <v/>
      </c>
      <c r="O1173" s="6" t="str">
        <f>IF(H1173="","",VLOOKUP(H1173,#REF!,5,0))</f>
        <v/>
      </c>
      <c r="P1173" s="83" t="str">
        <f>IF(B1173="","",VLOOKUP(B1173,#REF!,17,FALSE))</f>
        <v/>
      </c>
      <c r="Q1173" s="84" t="str">
        <f>IF(B1173="","",VLOOKUP(B1173,'Suivi Dates'!C:P,14,FALSE))</f>
        <v/>
      </c>
      <c r="R1173" s="85" t="str">
        <f>IF(B1173="","",VLOOKUP(B1173,'Suivi Dates'!C:S,17,FALSE))</f>
        <v/>
      </c>
      <c r="S1173" s="86" t="str">
        <f>IF(B1173="","",VLOOKUP(B1173,'Suivi Dates'!C:V,20))</f>
        <v/>
      </c>
      <c r="T1173" s="87">
        <f t="shared" si="111"/>
        <v>0</v>
      </c>
      <c r="U1173" s="88"/>
      <c r="V1173" s="85"/>
      <c r="W1173" s="86"/>
      <c r="X1173" s="87">
        <f t="shared" si="112"/>
        <v>0</v>
      </c>
      <c r="Y1173" s="88"/>
      <c r="Z1173" s="85"/>
      <c r="AA1173" s="86"/>
      <c r="AB1173" s="87">
        <f t="shared" si="113"/>
        <v>0</v>
      </c>
      <c r="AC1173" s="88"/>
      <c r="AD1173" s="85"/>
      <c r="AE1173" s="86"/>
      <c r="AF1173" s="87">
        <f t="shared" si="114"/>
        <v>0</v>
      </c>
      <c r="AG1173" s="89">
        <f t="shared" si="115"/>
        <v>0</v>
      </c>
      <c r="AH1173" s="90"/>
      <c r="AI1173" s="91" t="str">
        <f>IF(G1173="","",VLOOKUP(G1173,#REF!,4,0))</f>
        <v/>
      </c>
      <c r="AJ1173" s="92" t="str">
        <f>IF(G1173="","",VLOOKUP(G1173,#REF!,5,FALSE))</f>
        <v/>
      </c>
    </row>
    <row r="1174" spans="1:36" x14ac:dyDescent="0.3">
      <c r="A1174" s="79" t="str">
        <f>IF(B1174="","",IF(G1174="","",VLOOKUP(G1174,#REF!,3,0)))</f>
        <v/>
      </c>
      <c r="B1174" s="52"/>
      <c r="C1174" s="52" t="str">
        <f>IF(B1174="","",VLOOKUP(B1174,#REF!,2,FALSE))</f>
        <v/>
      </c>
      <c r="D1174" s="52" t="str">
        <f>IF(B1174="","",VLOOKUP(B1174,#REF!,3,FALSE))</f>
        <v/>
      </c>
      <c r="E1174" s="52" t="str">
        <f>IF(B1174="","",VLOOKUP(B1174,#REF!,4,FALSE))</f>
        <v/>
      </c>
      <c r="F1174" s="80" t="str">
        <f>IF(B1174="","",VLOOKUP(B1174,#REF!,5,FALSE))</f>
        <v/>
      </c>
      <c r="G1174" s="81" t="str">
        <f>IF(B1174="","",VLOOKUP(B1174,#REF!,6,FALSE))</f>
        <v/>
      </c>
      <c r="H1174" s="82" t="str">
        <f>IF(B1174="","",VLOOKUP(B1174,#REF!,9,FALSE))</f>
        <v/>
      </c>
      <c r="I1174" s="20" t="str">
        <f>IF(B1174="","",IF(G1174="","",VLOOKUP(G1174,#REF!,2,0)))</f>
        <v/>
      </c>
      <c r="J1174" s="19" t="str">
        <f>IF(B1174="","",IF(H1174="","",(VLOOKUP(H1174,#REF!,6,0))))</f>
        <v/>
      </c>
      <c r="K1174" s="20" t="str">
        <f>IF(B1174="","",IF(H1174="","",VLOOKUP(H1174,#REF!,8,0)))</f>
        <v/>
      </c>
      <c r="L1174" s="20" t="str">
        <f>IF(H1174="","",VLOOKUP(H1174,#REF!,7,0))</f>
        <v/>
      </c>
      <c r="M1174" s="80" t="str">
        <f>IF(B1174="","",VLOOKUP(B1174,#REF!,13,FALSE))</f>
        <v/>
      </c>
      <c r="N1174" s="19" t="str">
        <f t="shared" si="110"/>
        <v/>
      </c>
      <c r="O1174" s="6" t="str">
        <f>IF(H1174="","",VLOOKUP(H1174,#REF!,5,0))</f>
        <v/>
      </c>
      <c r="P1174" s="83" t="str">
        <f>IF(B1174="","",VLOOKUP(B1174,#REF!,17,FALSE))</f>
        <v/>
      </c>
      <c r="Q1174" s="84" t="str">
        <f>IF(B1174="","",VLOOKUP(B1174,'Suivi Dates'!C:P,14,FALSE))</f>
        <v/>
      </c>
      <c r="R1174" s="85" t="str">
        <f>IF(B1174="","",VLOOKUP(B1174,'Suivi Dates'!C:S,17,FALSE))</f>
        <v/>
      </c>
      <c r="S1174" s="86" t="str">
        <f>IF(B1174="","",VLOOKUP(B1174,'Suivi Dates'!C:V,20))</f>
        <v/>
      </c>
      <c r="T1174" s="87">
        <f t="shared" si="111"/>
        <v>0</v>
      </c>
      <c r="U1174" s="88"/>
      <c r="V1174" s="85"/>
      <c r="W1174" s="86"/>
      <c r="X1174" s="87">
        <f t="shared" si="112"/>
        <v>0</v>
      </c>
      <c r="Y1174" s="88"/>
      <c r="Z1174" s="85"/>
      <c r="AA1174" s="86"/>
      <c r="AB1174" s="87">
        <f t="shared" si="113"/>
        <v>0</v>
      </c>
      <c r="AC1174" s="88"/>
      <c r="AD1174" s="85"/>
      <c r="AE1174" s="86"/>
      <c r="AF1174" s="87">
        <f t="shared" si="114"/>
        <v>0</v>
      </c>
      <c r="AG1174" s="89">
        <f t="shared" si="115"/>
        <v>0</v>
      </c>
      <c r="AH1174" s="90"/>
      <c r="AI1174" s="91" t="str">
        <f>IF(G1174="","",VLOOKUP(G1174,#REF!,4,0))</f>
        <v/>
      </c>
      <c r="AJ1174" s="92" t="str">
        <f>IF(G1174="","",VLOOKUP(G1174,#REF!,5,FALSE))</f>
        <v/>
      </c>
    </row>
    <row r="1175" spans="1:36" x14ac:dyDescent="0.3">
      <c r="A1175" s="79" t="str">
        <f>IF(B1175="","",IF(G1175="","",VLOOKUP(G1175,#REF!,3,0)))</f>
        <v/>
      </c>
      <c r="B1175" s="52"/>
      <c r="C1175" s="52" t="str">
        <f>IF(B1175="","",VLOOKUP(B1175,#REF!,2,FALSE))</f>
        <v/>
      </c>
      <c r="D1175" s="52" t="str">
        <f>IF(B1175="","",VLOOKUP(B1175,#REF!,3,FALSE))</f>
        <v/>
      </c>
      <c r="E1175" s="52" t="str">
        <f>IF(B1175="","",VLOOKUP(B1175,#REF!,4,FALSE))</f>
        <v/>
      </c>
      <c r="F1175" s="80" t="str">
        <f>IF(B1175="","",VLOOKUP(B1175,#REF!,5,FALSE))</f>
        <v/>
      </c>
      <c r="G1175" s="81" t="str">
        <f>IF(B1175="","",VLOOKUP(B1175,#REF!,6,FALSE))</f>
        <v/>
      </c>
      <c r="H1175" s="82" t="str">
        <f>IF(B1175="","",VLOOKUP(B1175,#REF!,9,FALSE))</f>
        <v/>
      </c>
      <c r="I1175" s="20" t="str">
        <f>IF(B1175="","",IF(G1175="","",VLOOKUP(G1175,#REF!,2,0)))</f>
        <v/>
      </c>
      <c r="J1175" s="19" t="str">
        <f>IF(B1175="","",IF(H1175="","",(VLOOKUP(H1175,#REF!,6,0))))</f>
        <v/>
      </c>
      <c r="K1175" s="20" t="str">
        <f>IF(B1175="","",IF(H1175="","",VLOOKUP(H1175,#REF!,8,0)))</f>
        <v/>
      </c>
      <c r="L1175" s="20" t="str">
        <f>IF(H1175="","",VLOOKUP(H1175,#REF!,7,0))</f>
        <v/>
      </c>
      <c r="M1175" s="80" t="str">
        <f>IF(B1175="","",VLOOKUP(B1175,#REF!,13,FALSE))</f>
        <v/>
      </c>
      <c r="N1175" s="19" t="str">
        <f t="shared" si="110"/>
        <v/>
      </c>
      <c r="O1175" s="6" t="str">
        <f>IF(H1175="","",VLOOKUP(H1175,#REF!,5,0))</f>
        <v/>
      </c>
      <c r="P1175" s="83" t="str">
        <f>IF(B1175="","",VLOOKUP(B1175,#REF!,17,FALSE))</f>
        <v/>
      </c>
      <c r="Q1175" s="84" t="str">
        <f>IF(B1175="","",VLOOKUP(B1175,'Suivi Dates'!C:P,14,FALSE))</f>
        <v/>
      </c>
      <c r="R1175" s="85" t="str">
        <f>IF(B1175="","",VLOOKUP(B1175,'Suivi Dates'!C:S,17,FALSE))</f>
        <v/>
      </c>
      <c r="S1175" s="86" t="str">
        <f>IF(B1175="","",VLOOKUP(B1175,'Suivi Dates'!C:V,20))</f>
        <v/>
      </c>
      <c r="T1175" s="87">
        <f t="shared" si="111"/>
        <v>0</v>
      </c>
      <c r="U1175" s="88"/>
      <c r="V1175" s="85"/>
      <c r="W1175" s="86"/>
      <c r="X1175" s="87">
        <f t="shared" si="112"/>
        <v>0</v>
      </c>
      <c r="Y1175" s="88"/>
      <c r="Z1175" s="85"/>
      <c r="AA1175" s="86"/>
      <c r="AB1175" s="87">
        <f t="shared" si="113"/>
        <v>0</v>
      </c>
      <c r="AC1175" s="88"/>
      <c r="AD1175" s="85"/>
      <c r="AE1175" s="86"/>
      <c r="AF1175" s="87">
        <f t="shared" si="114"/>
        <v>0</v>
      </c>
      <c r="AG1175" s="89">
        <f t="shared" si="115"/>
        <v>0</v>
      </c>
      <c r="AH1175" s="90"/>
      <c r="AI1175" s="91" t="str">
        <f>IF(G1175="","",VLOOKUP(G1175,#REF!,4,0))</f>
        <v/>
      </c>
      <c r="AJ1175" s="92" t="str">
        <f>IF(G1175="","",VLOOKUP(G1175,#REF!,5,FALSE))</f>
        <v/>
      </c>
    </row>
    <row r="1176" spans="1:36" x14ac:dyDescent="0.3">
      <c r="A1176" s="79" t="str">
        <f>IF(B1176="","",IF(G1176="","",VLOOKUP(G1176,#REF!,3,0)))</f>
        <v/>
      </c>
      <c r="B1176" s="52"/>
      <c r="C1176" s="52" t="str">
        <f>IF(B1176="","",VLOOKUP(B1176,#REF!,2,FALSE))</f>
        <v/>
      </c>
      <c r="D1176" s="52" t="str">
        <f>IF(B1176="","",VLOOKUP(B1176,#REF!,3,FALSE))</f>
        <v/>
      </c>
      <c r="E1176" s="52" t="str">
        <f>IF(B1176="","",VLOOKUP(B1176,#REF!,4,FALSE))</f>
        <v/>
      </c>
      <c r="F1176" s="80" t="str">
        <f>IF(B1176="","",VLOOKUP(B1176,#REF!,5,FALSE))</f>
        <v/>
      </c>
      <c r="G1176" s="81" t="str">
        <f>IF(B1176="","",VLOOKUP(B1176,#REF!,6,FALSE))</f>
        <v/>
      </c>
      <c r="H1176" s="82" t="str">
        <f>IF(B1176="","",VLOOKUP(B1176,#REF!,9,FALSE))</f>
        <v/>
      </c>
      <c r="I1176" s="20" t="str">
        <f>IF(B1176="","",IF(G1176="","",VLOOKUP(G1176,#REF!,2,0)))</f>
        <v/>
      </c>
      <c r="J1176" s="19" t="str">
        <f>IF(B1176="","",IF(H1176="","",(VLOOKUP(H1176,#REF!,6,0))))</f>
        <v/>
      </c>
      <c r="K1176" s="20" t="str">
        <f>IF(B1176="","",IF(H1176="","",VLOOKUP(H1176,#REF!,8,0)))</f>
        <v/>
      </c>
      <c r="L1176" s="20" t="str">
        <f>IF(H1176="","",VLOOKUP(H1176,#REF!,7,0))</f>
        <v/>
      </c>
      <c r="M1176" s="80" t="str">
        <f>IF(B1176="","",VLOOKUP(B1176,#REF!,13,FALSE))</f>
        <v/>
      </c>
      <c r="N1176" s="19" t="str">
        <f t="shared" si="110"/>
        <v/>
      </c>
      <c r="O1176" s="6" t="str">
        <f>IF(H1176="","",VLOOKUP(H1176,#REF!,5,0))</f>
        <v/>
      </c>
      <c r="P1176" s="83" t="str">
        <f>IF(B1176="","",VLOOKUP(B1176,#REF!,17,FALSE))</f>
        <v/>
      </c>
      <c r="Q1176" s="84" t="str">
        <f>IF(B1176="","",VLOOKUP(B1176,'Suivi Dates'!C:P,14,FALSE))</f>
        <v/>
      </c>
      <c r="R1176" s="85" t="str">
        <f>IF(B1176="","",VLOOKUP(B1176,'Suivi Dates'!C:S,17,FALSE))</f>
        <v/>
      </c>
      <c r="S1176" s="86" t="str">
        <f>IF(B1176="","",VLOOKUP(B1176,'Suivi Dates'!C:V,20))</f>
        <v/>
      </c>
      <c r="T1176" s="87">
        <f t="shared" si="111"/>
        <v>0</v>
      </c>
      <c r="U1176" s="88"/>
      <c r="V1176" s="85"/>
      <c r="W1176" s="86"/>
      <c r="X1176" s="87">
        <f t="shared" si="112"/>
        <v>0</v>
      </c>
      <c r="Y1176" s="88"/>
      <c r="Z1176" s="85"/>
      <c r="AA1176" s="86"/>
      <c r="AB1176" s="87">
        <f t="shared" si="113"/>
        <v>0</v>
      </c>
      <c r="AC1176" s="88"/>
      <c r="AD1176" s="85"/>
      <c r="AE1176" s="86"/>
      <c r="AF1176" s="87">
        <f t="shared" si="114"/>
        <v>0</v>
      </c>
      <c r="AG1176" s="89">
        <f t="shared" si="115"/>
        <v>0</v>
      </c>
      <c r="AH1176" s="90"/>
      <c r="AI1176" s="91" t="str">
        <f>IF(G1176="","",VLOOKUP(G1176,#REF!,4,0))</f>
        <v/>
      </c>
      <c r="AJ1176" s="92" t="str">
        <f>IF(G1176="","",VLOOKUP(G1176,#REF!,5,FALSE))</f>
        <v/>
      </c>
    </row>
    <row r="1177" spans="1:36" x14ac:dyDescent="0.3">
      <c r="A1177" s="79" t="str">
        <f>IF(B1177="","",IF(G1177="","",VLOOKUP(G1177,#REF!,3,0)))</f>
        <v/>
      </c>
      <c r="B1177" s="52"/>
      <c r="C1177" s="52" t="str">
        <f>IF(B1177="","",VLOOKUP(B1177,#REF!,2,FALSE))</f>
        <v/>
      </c>
      <c r="D1177" s="52" t="str">
        <f>IF(B1177="","",VLOOKUP(B1177,#REF!,3,FALSE))</f>
        <v/>
      </c>
      <c r="E1177" s="52" t="str">
        <f>IF(B1177="","",VLOOKUP(B1177,#REF!,4,FALSE))</f>
        <v/>
      </c>
      <c r="F1177" s="80" t="str">
        <f>IF(B1177="","",VLOOKUP(B1177,#REF!,5,FALSE))</f>
        <v/>
      </c>
      <c r="G1177" s="81" t="str">
        <f>IF(B1177="","",VLOOKUP(B1177,#REF!,6,FALSE))</f>
        <v/>
      </c>
      <c r="H1177" s="82" t="str">
        <f>IF(B1177="","",VLOOKUP(B1177,#REF!,9,FALSE))</f>
        <v/>
      </c>
      <c r="I1177" s="20" t="str">
        <f>IF(B1177="","",IF(G1177="","",VLOOKUP(G1177,#REF!,2,0)))</f>
        <v/>
      </c>
      <c r="J1177" s="19" t="str">
        <f>IF(B1177="","",IF(H1177="","",(VLOOKUP(H1177,#REF!,6,0))))</f>
        <v/>
      </c>
      <c r="K1177" s="20" t="str">
        <f>IF(B1177="","",IF(H1177="","",VLOOKUP(H1177,#REF!,8,0)))</f>
        <v/>
      </c>
      <c r="L1177" s="20" t="str">
        <f>IF(H1177="","",VLOOKUP(H1177,#REF!,7,0))</f>
        <v/>
      </c>
      <c r="M1177" s="80" t="str">
        <f>IF(B1177="","",VLOOKUP(B1177,#REF!,13,FALSE))</f>
        <v/>
      </c>
      <c r="N1177" s="19" t="str">
        <f t="shared" si="110"/>
        <v/>
      </c>
      <c r="O1177" s="6" t="str">
        <f>IF(H1177="","",VLOOKUP(H1177,#REF!,5,0))</f>
        <v/>
      </c>
      <c r="P1177" s="83" t="str">
        <f>IF(B1177="","",VLOOKUP(B1177,#REF!,17,FALSE))</f>
        <v/>
      </c>
      <c r="Q1177" s="84" t="str">
        <f>IF(B1177="","",VLOOKUP(B1177,'Suivi Dates'!C:P,14,FALSE))</f>
        <v/>
      </c>
      <c r="R1177" s="85" t="str">
        <f>IF(B1177="","",VLOOKUP(B1177,'Suivi Dates'!C:S,17,FALSE))</f>
        <v/>
      </c>
      <c r="S1177" s="86" t="str">
        <f>IF(B1177="","",VLOOKUP(B1177,'Suivi Dates'!C:V,20))</f>
        <v/>
      </c>
      <c r="T1177" s="87">
        <f t="shared" si="111"/>
        <v>0</v>
      </c>
      <c r="U1177" s="88"/>
      <c r="V1177" s="85"/>
      <c r="W1177" s="86"/>
      <c r="X1177" s="87">
        <f t="shared" si="112"/>
        <v>0</v>
      </c>
      <c r="Y1177" s="88"/>
      <c r="Z1177" s="85"/>
      <c r="AA1177" s="86"/>
      <c r="AB1177" s="87">
        <f t="shared" si="113"/>
        <v>0</v>
      </c>
      <c r="AC1177" s="88"/>
      <c r="AD1177" s="85"/>
      <c r="AE1177" s="86"/>
      <c r="AF1177" s="87">
        <f t="shared" si="114"/>
        <v>0</v>
      </c>
      <c r="AG1177" s="89">
        <f t="shared" si="115"/>
        <v>0</v>
      </c>
      <c r="AH1177" s="90"/>
      <c r="AI1177" s="91" t="str">
        <f>IF(G1177="","",VLOOKUP(G1177,#REF!,4,0))</f>
        <v/>
      </c>
      <c r="AJ1177" s="92" t="str">
        <f>IF(G1177="","",VLOOKUP(G1177,#REF!,5,FALSE))</f>
        <v/>
      </c>
    </row>
    <row r="1178" spans="1:36" x14ac:dyDescent="0.3">
      <c r="A1178" s="79" t="str">
        <f>IF(B1178="","",IF(G1178="","",VLOOKUP(G1178,#REF!,3,0)))</f>
        <v/>
      </c>
      <c r="B1178" s="52"/>
      <c r="C1178" s="52" t="str">
        <f>IF(B1178="","",VLOOKUP(B1178,#REF!,2,FALSE))</f>
        <v/>
      </c>
      <c r="D1178" s="52" t="str">
        <f>IF(B1178="","",VLOOKUP(B1178,#REF!,3,FALSE))</f>
        <v/>
      </c>
      <c r="E1178" s="52" t="str">
        <f>IF(B1178="","",VLOOKUP(B1178,#REF!,4,FALSE))</f>
        <v/>
      </c>
      <c r="F1178" s="80" t="str">
        <f>IF(B1178="","",VLOOKUP(B1178,#REF!,5,FALSE))</f>
        <v/>
      </c>
      <c r="G1178" s="81" t="str">
        <f>IF(B1178="","",VLOOKUP(B1178,#REF!,6,FALSE))</f>
        <v/>
      </c>
      <c r="H1178" s="82" t="str">
        <f>IF(B1178="","",VLOOKUP(B1178,#REF!,9,FALSE))</f>
        <v/>
      </c>
      <c r="I1178" s="20" t="str">
        <f>IF(B1178="","",IF(G1178="","",VLOOKUP(G1178,#REF!,2,0)))</f>
        <v/>
      </c>
      <c r="J1178" s="19" t="str">
        <f>IF(B1178="","",IF(H1178="","",(VLOOKUP(H1178,#REF!,6,0))))</f>
        <v/>
      </c>
      <c r="K1178" s="20" t="str">
        <f>IF(B1178="","",IF(H1178="","",VLOOKUP(H1178,#REF!,8,0)))</f>
        <v/>
      </c>
      <c r="L1178" s="20" t="str">
        <f>IF(H1178="","",VLOOKUP(H1178,#REF!,7,0))</f>
        <v/>
      </c>
      <c r="M1178" s="80" t="str">
        <f>IF(B1178="","",VLOOKUP(B1178,#REF!,13,FALSE))</f>
        <v/>
      </c>
      <c r="N1178" s="19" t="str">
        <f t="shared" si="110"/>
        <v/>
      </c>
      <c r="O1178" s="6" t="str">
        <f>IF(H1178="","",VLOOKUP(H1178,#REF!,5,0))</f>
        <v/>
      </c>
      <c r="P1178" s="83" t="str">
        <f>IF(B1178="","",VLOOKUP(B1178,#REF!,17,FALSE))</f>
        <v/>
      </c>
      <c r="Q1178" s="84" t="str">
        <f>IF(B1178="","",VLOOKUP(B1178,'Suivi Dates'!C:P,14,FALSE))</f>
        <v/>
      </c>
      <c r="R1178" s="85" t="str">
        <f>IF(B1178="","",VLOOKUP(B1178,'Suivi Dates'!C:S,17,FALSE))</f>
        <v/>
      </c>
      <c r="S1178" s="86" t="str">
        <f>IF(B1178="","",VLOOKUP(B1178,'Suivi Dates'!C:V,20))</f>
        <v/>
      </c>
      <c r="T1178" s="87">
        <f t="shared" si="111"/>
        <v>0</v>
      </c>
      <c r="U1178" s="88"/>
      <c r="V1178" s="85"/>
      <c r="W1178" s="86"/>
      <c r="X1178" s="87">
        <f t="shared" si="112"/>
        <v>0</v>
      </c>
      <c r="Y1178" s="88"/>
      <c r="Z1178" s="85"/>
      <c r="AA1178" s="86"/>
      <c r="AB1178" s="87">
        <f t="shared" si="113"/>
        <v>0</v>
      </c>
      <c r="AC1178" s="88"/>
      <c r="AD1178" s="85"/>
      <c r="AE1178" s="86"/>
      <c r="AF1178" s="87">
        <f t="shared" si="114"/>
        <v>0</v>
      </c>
      <c r="AG1178" s="89">
        <f t="shared" si="115"/>
        <v>0</v>
      </c>
      <c r="AH1178" s="90"/>
      <c r="AI1178" s="91" t="str">
        <f>IF(G1178="","",VLOOKUP(G1178,#REF!,4,0))</f>
        <v/>
      </c>
      <c r="AJ1178" s="92" t="str">
        <f>IF(G1178="","",VLOOKUP(G1178,#REF!,5,FALSE))</f>
        <v/>
      </c>
    </row>
    <row r="1179" spans="1:36" x14ac:dyDescent="0.3">
      <c r="A1179" s="79" t="str">
        <f>IF(B1179="","",IF(G1179="","",VLOOKUP(G1179,#REF!,3,0)))</f>
        <v/>
      </c>
      <c r="B1179" s="52"/>
      <c r="C1179" s="52" t="str">
        <f>IF(B1179="","",VLOOKUP(B1179,#REF!,2,FALSE))</f>
        <v/>
      </c>
      <c r="D1179" s="52" t="str">
        <f>IF(B1179="","",VLOOKUP(B1179,#REF!,3,FALSE))</f>
        <v/>
      </c>
      <c r="E1179" s="52" t="str">
        <f>IF(B1179="","",VLOOKUP(B1179,#REF!,4,FALSE))</f>
        <v/>
      </c>
      <c r="F1179" s="80" t="str">
        <f>IF(B1179="","",VLOOKUP(B1179,#REF!,5,FALSE))</f>
        <v/>
      </c>
      <c r="G1179" s="81" t="str">
        <f>IF(B1179="","",VLOOKUP(B1179,#REF!,6,FALSE))</f>
        <v/>
      </c>
      <c r="H1179" s="82" t="str">
        <f>IF(B1179="","",VLOOKUP(B1179,#REF!,9,FALSE))</f>
        <v/>
      </c>
      <c r="I1179" s="20" t="str">
        <f>IF(B1179="","",IF(G1179="","",VLOOKUP(G1179,#REF!,2,0)))</f>
        <v/>
      </c>
      <c r="J1179" s="19" t="str">
        <f>IF(B1179="","",IF(H1179="","",(VLOOKUP(H1179,#REF!,6,0))))</f>
        <v/>
      </c>
      <c r="K1179" s="20" t="str">
        <f>IF(B1179="","",IF(H1179="","",VLOOKUP(H1179,#REF!,8,0)))</f>
        <v/>
      </c>
      <c r="L1179" s="20" t="str">
        <f>IF(H1179="","",VLOOKUP(H1179,#REF!,7,0))</f>
        <v/>
      </c>
      <c r="M1179" s="80" t="str">
        <f>IF(B1179="","",VLOOKUP(B1179,#REF!,13,FALSE))</f>
        <v/>
      </c>
      <c r="N1179" s="19" t="str">
        <f t="shared" si="110"/>
        <v/>
      </c>
      <c r="O1179" s="6" t="str">
        <f>IF(H1179="","",VLOOKUP(H1179,#REF!,5,0))</f>
        <v/>
      </c>
      <c r="P1179" s="83" t="str">
        <f>IF(B1179="","",VLOOKUP(B1179,#REF!,17,FALSE))</f>
        <v/>
      </c>
      <c r="Q1179" s="84" t="str">
        <f>IF(B1179="","",VLOOKUP(B1179,'Suivi Dates'!C:P,14,FALSE))</f>
        <v/>
      </c>
      <c r="R1179" s="85" t="str">
        <f>IF(B1179="","",VLOOKUP(B1179,'Suivi Dates'!C:S,17,FALSE))</f>
        <v/>
      </c>
      <c r="S1179" s="86" t="str">
        <f>IF(B1179="","",VLOOKUP(B1179,'Suivi Dates'!C:V,20))</f>
        <v/>
      </c>
      <c r="T1179" s="87">
        <f t="shared" si="111"/>
        <v>0</v>
      </c>
      <c r="U1179" s="88"/>
      <c r="V1179" s="85"/>
      <c r="W1179" s="86"/>
      <c r="X1179" s="87">
        <f t="shared" si="112"/>
        <v>0</v>
      </c>
      <c r="Y1179" s="88"/>
      <c r="Z1179" s="85"/>
      <c r="AA1179" s="86"/>
      <c r="AB1179" s="87">
        <f t="shared" si="113"/>
        <v>0</v>
      </c>
      <c r="AC1179" s="88"/>
      <c r="AD1179" s="85"/>
      <c r="AE1179" s="86"/>
      <c r="AF1179" s="87">
        <f t="shared" si="114"/>
        <v>0</v>
      </c>
      <c r="AG1179" s="89">
        <f t="shared" si="115"/>
        <v>0</v>
      </c>
      <c r="AH1179" s="90"/>
      <c r="AI1179" s="91" t="str">
        <f>IF(G1179="","",VLOOKUP(G1179,#REF!,4,0))</f>
        <v/>
      </c>
      <c r="AJ1179" s="92" t="str">
        <f>IF(G1179="","",VLOOKUP(G1179,#REF!,5,FALSE))</f>
        <v/>
      </c>
    </row>
    <row r="1180" spans="1:36" x14ac:dyDescent="0.3">
      <c r="A1180" s="79" t="str">
        <f>IF(B1180="","",IF(G1180="","",VLOOKUP(G1180,#REF!,3,0)))</f>
        <v/>
      </c>
      <c r="B1180" s="52"/>
      <c r="C1180" s="52" t="str">
        <f>IF(B1180="","",VLOOKUP(B1180,#REF!,2,FALSE))</f>
        <v/>
      </c>
      <c r="D1180" s="52" t="str">
        <f>IF(B1180="","",VLOOKUP(B1180,#REF!,3,FALSE))</f>
        <v/>
      </c>
      <c r="E1180" s="52" t="str">
        <f>IF(B1180="","",VLOOKUP(B1180,#REF!,4,FALSE))</f>
        <v/>
      </c>
      <c r="F1180" s="80" t="str">
        <f>IF(B1180="","",VLOOKUP(B1180,#REF!,5,FALSE))</f>
        <v/>
      </c>
      <c r="G1180" s="81" t="str">
        <f>IF(B1180="","",VLOOKUP(B1180,#REF!,6,FALSE))</f>
        <v/>
      </c>
      <c r="H1180" s="82" t="str">
        <f>IF(B1180="","",VLOOKUP(B1180,#REF!,9,FALSE))</f>
        <v/>
      </c>
      <c r="I1180" s="20" t="str">
        <f>IF(B1180="","",IF(G1180="","",VLOOKUP(G1180,#REF!,2,0)))</f>
        <v/>
      </c>
      <c r="J1180" s="19" t="str">
        <f>IF(B1180="","",IF(H1180="","",(VLOOKUP(H1180,#REF!,6,0))))</f>
        <v/>
      </c>
      <c r="K1180" s="20" t="str">
        <f>IF(B1180="","",IF(H1180="","",VLOOKUP(H1180,#REF!,8,0)))</f>
        <v/>
      </c>
      <c r="L1180" s="20" t="str">
        <f>IF(H1180="","",VLOOKUP(H1180,#REF!,7,0))</f>
        <v/>
      </c>
      <c r="M1180" s="80" t="str">
        <f>IF(B1180="","",VLOOKUP(B1180,#REF!,13,FALSE))</f>
        <v/>
      </c>
      <c r="N1180" s="19" t="str">
        <f t="shared" si="110"/>
        <v/>
      </c>
      <c r="O1180" s="6" t="str">
        <f>IF(H1180="","",VLOOKUP(H1180,#REF!,5,0))</f>
        <v/>
      </c>
      <c r="P1180" s="83" t="str">
        <f>IF(B1180="","",VLOOKUP(B1180,#REF!,17,FALSE))</f>
        <v/>
      </c>
      <c r="Q1180" s="84" t="str">
        <f>IF(B1180="","",VLOOKUP(B1180,'Suivi Dates'!C:P,14,FALSE))</f>
        <v/>
      </c>
      <c r="R1180" s="85" t="str">
        <f>IF(B1180="","",VLOOKUP(B1180,'Suivi Dates'!C:S,17,FALSE))</f>
        <v/>
      </c>
      <c r="S1180" s="86" t="str">
        <f>IF(B1180="","",VLOOKUP(B1180,'Suivi Dates'!C:V,20))</f>
        <v/>
      </c>
      <c r="T1180" s="87">
        <f t="shared" si="111"/>
        <v>0</v>
      </c>
      <c r="U1180" s="88"/>
      <c r="V1180" s="85"/>
      <c r="W1180" s="86"/>
      <c r="X1180" s="87">
        <f t="shared" si="112"/>
        <v>0</v>
      </c>
      <c r="Y1180" s="88"/>
      <c r="Z1180" s="85"/>
      <c r="AA1180" s="86"/>
      <c r="AB1180" s="87">
        <f t="shared" si="113"/>
        <v>0</v>
      </c>
      <c r="AC1180" s="88"/>
      <c r="AD1180" s="85"/>
      <c r="AE1180" s="86"/>
      <c r="AF1180" s="87">
        <f t="shared" si="114"/>
        <v>0</v>
      </c>
      <c r="AG1180" s="89">
        <f t="shared" si="115"/>
        <v>0</v>
      </c>
      <c r="AH1180" s="90"/>
      <c r="AI1180" s="91" t="str">
        <f>IF(G1180="","",VLOOKUP(G1180,#REF!,4,0))</f>
        <v/>
      </c>
      <c r="AJ1180" s="92" t="str">
        <f>IF(G1180="","",VLOOKUP(G1180,#REF!,5,FALSE))</f>
        <v/>
      </c>
    </row>
    <row r="1181" spans="1:36" x14ac:dyDescent="0.3">
      <c r="A1181" s="79" t="str">
        <f>IF(B1181="","",IF(G1181="","",VLOOKUP(G1181,#REF!,3,0)))</f>
        <v/>
      </c>
      <c r="B1181" s="52"/>
      <c r="C1181" s="52" t="str">
        <f>IF(B1181="","",VLOOKUP(B1181,#REF!,2,FALSE))</f>
        <v/>
      </c>
      <c r="D1181" s="52" t="str">
        <f>IF(B1181="","",VLOOKUP(B1181,#REF!,3,FALSE))</f>
        <v/>
      </c>
      <c r="E1181" s="52" t="str">
        <f>IF(B1181="","",VLOOKUP(B1181,#REF!,4,FALSE))</f>
        <v/>
      </c>
      <c r="F1181" s="80" t="str">
        <f>IF(B1181="","",VLOOKUP(B1181,#REF!,5,FALSE))</f>
        <v/>
      </c>
      <c r="G1181" s="81" t="str">
        <f>IF(B1181="","",VLOOKUP(B1181,#REF!,6,FALSE))</f>
        <v/>
      </c>
      <c r="H1181" s="82" t="str">
        <f>IF(B1181="","",VLOOKUP(B1181,#REF!,9,FALSE))</f>
        <v/>
      </c>
      <c r="I1181" s="20" t="str">
        <f>IF(B1181="","",IF(G1181="","",VLOOKUP(G1181,#REF!,2,0)))</f>
        <v/>
      </c>
      <c r="J1181" s="19" t="str">
        <f>IF(B1181="","",IF(H1181="","",(VLOOKUP(H1181,#REF!,6,0))))</f>
        <v/>
      </c>
      <c r="K1181" s="20" t="str">
        <f>IF(B1181="","",IF(H1181="","",VLOOKUP(H1181,#REF!,8,0)))</f>
        <v/>
      </c>
      <c r="L1181" s="20" t="str">
        <f>IF(H1181="","",VLOOKUP(H1181,#REF!,7,0))</f>
        <v/>
      </c>
      <c r="M1181" s="80" t="str">
        <f>IF(B1181="","",VLOOKUP(B1181,#REF!,13,FALSE))</f>
        <v/>
      </c>
      <c r="N1181" s="19" t="str">
        <f t="shared" si="110"/>
        <v/>
      </c>
      <c r="O1181" s="6" t="str">
        <f>IF(H1181="","",VLOOKUP(H1181,#REF!,5,0))</f>
        <v/>
      </c>
      <c r="P1181" s="83" t="str">
        <f>IF(B1181="","",VLOOKUP(B1181,#REF!,17,FALSE))</f>
        <v/>
      </c>
      <c r="Q1181" s="84" t="str">
        <f>IF(B1181="","",VLOOKUP(B1181,'Suivi Dates'!C:P,14,FALSE))</f>
        <v/>
      </c>
      <c r="R1181" s="85" t="str">
        <f>IF(B1181="","",VLOOKUP(B1181,'Suivi Dates'!C:S,17,FALSE))</f>
        <v/>
      </c>
      <c r="S1181" s="86" t="str">
        <f>IF(B1181="","",VLOOKUP(B1181,'Suivi Dates'!C:V,20))</f>
        <v/>
      </c>
      <c r="T1181" s="87">
        <f t="shared" si="111"/>
        <v>0</v>
      </c>
      <c r="U1181" s="88"/>
      <c r="V1181" s="85"/>
      <c r="W1181" s="86"/>
      <c r="X1181" s="87">
        <f t="shared" si="112"/>
        <v>0</v>
      </c>
      <c r="Y1181" s="88"/>
      <c r="Z1181" s="85"/>
      <c r="AA1181" s="86"/>
      <c r="AB1181" s="87">
        <f t="shared" si="113"/>
        <v>0</v>
      </c>
      <c r="AC1181" s="88"/>
      <c r="AD1181" s="85"/>
      <c r="AE1181" s="86"/>
      <c r="AF1181" s="87">
        <f t="shared" si="114"/>
        <v>0</v>
      </c>
      <c r="AG1181" s="89">
        <f t="shared" si="115"/>
        <v>0</v>
      </c>
      <c r="AH1181" s="90"/>
      <c r="AI1181" s="91" t="str">
        <f>IF(G1181="","",VLOOKUP(G1181,#REF!,4,0))</f>
        <v/>
      </c>
      <c r="AJ1181" s="92" t="str">
        <f>IF(G1181="","",VLOOKUP(G1181,#REF!,5,FALSE))</f>
        <v/>
      </c>
    </row>
    <row r="1182" spans="1:36" x14ac:dyDescent="0.3">
      <c r="A1182" s="79" t="str">
        <f>IF(B1182="","",IF(G1182="","",VLOOKUP(G1182,#REF!,3,0)))</f>
        <v/>
      </c>
      <c r="B1182" s="52"/>
      <c r="C1182" s="52" t="str">
        <f>IF(B1182="","",VLOOKUP(B1182,#REF!,2,FALSE))</f>
        <v/>
      </c>
      <c r="D1182" s="52" t="str">
        <f>IF(B1182="","",VLOOKUP(B1182,#REF!,3,FALSE))</f>
        <v/>
      </c>
      <c r="E1182" s="52" t="str">
        <f>IF(B1182="","",VLOOKUP(B1182,#REF!,4,FALSE))</f>
        <v/>
      </c>
      <c r="F1182" s="80" t="str">
        <f>IF(B1182="","",VLOOKUP(B1182,#REF!,5,FALSE))</f>
        <v/>
      </c>
      <c r="G1182" s="81" t="str">
        <f>IF(B1182="","",VLOOKUP(B1182,#REF!,6,FALSE))</f>
        <v/>
      </c>
      <c r="H1182" s="82" t="str">
        <f>IF(B1182="","",VLOOKUP(B1182,#REF!,9,FALSE))</f>
        <v/>
      </c>
      <c r="I1182" s="20" t="str">
        <f>IF(B1182="","",IF(G1182="","",VLOOKUP(G1182,#REF!,2,0)))</f>
        <v/>
      </c>
      <c r="J1182" s="19" t="str">
        <f>IF(B1182="","",IF(H1182="","",(VLOOKUP(H1182,#REF!,6,0))))</f>
        <v/>
      </c>
      <c r="K1182" s="20" t="str">
        <f>IF(B1182="","",IF(H1182="","",VLOOKUP(H1182,#REF!,8,0)))</f>
        <v/>
      </c>
      <c r="L1182" s="20" t="str">
        <f>IF(H1182="","",VLOOKUP(H1182,#REF!,7,0))</f>
        <v/>
      </c>
      <c r="M1182" s="80" t="str">
        <f>IF(B1182="","",VLOOKUP(B1182,#REF!,13,FALSE))</f>
        <v/>
      </c>
      <c r="N1182" s="19" t="str">
        <f t="shared" si="110"/>
        <v/>
      </c>
      <c r="O1182" s="6" t="str">
        <f>IF(H1182="","",VLOOKUP(H1182,#REF!,5,0))</f>
        <v/>
      </c>
      <c r="P1182" s="83" t="str">
        <f>IF(B1182="","",VLOOKUP(B1182,#REF!,17,FALSE))</f>
        <v/>
      </c>
      <c r="Q1182" s="84" t="str">
        <f>IF(B1182="","",VLOOKUP(B1182,'Suivi Dates'!C:P,14,FALSE))</f>
        <v/>
      </c>
      <c r="R1182" s="85" t="str">
        <f>IF(B1182="","",VLOOKUP(B1182,'Suivi Dates'!C:S,17,FALSE))</f>
        <v/>
      </c>
      <c r="S1182" s="86" t="str">
        <f>IF(B1182="","",VLOOKUP(B1182,'Suivi Dates'!C:V,20))</f>
        <v/>
      </c>
      <c r="T1182" s="87">
        <f t="shared" si="111"/>
        <v>0</v>
      </c>
      <c r="U1182" s="88"/>
      <c r="V1182" s="85"/>
      <c r="W1182" s="86"/>
      <c r="X1182" s="87">
        <f t="shared" si="112"/>
        <v>0</v>
      </c>
      <c r="Y1182" s="88"/>
      <c r="Z1182" s="85"/>
      <c r="AA1182" s="86"/>
      <c r="AB1182" s="87">
        <f t="shared" si="113"/>
        <v>0</v>
      </c>
      <c r="AC1182" s="88"/>
      <c r="AD1182" s="85"/>
      <c r="AE1182" s="86"/>
      <c r="AF1182" s="87">
        <f t="shared" si="114"/>
        <v>0</v>
      </c>
      <c r="AG1182" s="89">
        <f t="shared" si="115"/>
        <v>0</v>
      </c>
      <c r="AH1182" s="90"/>
      <c r="AI1182" s="91" t="str">
        <f>IF(G1182="","",VLOOKUP(G1182,#REF!,4,0))</f>
        <v/>
      </c>
      <c r="AJ1182" s="92" t="str">
        <f>IF(G1182="","",VLOOKUP(G1182,#REF!,5,FALSE))</f>
        <v/>
      </c>
    </row>
    <row r="1183" spans="1:36" x14ac:dyDescent="0.3">
      <c r="A1183" s="79" t="str">
        <f>IF(B1183="","",IF(G1183="","",VLOOKUP(G1183,#REF!,3,0)))</f>
        <v/>
      </c>
      <c r="B1183" s="52"/>
      <c r="C1183" s="52" t="str">
        <f>IF(B1183="","",VLOOKUP(B1183,#REF!,2,FALSE))</f>
        <v/>
      </c>
      <c r="D1183" s="52" t="str">
        <f>IF(B1183="","",VLOOKUP(B1183,#REF!,3,FALSE))</f>
        <v/>
      </c>
      <c r="E1183" s="52" t="str">
        <f>IF(B1183="","",VLOOKUP(B1183,#REF!,4,FALSE))</f>
        <v/>
      </c>
      <c r="F1183" s="80" t="str">
        <f>IF(B1183="","",VLOOKUP(B1183,#REF!,5,FALSE))</f>
        <v/>
      </c>
      <c r="G1183" s="81" t="str">
        <f>IF(B1183="","",VLOOKUP(B1183,#REF!,6,FALSE))</f>
        <v/>
      </c>
      <c r="H1183" s="82" t="str">
        <f>IF(B1183="","",VLOOKUP(B1183,#REF!,9,FALSE))</f>
        <v/>
      </c>
      <c r="I1183" s="20" t="str">
        <f>IF(B1183="","",IF(G1183="","",VLOOKUP(G1183,#REF!,2,0)))</f>
        <v/>
      </c>
      <c r="J1183" s="19" t="str">
        <f>IF(B1183="","",IF(H1183="","",(VLOOKUP(H1183,#REF!,6,0))))</f>
        <v/>
      </c>
      <c r="K1183" s="20" t="str">
        <f>IF(B1183="","",IF(H1183="","",VLOOKUP(H1183,#REF!,8,0)))</f>
        <v/>
      </c>
      <c r="L1183" s="20" t="str">
        <f>IF(H1183="","",VLOOKUP(H1183,#REF!,7,0))</f>
        <v/>
      </c>
      <c r="M1183" s="80" t="str">
        <f>IF(B1183="","",VLOOKUP(B1183,#REF!,13,FALSE))</f>
        <v/>
      </c>
      <c r="N1183" s="19" t="str">
        <f t="shared" si="110"/>
        <v/>
      </c>
      <c r="O1183" s="6" t="str">
        <f>IF(H1183="","",VLOOKUP(H1183,#REF!,5,0))</f>
        <v/>
      </c>
      <c r="P1183" s="83" t="str">
        <f>IF(B1183="","",VLOOKUP(B1183,#REF!,17,FALSE))</f>
        <v/>
      </c>
      <c r="Q1183" s="84" t="str">
        <f>IF(B1183="","",VLOOKUP(B1183,'Suivi Dates'!C:P,14,FALSE))</f>
        <v/>
      </c>
      <c r="R1183" s="85" t="str">
        <f>IF(B1183="","",VLOOKUP(B1183,'Suivi Dates'!C:S,17,FALSE))</f>
        <v/>
      </c>
      <c r="S1183" s="86" t="str">
        <f>IF(B1183="","",VLOOKUP(B1183,'Suivi Dates'!C:V,20))</f>
        <v/>
      </c>
      <c r="T1183" s="87">
        <f t="shared" si="111"/>
        <v>0</v>
      </c>
      <c r="U1183" s="88"/>
      <c r="V1183" s="85"/>
      <c r="W1183" s="86"/>
      <c r="X1183" s="87">
        <f t="shared" si="112"/>
        <v>0</v>
      </c>
      <c r="Y1183" s="88"/>
      <c r="Z1183" s="85"/>
      <c r="AA1183" s="86"/>
      <c r="AB1183" s="87">
        <f t="shared" si="113"/>
        <v>0</v>
      </c>
      <c r="AC1183" s="88"/>
      <c r="AD1183" s="85"/>
      <c r="AE1183" s="86"/>
      <c r="AF1183" s="87">
        <f t="shared" si="114"/>
        <v>0</v>
      </c>
      <c r="AG1183" s="89">
        <f t="shared" si="115"/>
        <v>0</v>
      </c>
      <c r="AH1183" s="90"/>
      <c r="AI1183" s="91" t="str">
        <f>IF(G1183="","",VLOOKUP(G1183,#REF!,4,0))</f>
        <v/>
      </c>
      <c r="AJ1183" s="92" t="str">
        <f>IF(G1183="","",VLOOKUP(G1183,#REF!,5,FALSE))</f>
        <v/>
      </c>
    </row>
    <row r="1184" spans="1:36" x14ac:dyDescent="0.3">
      <c r="A1184" s="79" t="str">
        <f>IF(B1184="","",IF(G1184="","",VLOOKUP(G1184,#REF!,3,0)))</f>
        <v/>
      </c>
      <c r="B1184" s="52"/>
      <c r="C1184" s="52" t="str">
        <f>IF(B1184="","",VLOOKUP(B1184,#REF!,2,FALSE))</f>
        <v/>
      </c>
      <c r="D1184" s="52" t="str">
        <f>IF(B1184="","",VLOOKUP(B1184,#REF!,3,FALSE))</f>
        <v/>
      </c>
      <c r="E1184" s="52" t="str">
        <f>IF(B1184="","",VLOOKUP(B1184,#REF!,4,FALSE))</f>
        <v/>
      </c>
      <c r="F1184" s="80" t="str">
        <f>IF(B1184="","",VLOOKUP(B1184,#REF!,5,FALSE))</f>
        <v/>
      </c>
      <c r="G1184" s="81" t="str">
        <f>IF(B1184="","",VLOOKUP(B1184,#REF!,6,FALSE))</f>
        <v/>
      </c>
      <c r="H1184" s="82" t="str">
        <f>IF(B1184="","",VLOOKUP(B1184,#REF!,9,FALSE))</f>
        <v/>
      </c>
      <c r="I1184" s="20" t="str">
        <f>IF(B1184="","",IF(G1184="","",VLOOKUP(G1184,#REF!,2,0)))</f>
        <v/>
      </c>
      <c r="J1184" s="19" t="str">
        <f>IF(B1184="","",IF(H1184="","",(VLOOKUP(H1184,#REF!,6,0))))</f>
        <v/>
      </c>
      <c r="K1184" s="20" t="str">
        <f>IF(B1184="","",IF(H1184="","",VLOOKUP(H1184,#REF!,8,0)))</f>
        <v/>
      </c>
      <c r="L1184" s="20" t="str">
        <f>IF(H1184="","",VLOOKUP(H1184,#REF!,7,0))</f>
        <v/>
      </c>
      <c r="M1184" s="80" t="str">
        <f>IF(B1184="","",VLOOKUP(B1184,#REF!,13,FALSE))</f>
        <v/>
      </c>
      <c r="N1184" s="19" t="str">
        <f t="shared" si="110"/>
        <v/>
      </c>
      <c r="O1184" s="6" t="str">
        <f>IF(H1184="","",VLOOKUP(H1184,#REF!,5,0))</f>
        <v/>
      </c>
      <c r="P1184" s="83" t="str">
        <f>IF(B1184="","",VLOOKUP(B1184,#REF!,17,FALSE))</f>
        <v/>
      </c>
      <c r="Q1184" s="84" t="str">
        <f>IF(B1184="","",VLOOKUP(B1184,'Suivi Dates'!C:P,14,FALSE))</f>
        <v/>
      </c>
      <c r="R1184" s="85" t="str">
        <f>IF(B1184="","",VLOOKUP(B1184,'Suivi Dates'!C:S,17,FALSE))</f>
        <v/>
      </c>
      <c r="S1184" s="86" t="str">
        <f>IF(B1184="","",VLOOKUP(B1184,'Suivi Dates'!C:V,20))</f>
        <v/>
      </c>
      <c r="T1184" s="87">
        <f t="shared" si="111"/>
        <v>0</v>
      </c>
      <c r="U1184" s="88"/>
      <c r="V1184" s="85"/>
      <c r="W1184" s="86"/>
      <c r="X1184" s="87">
        <f t="shared" si="112"/>
        <v>0</v>
      </c>
      <c r="Y1184" s="88"/>
      <c r="Z1184" s="85"/>
      <c r="AA1184" s="86"/>
      <c r="AB1184" s="87">
        <f t="shared" si="113"/>
        <v>0</v>
      </c>
      <c r="AC1184" s="88"/>
      <c r="AD1184" s="85"/>
      <c r="AE1184" s="86"/>
      <c r="AF1184" s="87">
        <f t="shared" si="114"/>
        <v>0</v>
      </c>
      <c r="AG1184" s="89">
        <f t="shared" si="115"/>
        <v>0</v>
      </c>
      <c r="AH1184" s="90"/>
      <c r="AI1184" s="91" t="str">
        <f>IF(G1184="","",VLOOKUP(G1184,#REF!,4,0))</f>
        <v/>
      </c>
      <c r="AJ1184" s="92" t="str">
        <f>IF(G1184="","",VLOOKUP(G1184,#REF!,5,FALSE))</f>
        <v/>
      </c>
    </row>
    <row r="1185" spans="1:36" x14ac:dyDescent="0.3">
      <c r="A1185" s="79" t="str">
        <f>IF(B1185="","",IF(G1185="","",VLOOKUP(G1185,#REF!,3,0)))</f>
        <v/>
      </c>
      <c r="B1185" s="52"/>
      <c r="C1185" s="52" t="str">
        <f>IF(B1185="","",VLOOKUP(B1185,#REF!,2,FALSE))</f>
        <v/>
      </c>
      <c r="D1185" s="52" t="str">
        <f>IF(B1185="","",VLOOKUP(B1185,#REF!,3,FALSE))</f>
        <v/>
      </c>
      <c r="E1185" s="52" t="str">
        <f>IF(B1185="","",VLOOKUP(B1185,#REF!,4,FALSE))</f>
        <v/>
      </c>
      <c r="F1185" s="80" t="str">
        <f>IF(B1185="","",VLOOKUP(B1185,#REF!,5,FALSE))</f>
        <v/>
      </c>
      <c r="G1185" s="81" t="str">
        <f>IF(B1185="","",VLOOKUP(B1185,#REF!,6,FALSE))</f>
        <v/>
      </c>
      <c r="H1185" s="82" t="str">
        <f>IF(B1185="","",VLOOKUP(B1185,#REF!,9,FALSE))</f>
        <v/>
      </c>
      <c r="I1185" s="20" t="str">
        <f>IF(B1185="","",IF(G1185="","",VLOOKUP(G1185,#REF!,2,0)))</f>
        <v/>
      </c>
      <c r="J1185" s="19" t="str">
        <f>IF(B1185="","",IF(H1185="","",(VLOOKUP(H1185,#REF!,6,0))))</f>
        <v/>
      </c>
      <c r="K1185" s="20" t="str">
        <f>IF(B1185="","",IF(H1185="","",VLOOKUP(H1185,#REF!,8,0)))</f>
        <v/>
      </c>
      <c r="L1185" s="20" t="str">
        <f>IF(H1185="","",VLOOKUP(H1185,#REF!,7,0))</f>
        <v/>
      </c>
      <c r="M1185" s="80" t="str">
        <f>IF(B1185="","",VLOOKUP(B1185,#REF!,13,FALSE))</f>
        <v/>
      </c>
      <c r="N1185" s="19" t="str">
        <f t="shared" si="110"/>
        <v/>
      </c>
      <c r="O1185" s="6" t="str">
        <f>IF(H1185="","",VLOOKUP(H1185,#REF!,5,0))</f>
        <v/>
      </c>
      <c r="P1185" s="83" t="str">
        <f>IF(B1185="","",VLOOKUP(B1185,#REF!,17,FALSE))</f>
        <v/>
      </c>
      <c r="Q1185" s="84" t="str">
        <f>IF(B1185="","",VLOOKUP(B1185,'Suivi Dates'!C:P,14,FALSE))</f>
        <v/>
      </c>
      <c r="R1185" s="85" t="str">
        <f>IF(B1185="","",VLOOKUP(B1185,'Suivi Dates'!C:S,17,FALSE))</f>
        <v/>
      </c>
      <c r="S1185" s="86" t="str">
        <f>IF(B1185="","",VLOOKUP(B1185,'Suivi Dates'!C:V,20))</f>
        <v/>
      </c>
      <c r="T1185" s="87">
        <f t="shared" si="111"/>
        <v>0</v>
      </c>
      <c r="U1185" s="88"/>
      <c r="V1185" s="85"/>
      <c r="W1185" s="86"/>
      <c r="X1185" s="87">
        <f t="shared" si="112"/>
        <v>0</v>
      </c>
      <c r="Y1185" s="88"/>
      <c r="Z1185" s="85"/>
      <c r="AA1185" s="86"/>
      <c r="AB1185" s="87">
        <f t="shared" si="113"/>
        <v>0</v>
      </c>
      <c r="AC1185" s="88"/>
      <c r="AD1185" s="85"/>
      <c r="AE1185" s="86"/>
      <c r="AF1185" s="87">
        <f t="shared" si="114"/>
        <v>0</v>
      </c>
      <c r="AG1185" s="89">
        <f t="shared" si="115"/>
        <v>0</v>
      </c>
      <c r="AH1185" s="90"/>
      <c r="AI1185" s="91" t="str">
        <f>IF(G1185="","",VLOOKUP(G1185,#REF!,4,0))</f>
        <v/>
      </c>
      <c r="AJ1185" s="92" t="str">
        <f>IF(G1185="","",VLOOKUP(G1185,#REF!,5,FALSE))</f>
        <v/>
      </c>
    </row>
    <row r="1186" spans="1:36" x14ac:dyDescent="0.3">
      <c r="A1186" s="79" t="str">
        <f>IF(B1186="","",IF(G1186="","",VLOOKUP(G1186,#REF!,3,0)))</f>
        <v/>
      </c>
      <c r="B1186" s="52"/>
      <c r="C1186" s="52" t="str">
        <f>IF(B1186="","",VLOOKUP(B1186,#REF!,2,FALSE))</f>
        <v/>
      </c>
      <c r="D1186" s="52" t="str">
        <f>IF(B1186="","",VLOOKUP(B1186,#REF!,3,FALSE))</f>
        <v/>
      </c>
      <c r="E1186" s="52" t="str">
        <f>IF(B1186="","",VLOOKUP(B1186,#REF!,4,FALSE))</f>
        <v/>
      </c>
      <c r="F1186" s="80" t="str">
        <f>IF(B1186="","",VLOOKUP(B1186,#REF!,5,FALSE))</f>
        <v/>
      </c>
      <c r="G1186" s="81" t="str">
        <f>IF(B1186="","",VLOOKUP(B1186,#REF!,6,FALSE))</f>
        <v/>
      </c>
      <c r="H1186" s="82" t="str">
        <f>IF(B1186="","",VLOOKUP(B1186,#REF!,9,FALSE))</f>
        <v/>
      </c>
      <c r="I1186" s="20" t="str">
        <f>IF(B1186="","",IF(G1186="","",VLOOKUP(G1186,#REF!,2,0)))</f>
        <v/>
      </c>
      <c r="J1186" s="19" t="str">
        <f>IF(B1186="","",IF(H1186="","",(VLOOKUP(H1186,#REF!,6,0))))</f>
        <v/>
      </c>
      <c r="K1186" s="20" t="str">
        <f>IF(B1186="","",IF(H1186="","",VLOOKUP(H1186,#REF!,8,0)))</f>
        <v/>
      </c>
      <c r="L1186" s="20" t="str">
        <f>IF(H1186="","",VLOOKUP(H1186,#REF!,7,0))</f>
        <v/>
      </c>
      <c r="M1186" s="80" t="str">
        <f>IF(B1186="","",VLOOKUP(B1186,#REF!,13,FALSE))</f>
        <v/>
      </c>
      <c r="N1186" s="19" t="str">
        <f t="shared" si="110"/>
        <v/>
      </c>
      <c r="O1186" s="6" t="str">
        <f>IF(H1186="","",VLOOKUP(H1186,#REF!,5,0))</f>
        <v/>
      </c>
      <c r="P1186" s="83" t="str">
        <f>IF(B1186="","",VLOOKUP(B1186,#REF!,17,FALSE))</f>
        <v/>
      </c>
      <c r="Q1186" s="84" t="str">
        <f>IF(B1186="","",VLOOKUP(B1186,'Suivi Dates'!C:P,14,FALSE))</f>
        <v/>
      </c>
      <c r="R1186" s="85" t="str">
        <f>IF(B1186="","",VLOOKUP(B1186,'Suivi Dates'!C:S,17,FALSE))</f>
        <v/>
      </c>
      <c r="S1186" s="86" t="str">
        <f>IF(B1186="","",VLOOKUP(B1186,'Suivi Dates'!C:V,20))</f>
        <v/>
      </c>
      <c r="T1186" s="87">
        <f t="shared" si="111"/>
        <v>0</v>
      </c>
      <c r="U1186" s="88"/>
      <c r="V1186" s="85"/>
      <c r="W1186" s="86"/>
      <c r="X1186" s="87">
        <f t="shared" si="112"/>
        <v>0</v>
      </c>
      <c r="Y1186" s="88"/>
      <c r="Z1186" s="85"/>
      <c r="AA1186" s="86"/>
      <c r="AB1186" s="87">
        <f t="shared" si="113"/>
        <v>0</v>
      </c>
      <c r="AC1186" s="88"/>
      <c r="AD1186" s="85"/>
      <c r="AE1186" s="86"/>
      <c r="AF1186" s="87">
        <f t="shared" si="114"/>
        <v>0</v>
      </c>
      <c r="AG1186" s="89">
        <f t="shared" si="115"/>
        <v>0</v>
      </c>
      <c r="AH1186" s="90"/>
      <c r="AI1186" s="91" t="str">
        <f>IF(G1186="","",VLOOKUP(G1186,#REF!,4,0))</f>
        <v/>
      </c>
      <c r="AJ1186" s="92" t="str">
        <f>IF(G1186="","",VLOOKUP(G1186,#REF!,5,FALSE))</f>
        <v/>
      </c>
    </row>
    <row r="1187" spans="1:36" x14ac:dyDescent="0.3">
      <c r="A1187" s="79" t="str">
        <f>IF(B1187="","",IF(G1187="","",VLOOKUP(G1187,#REF!,3,0)))</f>
        <v/>
      </c>
      <c r="B1187" s="52"/>
      <c r="C1187" s="52" t="str">
        <f>IF(B1187="","",VLOOKUP(B1187,#REF!,2,FALSE))</f>
        <v/>
      </c>
      <c r="D1187" s="52" t="str">
        <f>IF(B1187="","",VLOOKUP(B1187,#REF!,3,FALSE))</f>
        <v/>
      </c>
      <c r="E1187" s="52" t="str">
        <f>IF(B1187="","",VLOOKUP(B1187,#REF!,4,FALSE))</f>
        <v/>
      </c>
      <c r="F1187" s="80" t="str">
        <f>IF(B1187="","",VLOOKUP(B1187,#REF!,5,FALSE))</f>
        <v/>
      </c>
      <c r="G1187" s="81" t="str">
        <f>IF(B1187="","",VLOOKUP(B1187,#REF!,6,FALSE))</f>
        <v/>
      </c>
      <c r="H1187" s="82" t="str">
        <f>IF(B1187="","",VLOOKUP(B1187,#REF!,9,FALSE))</f>
        <v/>
      </c>
      <c r="I1187" s="20" t="str">
        <f>IF(B1187="","",IF(G1187="","",VLOOKUP(G1187,#REF!,2,0)))</f>
        <v/>
      </c>
      <c r="J1187" s="19" t="str">
        <f>IF(B1187="","",IF(H1187="","",(VLOOKUP(H1187,#REF!,6,0))))</f>
        <v/>
      </c>
      <c r="K1187" s="20" t="str">
        <f>IF(B1187="","",IF(H1187="","",VLOOKUP(H1187,#REF!,8,0)))</f>
        <v/>
      </c>
      <c r="L1187" s="20" t="str">
        <f>IF(H1187="","",VLOOKUP(H1187,#REF!,7,0))</f>
        <v/>
      </c>
      <c r="M1187" s="80" t="str">
        <f>IF(B1187="","",VLOOKUP(B1187,#REF!,13,FALSE))</f>
        <v/>
      </c>
      <c r="N1187" s="19" t="str">
        <f t="shared" si="110"/>
        <v/>
      </c>
      <c r="O1187" s="6" t="str">
        <f>IF(H1187="","",VLOOKUP(H1187,#REF!,5,0))</f>
        <v/>
      </c>
      <c r="P1187" s="83" t="str">
        <f>IF(B1187="","",VLOOKUP(B1187,#REF!,17,FALSE))</f>
        <v/>
      </c>
      <c r="Q1187" s="84" t="str">
        <f>IF(B1187="","",VLOOKUP(B1187,'Suivi Dates'!C:P,14,FALSE))</f>
        <v/>
      </c>
      <c r="R1187" s="85" t="str">
        <f>IF(B1187="","",VLOOKUP(B1187,'Suivi Dates'!C:S,17,FALSE))</f>
        <v/>
      </c>
      <c r="S1187" s="86" t="str">
        <f>IF(B1187="","",VLOOKUP(B1187,'Suivi Dates'!C:V,20))</f>
        <v/>
      </c>
      <c r="T1187" s="87">
        <f t="shared" si="111"/>
        <v>0</v>
      </c>
      <c r="U1187" s="88"/>
      <c r="V1187" s="85"/>
      <c r="W1187" s="86"/>
      <c r="X1187" s="87">
        <f t="shared" si="112"/>
        <v>0</v>
      </c>
      <c r="Y1187" s="88"/>
      <c r="Z1187" s="85"/>
      <c r="AA1187" s="86"/>
      <c r="AB1187" s="87">
        <f t="shared" si="113"/>
        <v>0</v>
      </c>
      <c r="AC1187" s="88"/>
      <c r="AD1187" s="85"/>
      <c r="AE1187" s="86"/>
      <c r="AF1187" s="87">
        <f t="shared" si="114"/>
        <v>0</v>
      </c>
      <c r="AG1187" s="89">
        <f t="shared" si="115"/>
        <v>0</v>
      </c>
      <c r="AH1187" s="90"/>
      <c r="AI1187" s="91" t="str">
        <f>IF(G1187="","",VLOOKUP(G1187,#REF!,4,0))</f>
        <v/>
      </c>
      <c r="AJ1187" s="92" t="str">
        <f>IF(G1187="","",VLOOKUP(G1187,#REF!,5,FALSE))</f>
        <v/>
      </c>
    </row>
    <row r="1188" spans="1:36" x14ac:dyDescent="0.3">
      <c r="A1188" s="79" t="str">
        <f>IF(B1188="","",IF(G1188="","",VLOOKUP(G1188,#REF!,3,0)))</f>
        <v/>
      </c>
      <c r="B1188" s="52"/>
      <c r="C1188" s="52" t="str">
        <f>IF(B1188="","",VLOOKUP(B1188,#REF!,2,FALSE))</f>
        <v/>
      </c>
      <c r="D1188" s="52" t="str">
        <f>IF(B1188="","",VLOOKUP(B1188,#REF!,3,FALSE))</f>
        <v/>
      </c>
      <c r="E1188" s="52" t="str">
        <f>IF(B1188="","",VLOOKUP(B1188,#REF!,4,FALSE))</f>
        <v/>
      </c>
      <c r="F1188" s="80" t="str">
        <f>IF(B1188="","",VLOOKUP(B1188,#REF!,5,FALSE))</f>
        <v/>
      </c>
      <c r="G1188" s="81" t="str">
        <f>IF(B1188="","",VLOOKUP(B1188,#REF!,6,FALSE))</f>
        <v/>
      </c>
      <c r="H1188" s="82" t="str">
        <f>IF(B1188="","",VLOOKUP(B1188,#REF!,9,FALSE))</f>
        <v/>
      </c>
      <c r="I1188" s="20" t="str">
        <f>IF(B1188="","",IF(G1188="","",VLOOKUP(G1188,#REF!,2,0)))</f>
        <v/>
      </c>
      <c r="J1188" s="19" t="str">
        <f>IF(B1188="","",IF(H1188="","",(VLOOKUP(H1188,#REF!,6,0))))</f>
        <v/>
      </c>
      <c r="K1188" s="20" t="str">
        <f>IF(B1188="","",IF(H1188="","",VLOOKUP(H1188,#REF!,8,0)))</f>
        <v/>
      </c>
      <c r="L1188" s="20" t="str">
        <f>IF(H1188="","",VLOOKUP(H1188,#REF!,7,0))</f>
        <v/>
      </c>
      <c r="M1188" s="80" t="str">
        <f>IF(B1188="","",VLOOKUP(B1188,#REF!,13,FALSE))</f>
        <v/>
      </c>
      <c r="N1188" s="19" t="str">
        <f t="shared" si="110"/>
        <v/>
      </c>
      <c r="O1188" s="6" t="str">
        <f>IF(H1188="","",VLOOKUP(H1188,#REF!,5,0))</f>
        <v/>
      </c>
      <c r="P1188" s="83" t="str">
        <f>IF(B1188="","",VLOOKUP(B1188,#REF!,17,FALSE))</f>
        <v/>
      </c>
      <c r="Q1188" s="84" t="str">
        <f>IF(B1188="","",VLOOKUP(B1188,'Suivi Dates'!C:P,14,FALSE))</f>
        <v/>
      </c>
      <c r="R1188" s="85" t="str">
        <f>IF(B1188="","",VLOOKUP(B1188,'Suivi Dates'!C:S,17,FALSE))</f>
        <v/>
      </c>
      <c r="S1188" s="86" t="str">
        <f>IF(B1188="","",VLOOKUP(B1188,'Suivi Dates'!C:V,20))</f>
        <v/>
      </c>
      <c r="T1188" s="87">
        <f t="shared" si="111"/>
        <v>0</v>
      </c>
      <c r="U1188" s="88"/>
      <c r="V1188" s="85"/>
      <c r="W1188" s="86"/>
      <c r="X1188" s="87">
        <f t="shared" si="112"/>
        <v>0</v>
      </c>
      <c r="Y1188" s="88"/>
      <c r="Z1188" s="85"/>
      <c r="AA1188" s="86"/>
      <c r="AB1188" s="87">
        <f t="shared" si="113"/>
        <v>0</v>
      </c>
      <c r="AC1188" s="88"/>
      <c r="AD1188" s="85"/>
      <c r="AE1188" s="86"/>
      <c r="AF1188" s="87">
        <f t="shared" si="114"/>
        <v>0</v>
      </c>
      <c r="AG1188" s="89">
        <f t="shared" si="115"/>
        <v>0</v>
      </c>
      <c r="AH1188" s="90"/>
      <c r="AI1188" s="91" t="str">
        <f>IF(G1188="","",VLOOKUP(G1188,#REF!,4,0))</f>
        <v/>
      </c>
      <c r="AJ1188" s="92" t="str">
        <f>IF(G1188="","",VLOOKUP(G1188,#REF!,5,FALSE))</f>
        <v/>
      </c>
    </row>
    <row r="1189" spans="1:36" x14ac:dyDescent="0.3">
      <c r="A1189" s="79" t="str">
        <f>IF(B1189="","",IF(G1189="","",VLOOKUP(G1189,#REF!,3,0)))</f>
        <v/>
      </c>
      <c r="B1189" s="52"/>
      <c r="C1189" s="52" t="str">
        <f>IF(B1189="","",VLOOKUP(B1189,#REF!,2,FALSE))</f>
        <v/>
      </c>
      <c r="D1189" s="52" t="str">
        <f>IF(B1189="","",VLOOKUP(B1189,#REF!,3,FALSE))</f>
        <v/>
      </c>
      <c r="E1189" s="52" t="str">
        <f>IF(B1189="","",VLOOKUP(B1189,#REF!,4,FALSE))</f>
        <v/>
      </c>
      <c r="F1189" s="80" t="str">
        <f>IF(B1189="","",VLOOKUP(B1189,#REF!,5,FALSE))</f>
        <v/>
      </c>
      <c r="G1189" s="81" t="str">
        <f>IF(B1189="","",VLOOKUP(B1189,#REF!,6,FALSE))</f>
        <v/>
      </c>
      <c r="H1189" s="82" t="str">
        <f>IF(B1189="","",VLOOKUP(B1189,#REF!,9,FALSE))</f>
        <v/>
      </c>
      <c r="I1189" s="20" t="str">
        <f>IF(B1189="","",IF(G1189="","",VLOOKUP(G1189,#REF!,2,0)))</f>
        <v/>
      </c>
      <c r="J1189" s="19" t="str">
        <f>IF(B1189="","",IF(H1189="","",(VLOOKUP(H1189,#REF!,6,0))))</f>
        <v/>
      </c>
      <c r="K1189" s="20" t="str">
        <f>IF(B1189="","",IF(H1189="","",VLOOKUP(H1189,#REF!,8,0)))</f>
        <v/>
      </c>
      <c r="L1189" s="20" t="str">
        <f>IF(H1189="","",VLOOKUP(H1189,#REF!,7,0))</f>
        <v/>
      </c>
      <c r="M1189" s="80" t="str">
        <f>IF(B1189="","",VLOOKUP(B1189,#REF!,13,FALSE))</f>
        <v/>
      </c>
      <c r="N1189" s="19" t="str">
        <f t="shared" si="110"/>
        <v/>
      </c>
      <c r="O1189" s="6" t="str">
        <f>IF(H1189="","",VLOOKUP(H1189,#REF!,5,0))</f>
        <v/>
      </c>
      <c r="P1189" s="83" t="str">
        <f>IF(B1189="","",VLOOKUP(B1189,#REF!,17,FALSE))</f>
        <v/>
      </c>
      <c r="Q1189" s="84" t="str">
        <f>IF(B1189="","",VLOOKUP(B1189,'Suivi Dates'!C:P,14,FALSE))</f>
        <v/>
      </c>
      <c r="R1189" s="85" t="str">
        <f>IF(B1189="","",VLOOKUP(B1189,'Suivi Dates'!C:S,17,FALSE))</f>
        <v/>
      </c>
      <c r="S1189" s="86" t="str">
        <f>IF(B1189="","",VLOOKUP(B1189,'Suivi Dates'!C:V,20))</f>
        <v/>
      </c>
      <c r="T1189" s="87">
        <f t="shared" si="111"/>
        <v>0</v>
      </c>
      <c r="U1189" s="88"/>
      <c r="V1189" s="85"/>
      <c r="W1189" s="86"/>
      <c r="X1189" s="87">
        <f t="shared" si="112"/>
        <v>0</v>
      </c>
      <c r="Y1189" s="88"/>
      <c r="Z1189" s="85"/>
      <c r="AA1189" s="86"/>
      <c r="AB1189" s="87">
        <f t="shared" si="113"/>
        <v>0</v>
      </c>
      <c r="AC1189" s="88"/>
      <c r="AD1189" s="85"/>
      <c r="AE1189" s="86"/>
      <c r="AF1189" s="87">
        <f t="shared" si="114"/>
        <v>0</v>
      </c>
      <c r="AG1189" s="89">
        <f t="shared" si="115"/>
        <v>0</v>
      </c>
      <c r="AH1189" s="90"/>
      <c r="AI1189" s="91" t="str">
        <f>IF(G1189="","",VLOOKUP(G1189,#REF!,4,0))</f>
        <v/>
      </c>
      <c r="AJ1189" s="92" t="str">
        <f>IF(G1189="","",VLOOKUP(G1189,#REF!,5,FALSE))</f>
        <v/>
      </c>
    </row>
    <row r="1190" spans="1:36" x14ac:dyDescent="0.3">
      <c r="A1190" s="79" t="str">
        <f>IF(B1190="","",IF(G1190="","",VLOOKUP(G1190,#REF!,3,0)))</f>
        <v/>
      </c>
      <c r="B1190" s="52"/>
      <c r="C1190" s="52" t="str">
        <f>IF(B1190="","",VLOOKUP(B1190,#REF!,2,FALSE))</f>
        <v/>
      </c>
      <c r="D1190" s="52" t="str">
        <f>IF(B1190="","",VLOOKUP(B1190,#REF!,3,FALSE))</f>
        <v/>
      </c>
      <c r="E1190" s="52" t="str">
        <f>IF(B1190="","",VLOOKUP(B1190,#REF!,4,FALSE))</f>
        <v/>
      </c>
      <c r="F1190" s="80" t="str">
        <f>IF(B1190="","",VLOOKUP(B1190,#REF!,5,FALSE))</f>
        <v/>
      </c>
      <c r="G1190" s="81" t="str">
        <f>IF(B1190="","",VLOOKUP(B1190,#REF!,6,FALSE))</f>
        <v/>
      </c>
      <c r="H1190" s="82" t="str">
        <f>IF(B1190="","",VLOOKUP(B1190,#REF!,9,FALSE))</f>
        <v/>
      </c>
      <c r="I1190" s="20" t="str">
        <f>IF(B1190="","",IF(G1190="","",VLOOKUP(G1190,#REF!,2,0)))</f>
        <v/>
      </c>
      <c r="J1190" s="19" t="str">
        <f>IF(B1190="","",IF(H1190="","",(VLOOKUP(H1190,#REF!,6,0))))</f>
        <v/>
      </c>
      <c r="K1190" s="20" t="str">
        <f>IF(B1190="","",IF(H1190="","",VLOOKUP(H1190,#REF!,8,0)))</f>
        <v/>
      </c>
      <c r="L1190" s="20" t="str">
        <f>IF(H1190="","",VLOOKUP(H1190,#REF!,7,0))</f>
        <v/>
      </c>
      <c r="M1190" s="80" t="str">
        <f>IF(B1190="","",VLOOKUP(B1190,#REF!,13,FALSE))</f>
        <v/>
      </c>
      <c r="N1190" s="19" t="str">
        <f t="shared" si="110"/>
        <v/>
      </c>
      <c r="O1190" s="6" t="str">
        <f>IF(H1190="","",VLOOKUP(H1190,#REF!,5,0))</f>
        <v/>
      </c>
      <c r="P1190" s="83" t="str">
        <f>IF(B1190="","",VLOOKUP(B1190,#REF!,17,FALSE))</f>
        <v/>
      </c>
      <c r="Q1190" s="84" t="str">
        <f>IF(B1190="","",VLOOKUP(B1190,'Suivi Dates'!C:P,14,FALSE))</f>
        <v/>
      </c>
      <c r="R1190" s="85" t="str">
        <f>IF(B1190="","",VLOOKUP(B1190,'Suivi Dates'!C:S,17,FALSE))</f>
        <v/>
      </c>
      <c r="S1190" s="86" t="str">
        <f>IF(B1190="","",VLOOKUP(B1190,'Suivi Dates'!C:V,20))</f>
        <v/>
      </c>
      <c r="T1190" s="87">
        <f t="shared" si="111"/>
        <v>0</v>
      </c>
      <c r="U1190" s="88"/>
      <c r="V1190" s="85"/>
      <c r="W1190" s="86"/>
      <c r="X1190" s="87">
        <f t="shared" si="112"/>
        <v>0</v>
      </c>
      <c r="Y1190" s="88"/>
      <c r="Z1190" s="85"/>
      <c r="AA1190" s="86"/>
      <c r="AB1190" s="87">
        <f t="shared" si="113"/>
        <v>0</v>
      </c>
      <c r="AC1190" s="88"/>
      <c r="AD1190" s="85"/>
      <c r="AE1190" s="86"/>
      <c r="AF1190" s="87">
        <f t="shared" si="114"/>
        <v>0</v>
      </c>
      <c r="AG1190" s="89">
        <f t="shared" si="115"/>
        <v>0</v>
      </c>
      <c r="AH1190" s="90"/>
      <c r="AI1190" s="91" t="str">
        <f>IF(G1190="","",VLOOKUP(G1190,#REF!,4,0))</f>
        <v/>
      </c>
      <c r="AJ1190" s="92" t="str">
        <f>IF(G1190="","",VLOOKUP(G1190,#REF!,5,FALSE))</f>
        <v/>
      </c>
    </row>
    <row r="1191" spans="1:36" x14ac:dyDescent="0.3">
      <c r="A1191" s="79" t="str">
        <f>IF(B1191="","",IF(G1191="","",VLOOKUP(G1191,#REF!,3,0)))</f>
        <v/>
      </c>
      <c r="B1191" s="52"/>
      <c r="C1191" s="52" t="str">
        <f>IF(B1191="","",VLOOKUP(B1191,#REF!,2,FALSE))</f>
        <v/>
      </c>
      <c r="D1191" s="52" t="str">
        <f>IF(B1191="","",VLOOKUP(B1191,#REF!,3,FALSE))</f>
        <v/>
      </c>
      <c r="E1191" s="52" t="str">
        <f>IF(B1191="","",VLOOKUP(B1191,#REF!,4,FALSE))</f>
        <v/>
      </c>
      <c r="F1191" s="80" t="str">
        <f>IF(B1191="","",VLOOKUP(B1191,#REF!,5,FALSE))</f>
        <v/>
      </c>
      <c r="G1191" s="81" t="str">
        <f>IF(B1191="","",VLOOKUP(B1191,#REF!,6,FALSE))</f>
        <v/>
      </c>
      <c r="H1191" s="82" t="str">
        <f>IF(B1191="","",VLOOKUP(B1191,#REF!,9,FALSE))</f>
        <v/>
      </c>
      <c r="I1191" s="20" t="str">
        <f>IF(B1191="","",IF(G1191="","",VLOOKUP(G1191,#REF!,2,0)))</f>
        <v/>
      </c>
      <c r="J1191" s="19" t="str">
        <f>IF(B1191="","",IF(H1191="","",(VLOOKUP(H1191,#REF!,6,0))))</f>
        <v/>
      </c>
      <c r="K1191" s="20" t="str">
        <f>IF(B1191="","",IF(H1191="","",VLOOKUP(H1191,#REF!,8,0)))</f>
        <v/>
      </c>
      <c r="L1191" s="20" t="str">
        <f>IF(H1191="","",VLOOKUP(H1191,#REF!,7,0))</f>
        <v/>
      </c>
      <c r="M1191" s="80" t="str">
        <f>IF(B1191="","",VLOOKUP(B1191,#REF!,13,FALSE))</f>
        <v/>
      </c>
      <c r="N1191" s="19" t="str">
        <f t="shared" si="110"/>
        <v/>
      </c>
      <c r="O1191" s="6" t="str">
        <f>IF(H1191="","",VLOOKUP(H1191,#REF!,5,0))</f>
        <v/>
      </c>
      <c r="P1191" s="83" t="str">
        <f>IF(B1191="","",VLOOKUP(B1191,#REF!,17,FALSE))</f>
        <v/>
      </c>
      <c r="Q1191" s="84" t="str">
        <f>IF(B1191="","",VLOOKUP(B1191,'Suivi Dates'!C:P,14,FALSE))</f>
        <v/>
      </c>
      <c r="R1191" s="85" t="str">
        <f>IF(B1191="","",VLOOKUP(B1191,'Suivi Dates'!C:S,17,FALSE))</f>
        <v/>
      </c>
      <c r="S1191" s="86" t="str">
        <f>IF(B1191="","",VLOOKUP(B1191,'Suivi Dates'!C:V,20))</f>
        <v/>
      </c>
      <c r="T1191" s="87">
        <f t="shared" si="111"/>
        <v>0</v>
      </c>
      <c r="U1191" s="88"/>
      <c r="V1191" s="85"/>
      <c r="W1191" s="86"/>
      <c r="X1191" s="87">
        <f t="shared" si="112"/>
        <v>0</v>
      </c>
      <c r="Y1191" s="88"/>
      <c r="Z1191" s="85"/>
      <c r="AA1191" s="86"/>
      <c r="AB1191" s="87">
        <f t="shared" si="113"/>
        <v>0</v>
      </c>
      <c r="AC1191" s="88"/>
      <c r="AD1191" s="85"/>
      <c r="AE1191" s="86"/>
      <c r="AF1191" s="87">
        <f t="shared" si="114"/>
        <v>0</v>
      </c>
      <c r="AG1191" s="89">
        <f t="shared" si="115"/>
        <v>0</v>
      </c>
      <c r="AH1191" s="90"/>
      <c r="AI1191" s="91" t="str">
        <f>IF(G1191="","",VLOOKUP(G1191,#REF!,4,0))</f>
        <v/>
      </c>
      <c r="AJ1191" s="92" t="str">
        <f>IF(G1191="","",VLOOKUP(G1191,#REF!,5,FALSE))</f>
        <v/>
      </c>
    </row>
    <row r="1192" spans="1:36" x14ac:dyDescent="0.3">
      <c r="A1192" s="79" t="str">
        <f>IF(B1192="","",IF(G1192="","",VLOOKUP(G1192,#REF!,3,0)))</f>
        <v/>
      </c>
      <c r="B1192" s="52"/>
      <c r="C1192" s="52" t="str">
        <f>IF(B1192="","",VLOOKUP(B1192,#REF!,2,FALSE))</f>
        <v/>
      </c>
      <c r="D1192" s="52" t="str">
        <f>IF(B1192="","",VLOOKUP(B1192,#REF!,3,FALSE))</f>
        <v/>
      </c>
      <c r="E1192" s="52" t="str">
        <f>IF(B1192="","",VLOOKUP(B1192,#REF!,4,FALSE))</f>
        <v/>
      </c>
      <c r="F1192" s="80" t="str">
        <f>IF(B1192="","",VLOOKUP(B1192,#REF!,5,FALSE))</f>
        <v/>
      </c>
      <c r="G1192" s="81" t="str">
        <f>IF(B1192="","",VLOOKUP(B1192,#REF!,6,FALSE))</f>
        <v/>
      </c>
      <c r="H1192" s="82" t="str">
        <f>IF(B1192="","",VLOOKUP(B1192,#REF!,9,FALSE))</f>
        <v/>
      </c>
      <c r="I1192" s="20" t="str">
        <f>IF(B1192="","",IF(G1192="","",VLOOKUP(G1192,#REF!,2,0)))</f>
        <v/>
      </c>
      <c r="J1192" s="19" t="str">
        <f>IF(B1192="","",IF(H1192="","",(VLOOKUP(H1192,#REF!,6,0))))</f>
        <v/>
      </c>
      <c r="K1192" s="20" t="str">
        <f>IF(B1192="","",IF(H1192="","",VLOOKUP(H1192,#REF!,8,0)))</f>
        <v/>
      </c>
      <c r="L1192" s="20" t="str">
        <f>IF(H1192="","",VLOOKUP(H1192,#REF!,7,0))</f>
        <v/>
      </c>
      <c r="M1192" s="80" t="str">
        <f>IF(B1192="","",VLOOKUP(B1192,#REF!,13,FALSE))</f>
        <v/>
      </c>
      <c r="N1192" s="19" t="str">
        <f t="shared" si="110"/>
        <v/>
      </c>
      <c r="O1192" s="6" t="str">
        <f>IF(H1192="","",VLOOKUP(H1192,#REF!,5,0))</f>
        <v/>
      </c>
      <c r="P1192" s="83" t="str">
        <f>IF(B1192="","",VLOOKUP(B1192,#REF!,17,FALSE))</f>
        <v/>
      </c>
      <c r="Q1192" s="84" t="str">
        <f>IF(B1192="","",VLOOKUP(B1192,'Suivi Dates'!C:P,14,FALSE))</f>
        <v/>
      </c>
      <c r="R1192" s="85" t="str">
        <f>IF(B1192="","",VLOOKUP(B1192,'Suivi Dates'!C:S,17,FALSE))</f>
        <v/>
      </c>
      <c r="S1192" s="86" t="str">
        <f>IF(B1192="","",VLOOKUP(B1192,'Suivi Dates'!C:V,20))</f>
        <v/>
      </c>
      <c r="T1192" s="87">
        <f t="shared" si="111"/>
        <v>0</v>
      </c>
      <c r="U1192" s="88"/>
      <c r="V1192" s="85"/>
      <c r="W1192" s="86"/>
      <c r="X1192" s="87">
        <f t="shared" si="112"/>
        <v>0</v>
      </c>
      <c r="Y1192" s="88"/>
      <c r="Z1192" s="85"/>
      <c r="AA1192" s="86"/>
      <c r="AB1192" s="87">
        <f t="shared" si="113"/>
        <v>0</v>
      </c>
      <c r="AC1192" s="88"/>
      <c r="AD1192" s="85"/>
      <c r="AE1192" s="86"/>
      <c r="AF1192" s="87">
        <f t="shared" si="114"/>
        <v>0</v>
      </c>
      <c r="AG1192" s="89">
        <f t="shared" si="115"/>
        <v>0</v>
      </c>
      <c r="AH1192" s="90"/>
      <c r="AI1192" s="91" t="str">
        <f>IF(G1192="","",VLOOKUP(G1192,#REF!,4,0))</f>
        <v/>
      </c>
      <c r="AJ1192" s="92" t="str">
        <f>IF(G1192="","",VLOOKUP(G1192,#REF!,5,FALSE))</f>
        <v/>
      </c>
    </row>
    <row r="1193" spans="1:36" x14ac:dyDescent="0.3">
      <c r="A1193" s="79" t="str">
        <f>IF(B1193="","",IF(G1193="","",VLOOKUP(G1193,#REF!,3,0)))</f>
        <v/>
      </c>
      <c r="B1193" s="52"/>
      <c r="C1193" s="52" t="str">
        <f>IF(B1193="","",VLOOKUP(B1193,#REF!,2,FALSE))</f>
        <v/>
      </c>
      <c r="D1193" s="52" t="str">
        <f>IF(B1193="","",VLOOKUP(B1193,#REF!,3,FALSE))</f>
        <v/>
      </c>
      <c r="E1193" s="52" t="str">
        <f>IF(B1193="","",VLOOKUP(B1193,#REF!,4,FALSE))</f>
        <v/>
      </c>
      <c r="F1193" s="80" t="str">
        <f>IF(B1193="","",VLOOKUP(B1193,#REF!,5,FALSE))</f>
        <v/>
      </c>
      <c r="G1193" s="81" t="str">
        <f>IF(B1193="","",VLOOKUP(B1193,#REF!,6,FALSE))</f>
        <v/>
      </c>
      <c r="H1193" s="82" t="str">
        <f>IF(B1193="","",VLOOKUP(B1193,#REF!,9,FALSE))</f>
        <v/>
      </c>
      <c r="I1193" s="20" t="str">
        <f>IF(B1193="","",IF(G1193="","",VLOOKUP(G1193,#REF!,2,0)))</f>
        <v/>
      </c>
      <c r="J1193" s="19" t="str">
        <f>IF(B1193="","",IF(H1193="","",(VLOOKUP(H1193,#REF!,6,0))))</f>
        <v/>
      </c>
      <c r="K1193" s="20" t="str">
        <f>IF(B1193="","",IF(H1193="","",VLOOKUP(H1193,#REF!,8,0)))</f>
        <v/>
      </c>
      <c r="L1193" s="20" t="str">
        <f>IF(H1193="","",VLOOKUP(H1193,#REF!,7,0))</f>
        <v/>
      </c>
      <c r="M1193" s="80" t="str">
        <f>IF(B1193="","",VLOOKUP(B1193,#REF!,13,FALSE))</f>
        <v/>
      </c>
      <c r="N1193" s="19" t="str">
        <f t="shared" si="110"/>
        <v/>
      </c>
      <c r="O1193" s="6" t="str">
        <f>IF(H1193="","",VLOOKUP(H1193,#REF!,5,0))</f>
        <v/>
      </c>
      <c r="P1193" s="83" t="str">
        <f>IF(B1193="","",VLOOKUP(B1193,#REF!,17,FALSE))</f>
        <v/>
      </c>
      <c r="Q1193" s="84" t="str">
        <f>IF(B1193="","",VLOOKUP(B1193,'Suivi Dates'!C:P,14,FALSE))</f>
        <v/>
      </c>
      <c r="R1193" s="85" t="str">
        <f>IF(B1193="","",VLOOKUP(B1193,'Suivi Dates'!C:S,17,FALSE))</f>
        <v/>
      </c>
      <c r="S1193" s="86" t="str">
        <f>IF(B1193="","",VLOOKUP(B1193,'Suivi Dates'!C:V,20))</f>
        <v/>
      </c>
      <c r="T1193" s="87">
        <f t="shared" si="111"/>
        <v>0</v>
      </c>
      <c r="U1193" s="88"/>
      <c r="V1193" s="85"/>
      <c r="W1193" s="86"/>
      <c r="X1193" s="87">
        <f t="shared" si="112"/>
        <v>0</v>
      </c>
      <c r="Y1193" s="88"/>
      <c r="Z1193" s="85"/>
      <c r="AA1193" s="86"/>
      <c r="AB1193" s="87">
        <f t="shared" si="113"/>
        <v>0</v>
      </c>
      <c r="AC1193" s="88"/>
      <c r="AD1193" s="85"/>
      <c r="AE1193" s="86"/>
      <c r="AF1193" s="87">
        <f t="shared" si="114"/>
        <v>0</v>
      </c>
      <c r="AG1193" s="89">
        <f t="shared" si="115"/>
        <v>0</v>
      </c>
      <c r="AH1193" s="90"/>
      <c r="AI1193" s="91" t="str">
        <f>IF(G1193="","",VLOOKUP(G1193,#REF!,4,0))</f>
        <v/>
      </c>
      <c r="AJ1193" s="92" t="str">
        <f>IF(G1193="","",VLOOKUP(G1193,#REF!,5,FALSE))</f>
        <v/>
      </c>
    </row>
    <row r="1194" spans="1:36" x14ac:dyDescent="0.3">
      <c r="A1194" s="79" t="str">
        <f>IF(B1194="","",IF(G1194="","",VLOOKUP(G1194,#REF!,3,0)))</f>
        <v/>
      </c>
      <c r="B1194" s="52"/>
      <c r="C1194" s="52" t="str">
        <f>IF(B1194="","",VLOOKUP(B1194,#REF!,2,FALSE))</f>
        <v/>
      </c>
      <c r="D1194" s="52" t="str">
        <f>IF(B1194="","",VLOOKUP(B1194,#REF!,3,FALSE))</f>
        <v/>
      </c>
      <c r="E1194" s="52" t="str">
        <f>IF(B1194="","",VLOOKUP(B1194,#REF!,4,FALSE))</f>
        <v/>
      </c>
      <c r="F1194" s="80" t="str">
        <f>IF(B1194="","",VLOOKUP(B1194,#REF!,5,FALSE))</f>
        <v/>
      </c>
      <c r="G1194" s="81" t="str">
        <f>IF(B1194="","",VLOOKUP(B1194,#REF!,6,FALSE))</f>
        <v/>
      </c>
      <c r="H1194" s="82" t="str">
        <f>IF(B1194="","",VLOOKUP(B1194,#REF!,9,FALSE))</f>
        <v/>
      </c>
      <c r="I1194" s="20" t="str">
        <f>IF(B1194="","",IF(G1194="","",VLOOKUP(G1194,#REF!,2,0)))</f>
        <v/>
      </c>
      <c r="J1194" s="19" t="str">
        <f>IF(B1194="","",IF(H1194="","",(VLOOKUP(H1194,#REF!,6,0))))</f>
        <v/>
      </c>
      <c r="K1194" s="20" t="str">
        <f>IF(B1194="","",IF(H1194="","",VLOOKUP(H1194,#REF!,8,0)))</f>
        <v/>
      </c>
      <c r="L1194" s="20" t="str">
        <f>IF(H1194="","",VLOOKUP(H1194,#REF!,7,0))</f>
        <v/>
      </c>
      <c r="M1194" s="80" t="str">
        <f>IF(B1194="","",VLOOKUP(B1194,#REF!,13,FALSE))</f>
        <v/>
      </c>
      <c r="N1194" s="19" t="str">
        <f t="shared" si="110"/>
        <v/>
      </c>
      <c r="O1194" s="6" t="str">
        <f>IF(H1194="","",VLOOKUP(H1194,#REF!,5,0))</f>
        <v/>
      </c>
      <c r="P1194" s="83" t="str">
        <f>IF(B1194="","",VLOOKUP(B1194,#REF!,17,FALSE))</f>
        <v/>
      </c>
      <c r="Q1194" s="84" t="str">
        <f>IF(B1194="","",VLOOKUP(B1194,'Suivi Dates'!C:P,14,FALSE))</f>
        <v/>
      </c>
      <c r="R1194" s="85" t="str">
        <f>IF(B1194="","",VLOOKUP(B1194,'Suivi Dates'!C:S,17,FALSE))</f>
        <v/>
      </c>
      <c r="S1194" s="86" t="str">
        <f>IF(B1194="","",VLOOKUP(B1194,'Suivi Dates'!C:V,20))</f>
        <v/>
      </c>
      <c r="T1194" s="87">
        <f t="shared" si="111"/>
        <v>0</v>
      </c>
      <c r="U1194" s="88"/>
      <c r="V1194" s="85"/>
      <c r="W1194" s="86"/>
      <c r="X1194" s="87">
        <f t="shared" si="112"/>
        <v>0</v>
      </c>
      <c r="Y1194" s="88"/>
      <c r="Z1194" s="85"/>
      <c r="AA1194" s="86"/>
      <c r="AB1194" s="87">
        <f t="shared" si="113"/>
        <v>0</v>
      </c>
      <c r="AC1194" s="88"/>
      <c r="AD1194" s="85"/>
      <c r="AE1194" s="86"/>
      <c r="AF1194" s="87">
        <f t="shared" si="114"/>
        <v>0</v>
      </c>
      <c r="AG1194" s="89">
        <f t="shared" si="115"/>
        <v>0</v>
      </c>
      <c r="AH1194" s="90"/>
      <c r="AI1194" s="91" t="str">
        <f>IF(G1194="","",VLOOKUP(G1194,#REF!,4,0))</f>
        <v/>
      </c>
      <c r="AJ1194" s="92" t="str">
        <f>IF(G1194="","",VLOOKUP(G1194,#REF!,5,FALSE))</f>
        <v/>
      </c>
    </row>
    <row r="1195" spans="1:36" x14ac:dyDescent="0.3">
      <c r="A1195" s="79" t="str">
        <f>IF(B1195="","",IF(G1195="","",VLOOKUP(G1195,#REF!,3,0)))</f>
        <v/>
      </c>
      <c r="B1195" s="52"/>
      <c r="C1195" s="52" t="str">
        <f>IF(B1195="","",VLOOKUP(B1195,#REF!,2,FALSE))</f>
        <v/>
      </c>
      <c r="D1195" s="52" t="str">
        <f>IF(B1195="","",VLOOKUP(B1195,#REF!,3,FALSE))</f>
        <v/>
      </c>
      <c r="E1195" s="52" t="str">
        <f>IF(B1195="","",VLOOKUP(B1195,#REF!,4,FALSE))</f>
        <v/>
      </c>
      <c r="F1195" s="80" t="str">
        <f>IF(B1195="","",VLOOKUP(B1195,#REF!,5,FALSE))</f>
        <v/>
      </c>
      <c r="G1195" s="81" t="str">
        <f>IF(B1195="","",VLOOKUP(B1195,#REF!,6,FALSE))</f>
        <v/>
      </c>
      <c r="H1195" s="82" t="str">
        <f>IF(B1195="","",VLOOKUP(B1195,#REF!,9,FALSE))</f>
        <v/>
      </c>
      <c r="I1195" s="20" t="str">
        <f>IF(B1195="","",IF(G1195="","",VLOOKUP(G1195,#REF!,2,0)))</f>
        <v/>
      </c>
      <c r="J1195" s="19" t="str">
        <f>IF(B1195="","",IF(H1195="","",(VLOOKUP(H1195,#REF!,6,0))))</f>
        <v/>
      </c>
      <c r="K1195" s="20" t="str">
        <f>IF(B1195="","",IF(H1195="","",VLOOKUP(H1195,#REF!,8,0)))</f>
        <v/>
      </c>
      <c r="L1195" s="20" t="str">
        <f>IF(H1195="","",VLOOKUP(H1195,#REF!,7,0))</f>
        <v/>
      </c>
      <c r="M1195" s="80" t="str">
        <f>IF(B1195="","",VLOOKUP(B1195,#REF!,13,FALSE))</f>
        <v/>
      </c>
      <c r="N1195" s="19" t="str">
        <f t="shared" si="110"/>
        <v/>
      </c>
      <c r="O1195" s="6" t="str">
        <f>IF(H1195="","",VLOOKUP(H1195,#REF!,5,0))</f>
        <v/>
      </c>
      <c r="P1195" s="83" t="str">
        <f>IF(B1195="","",VLOOKUP(B1195,#REF!,17,FALSE))</f>
        <v/>
      </c>
      <c r="Q1195" s="84" t="str">
        <f>IF(B1195="","",VLOOKUP(B1195,'Suivi Dates'!C:P,14,FALSE))</f>
        <v/>
      </c>
      <c r="R1195" s="85" t="str">
        <f>IF(B1195="","",VLOOKUP(B1195,'Suivi Dates'!C:S,17,FALSE))</f>
        <v/>
      </c>
      <c r="S1195" s="86" t="str">
        <f>IF(B1195="","",VLOOKUP(B1195,'Suivi Dates'!C:V,20))</f>
        <v/>
      </c>
      <c r="T1195" s="87">
        <f t="shared" si="111"/>
        <v>0</v>
      </c>
      <c r="U1195" s="88"/>
      <c r="V1195" s="85"/>
      <c r="W1195" s="86"/>
      <c r="X1195" s="87">
        <f t="shared" si="112"/>
        <v>0</v>
      </c>
      <c r="Y1195" s="88"/>
      <c r="Z1195" s="85"/>
      <c r="AA1195" s="86"/>
      <c r="AB1195" s="87">
        <f t="shared" si="113"/>
        <v>0</v>
      </c>
      <c r="AC1195" s="88"/>
      <c r="AD1195" s="85"/>
      <c r="AE1195" s="86"/>
      <c r="AF1195" s="87">
        <f t="shared" si="114"/>
        <v>0</v>
      </c>
      <c r="AG1195" s="89">
        <f t="shared" si="115"/>
        <v>0</v>
      </c>
      <c r="AH1195" s="90"/>
      <c r="AI1195" s="91" t="str">
        <f>IF(G1195="","",VLOOKUP(G1195,#REF!,4,0))</f>
        <v/>
      </c>
      <c r="AJ1195" s="92" t="str">
        <f>IF(G1195="","",VLOOKUP(G1195,#REF!,5,FALSE))</f>
        <v/>
      </c>
    </row>
    <row r="1196" spans="1:36" x14ac:dyDescent="0.3">
      <c r="A1196" s="79" t="str">
        <f>IF(B1196="","",IF(G1196="","",VLOOKUP(G1196,#REF!,3,0)))</f>
        <v/>
      </c>
      <c r="B1196" s="52"/>
      <c r="C1196" s="52" t="str">
        <f>IF(B1196="","",VLOOKUP(B1196,#REF!,2,FALSE))</f>
        <v/>
      </c>
      <c r="D1196" s="52" t="str">
        <f>IF(B1196="","",VLOOKUP(B1196,#REF!,3,FALSE))</f>
        <v/>
      </c>
      <c r="E1196" s="52" t="str">
        <f>IF(B1196="","",VLOOKUP(B1196,#REF!,4,FALSE))</f>
        <v/>
      </c>
      <c r="F1196" s="80" t="str">
        <f>IF(B1196="","",VLOOKUP(B1196,#REF!,5,FALSE))</f>
        <v/>
      </c>
      <c r="G1196" s="81" t="str">
        <f>IF(B1196="","",VLOOKUP(B1196,#REF!,6,FALSE))</f>
        <v/>
      </c>
      <c r="H1196" s="82" t="str">
        <f>IF(B1196="","",VLOOKUP(B1196,#REF!,9,FALSE))</f>
        <v/>
      </c>
      <c r="I1196" s="20" t="str">
        <f>IF(B1196="","",IF(G1196="","",VLOOKUP(G1196,#REF!,2,0)))</f>
        <v/>
      </c>
      <c r="J1196" s="19" t="str">
        <f>IF(B1196="","",IF(H1196="","",(VLOOKUP(H1196,#REF!,6,0))))</f>
        <v/>
      </c>
      <c r="K1196" s="20" t="str">
        <f>IF(B1196="","",IF(H1196="","",VLOOKUP(H1196,#REF!,8,0)))</f>
        <v/>
      </c>
      <c r="L1196" s="20" t="str">
        <f>IF(H1196="","",VLOOKUP(H1196,#REF!,7,0))</f>
        <v/>
      </c>
      <c r="M1196" s="80" t="str">
        <f>IF(B1196="","",VLOOKUP(B1196,#REF!,13,FALSE))</f>
        <v/>
      </c>
      <c r="N1196" s="19" t="str">
        <f t="shared" si="110"/>
        <v/>
      </c>
      <c r="O1196" s="6" t="str">
        <f>IF(H1196="","",VLOOKUP(H1196,#REF!,5,0))</f>
        <v/>
      </c>
      <c r="P1196" s="83" t="str">
        <f>IF(B1196="","",VLOOKUP(B1196,#REF!,17,FALSE))</f>
        <v/>
      </c>
      <c r="Q1196" s="84" t="str">
        <f>IF(B1196="","",VLOOKUP(B1196,'Suivi Dates'!C:P,14,FALSE))</f>
        <v/>
      </c>
      <c r="R1196" s="85" t="str">
        <f>IF(B1196="","",VLOOKUP(B1196,'Suivi Dates'!C:S,17,FALSE))</f>
        <v/>
      </c>
      <c r="S1196" s="86" t="str">
        <f>IF(B1196="","",VLOOKUP(B1196,'Suivi Dates'!C:V,20))</f>
        <v/>
      </c>
      <c r="T1196" s="87">
        <f t="shared" si="111"/>
        <v>0</v>
      </c>
      <c r="U1196" s="88"/>
      <c r="V1196" s="85"/>
      <c r="W1196" s="86"/>
      <c r="X1196" s="87">
        <f t="shared" si="112"/>
        <v>0</v>
      </c>
      <c r="Y1196" s="88"/>
      <c r="Z1196" s="85"/>
      <c r="AA1196" s="86"/>
      <c r="AB1196" s="87">
        <f t="shared" si="113"/>
        <v>0</v>
      </c>
      <c r="AC1196" s="88"/>
      <c r="AD1196" s="85"/>
      <c r="AE1196" s="86"/>
      <c r="AF1196" s="87">
        <f t="shared" si="114"/>
        <v>0</v>
      </c>
      <c r="AG1196" s="89">
        <f t="shared" si="115"/>
        <v>0</v>
      </c>
      <c r="AH1196" s="90"/>
      <c r="AI1196" s="91" t="str">
        <f>IF(G1196="","",VLOOKUP(G1196,#REF!,4,0))</f>
        <v/>
      </c>
      <c r="AJ1196" s="92" t="str">
        <f>IF(G1196="","",VLOOKUP(G1196,#REF!,5,FALSE))</f>
        <v/>
      </c>
    </row>
    <row r="1197" spans="1:36" x14ac:dyDescent="0.3">
      <c r="A1197" s="79" t="str">
        <f>IF(B1197="","",IF(G1197="","",VLOOKUP(G1197,#REF!,3,0)))</f>
        <v/>
      </c>
      <c r="B1197" s="52"/>
      <c r="C1197" s="52" t="str">
        <f>IF(B1197="","",VLOOKUP(B1197,#REF!,2,FALSE))</f>
        <v/>
      </c>
      <c r="D1197" s="52" t="str">
        <f>IF(B1197="","",VLOOKUP(B1197,#REF!,3,FALSE))</f>
        <v/>
      </c>
      <c r="E1197" s="52" t="str">
        <f>IF(B1197="","",VLOOKUP(B1197,#REF!,4,FALSE))</f>
        <v/>
      </c>
      <c r="F1197" s="80" t="str">
        <f>IF(B1197="","",VLOOKUP(B1197,#REF!,5,FALSE))</f>
        <v/>
      </c>
      <c r="G1197" s="81" t="str">
        <f>IF(B1197="","",VLOOKUP(B1197,#REF!,6,FALSE))</f>
        <v/>
      </c>
      <c r="H1197" s="82" t="str">
        <f>IF(B1197="","",VLOOKUP(B1197,#REF!,9,FALSE))</f>
        <v/>
      </c>
      <c r="I1197" s="20" t="str">
        <f>IF(B1197="","",IF(G1197="","",VLOOKUP(G1197,#REF!,2,0)))</f>
        <v/>
      </c>
      <c r="J1197" s="19" t="str">
        <f>IF(B1197="","",IF(H1197="","",(VLOOKUP(H1197,#REF!,6,0))))</f>
        <v/>
      </c>
      <c r="K1197" s="20" t="str">
        <f>IF(B1197="","",IF(H1197="","",VLOOKUP(H1197,#REF!,8,0)))</f>
        <v/>
      </c>
      <c r="L1197" s="20" t="str">
        <f>IF(H1197="","",VLOOKUP(H1197,#REF!,7,0))</f>
        <v/>
      </c>
      <c r="M1197" s="80" t="str">
        <f>IF(B1197="","",VLOOKUP(B1197,#REF!,13,FALSE))</f>
        <v/>
      </c>
      <c r="N1197" s="19" t="str">
        <f t="shared" si="110"/>
        <v/>
      </c>
      <c r="O1197" s="6" t="str">
        <f>IF(H1197="","",VLOOKUP(H1197,#REF!,5,0))</f>
        <v/>
      </c>
      <c r="P1197" s="83" t="str">
        <f>IF(B1197="","",VLOOKUP(B1197,#REF!,17,FALSE))</f>
        <v/>
      </c>
      <c r="Q1197" s="84" t="str">
        <f>IF(B1197="","",VLOOKUP(B1197,'Suivi Dates'!C:P,14,FALSE))</f>
        <v/>
      </c>
      <c r="R1197" s="85" t="str">
        <f>IF(B1197="","",VLOOKUP(B1197,'Suivi Dates'!C:S,17,FALSE))</f>
        <v/>
      </c>
      <c r="S1197" s="86" t="str">
        <f>IF(B1197="","",VLOOKUP(B1197,'Suivi Dates'!C:V,20))</f>
        <v/>
      </c>
      <c r="T1197" s="87">
        <f t="shared" si="111"/>
        <v>0</v>
      </c>
      <c r="U1197" s="88"/>
      <c r="V1197" s="85"/>
      <c r="W1197" s="86"/>
      <c r="X1197" s="87">
        <f t="shared" si="112"/>
        <v>0</v>
      </c>
      <c r="Y1197" s="88"/>
      <c r="Z1197" s="85"/>
      <c r="AA1197" s="86"/>
      <c r="AB1197" s="87">
        <f t="shared" si="113"/>
        <v>0</v>
      </c>
      <c r="AC1197" s="88"/>
      <c r="AD1197" s="85"/>
      <c r="AE1197" s="86"/>
      <c r="AF1197" s="87">
        <f t="shared" si="114"/>
        <v>0</v>
      </c>
      <c r="AG1197" s="89">
        <f t="shared" si="115"/>
        <v>0</v>
      </c>
      <c r="AH1197" s="90"/>
      <c r="AI1197" s="91" t="str">
        <f>IF(G1197="","",VLOOKUP(G1197,#REF!,4,0))</f>
        <v/>
      </c>
      <c r="AJ1197" s="92" t="str">
        <f>IF(G1197="","",VLOOKUP(G1197,#REF!,5,FALSE))</f>
        <v/>
      </c>
    </row>
    <row r="1198" spans="1:36" x14ac:dyDescent="0.3">
      <c r="A1198" s="79" t="str">
        <f>IF(B1198="","",IF(G1198="","",VLOOKUP(G1198,#REF!,3,0)))</f>
        <v/>
      </c>
      <c r="B1198" s="52"/>
      <c r="C1198" s="52" t="str">
        <f>IF(B1198="","",VLOOKUP(B1198,#REF!,2,FALSE))</f>
        <v/>
      </c>
      <c r="D1198" s="52" t="str">
        <f>IF(B1198="","",VLOOKUP(B1198,#REF!,3,FALSE))</f>
        <v/>
      </c>
      <c r="E1198" s="52" t="str">
        <f>IF(B1198="","",VLOOKUP(B1198,#REF!,4,FALSE))</f>
        <v/>
      </c>
      <c r="F1198" s="80" t="str">
        <f>IF(B1198="","",VLOOKUP(B1198,#REF!,5,FALSE))</f>
        <v/>
      </c>
      <c r="G1198" s="81" t="str">
        <f>IF(B1198="","",VLOOKUP(B1198,#REF!,6,FALSE))</f>
        <v/>
      </c>
      <c r="H1198" s="82" t="str">
        <f>IF(B1198="","",VLOOKUP(B1198,#REF!,9,FALSE))</f>
        <v/>
      </c>
      <c r="I1198" s="20" t="str">
        <f>IF(B1198="","",IF(G1198="","",VLOOKUP(G1198,#REF!,2,0)))</f>
        <v/>
      </c>
      <c r="J1198" s="19" t="str">
        <f>IF(B1198="","",IF(H1198="","",(VLOOKUP(H1198,#REF!,6,0))))</f>
        <v/>
      </c>
      <c r="K1198" s="20" t="str">
        <f>IF(B1198="","",IF(H1198="","",VLOOKUP(H1198,#REF!,8,0)))</f>
        <v/>
      </c>
      <c r="L1198" s="20" t="str">
        <f>IF(H1198="","",VLOOKUP(H1198,#REF!,7,0))</f>
        <v/>
      </c>
      <c r="M1198" s="80" t="str">
        <f>IF(B1198="","",VLOOKUP(B1198,#REF!,13,FALSE))</f>
        <v/>
      </c>
      <c r="N1198" s="19" t="str">
        <f t="shared" si="110"/>
        <v/>
      </c>
      <c r="O1198" s="6" t="str">
        <f>IF(H1198="","",VLOOKUP(H1198,#REF!,5,0))</f>
        <v/>
      </c>
      <c r="P1198" s="83" t="str">
        <f>IF(B1198="","",VLOOKUP(B1198,#REF!,17,FALSE))</f>
        <v/>
      </c>
      <c r="Q1198" s="84" t="str">
        <f>IF(B1198="","",VLOOKUP(B1198,'Suivi Dates'!C:P,14,FALSE))</f>
        <v/>
      </c>
      <c r="R1198" s="85" t="str">
        <f>IF(B1198="","",VLOOKUP(B1198,'Suivi Dates'!C:S,17,FALSE))</f>
        <v/>
      </c>
      <c r="S1198" s="86" t="str">
        <f>IF(B1198="","",VLOOKUP(B1198,'Suivi Dates'!C:V,20))</f>
        <v/>
      </c>
      <c r="T1198" s="87">
        <f t="shared" si="111"/>
        <v>0</v>
      </c>
      <c r="U1198" s="88"/>
      <c r="V1198" s="85"/>
      <c r="W1198" s="86"/>
      <c r="X1198" s="87">
        <f t="shared" si="112"/>
        <v>0</v>
      </c>
      <c r="Y1198" s="88"/>
      <c r="Z1198" s="85"/>
      <c r="AA1198" s="86"/>
      <c r="AB1198" s="87">
        <f t="shared" si="113"/>
        <v>0</v>
      </c>
      <c r="AC1198" s="88"/>
      <c r="AD1198" s="85"/>
      <c r="AE1198" s="86"/>
      <c r="AF1198" s="87">
        <f t="shared" si="114"/>
        <v>0</v>
      </c>
      <c r="AG1198" s="89">
        <f t="shared" si="115"/>
        <v>0</v>
      </c>
      <c r="AH1198" s="90"/>
      <c r="AI1198" s="91" t="str">
        <f>IF(G1198="","",VLOOKUP(G1198,#REF!,4,0))</f>
        <v/>
      </c>
      <c r="AJ1198" s="92" t="str">
        <f>IF(G1198="","",VLOOKUP(G1198,#REF!,5,FALSE))</f>
        <v/>
      </c>
    </row>
    <row r="1199" spans="1:36" x14ac:dyDescent="0.3">
      <c r="A1199" s="79" t="str">
        <f>IF(B1199="","",IF(G1199="","",VLOOKUP(G1199,#REF!,3,0)))</f>
        <v/>
      </c>
      <c r="B1199" s="52"/>
      <c r="C1199" s="52" t="str">
        <f>IF(B1199="","",VLOOKUP(B1199,#REF!,2,FALSE))</f>
        <v/>
      </c>
      <c r="D1199" s="52" t="str">
        <f>IF(B1199="","",VLOOKUP(B1199,#REF!,3,FALSE))</f>
        <v/>
      </c>
      <c r="E1199" s="52" t="str">
        <f>IF(B1199="","",VLOOKUP(B1199,#REF!,4,FALSE))</f>
        <v/>
      </c>
      <c r="F1199" s="80" t="str">
        <f>IF(B1199="","",VLOOKUP(B1199,#REF!,5,FALSE))</f>
        <v/>
      </c>
      <c r="G1199" s="81" t="str">
        <f>IF(B1199="","",VLOOKUP(B1199,#REF!,6,FALSE))</f>
        <v/>
      </c>
      <c r="H1199" s="82" t="str">
        <f>IF(B1199="","",VLOOKUP(B1199,#REF!,9,FALSE))</f>
        <v/>
      </c>
      <c r="I1199" s="20" t="str">
        <f>IF(B1199="","",IF(G1199="","",VLOOKUP(G1199,#REF!,2,0)))</f>
        <v/>
      </c>
      <c r="J1199" s="19" t="str">
        <f>IF(B1199="","",IF(H1199="","",(VLOOKUP(H1199,#REF!,6,0))))</f>
        <v/>
      </c>
      <c r="K1199" s="20" t="str">
        <f>IF(B1199="","",IF(H1199="","",VLOOKUP(H1199,#REF!,8,0)))</f>
        <v/>
      </c>
      <c r="L1199" s="20" t="str">
        <f>IF(H1199="","",VLOOKUP(H1199,#REF!,7,0))</f>
        <v/>
      </c>
      <c r="M1199" s="80" t="str">
        <f>IF(B1199="","",VLOOKUP(B1199,#REF!,13,FALSE))</f>
        <v/>
      </c>
      <c r="N1199" s="19" t="str">
        <f t="shared" si="110"/>
        <v/>
      </c>
      <c r="O1199" s="6" t="str">
        <f>IF(H1199="","",VLOOKUP(H1199,#REF!,5,0))</f>
        <v/>
      </c>
      <c r="P1199" s="83" t="str">
        <f>IF(B1199="","",VLOOKUP(B1199,#REF!,17,FALSE))</f>
        <v/>
      </c>
      <c r="Q1199" s="84" t="str">
        <f>IF(B1199="","",VLOOKUP(B1199,'Suivi Dates'!C:P,14,FALSE))</f>
        <v/>
      </c>
      <c r="R1199" s="85" t="str">
        <f>IF(B1199="","",VLOOKUP(B1199,'Suivi Dates'!C:S,17,FALSE))</f>
        <v/>
      </c>
      <c r="S1199" s="86" t="str">
        <f>IF(B1199="","",VLOOKUP(B1199,'Suivi Dates'!C:V,20))</f>
        <v/>
      </c>
      <c r="T1199" s="87">
        <f t="shared" si="111"/>
        <v>0</v>
      </c>
      <c r="U1199" s="88"/>
      <c r="V1199" s="85"/>
      <c r="W1199" s="86"/>
      <c r="X1199" s="87">
        <f t="shared" si="112"/>
        <v>0</v>
      </c>
      <c r="Y1199" s="88"/>
      <c r="Z1199" s="85"/>
      <c r="AA1199" s="86"/>
      <c r="AB1199" s="87">
        <f t="shared" si="113"/>
        <v>0</v>
      </c>
      <c r="AC1199" s="88"/>
      <c r="AD1199" s="85"/>
      <c r="AE1199" s="86"/>
      <c r="AF1199" s="87">
        <f t="shared" si="114"/>
        <v>0</v>
      </c>
      <c r="AG1199" s="89">
        <f t="shared" si="115"/>
        <v>0</v>
      </c>
      <c r="AH1199" s="90"/>
      <c r="AI1199" s="91" t="str">
        <f>IF(G1199="","",VLOOKUP(G1199,#REF!,4,0))</f>
        <v/>
      </c>
      <c r="AJ1199" s="92" t="str">
        <f>IF(G1199="","",VLOOKUP(G1199,#REF!,5,FALSE))</f>
        <v/>
      </c>
    </row>
    <row r="1200" spans="1:36" x14ac:dyDescent="0.3">
      <c r="A1200" s="79" t="str">
        <f>IF(B1200="","",IF(G1200="","",VLOOKUP(G1200,#REF!,3,0)))</f>
        <v/>
      </c>
      <c r="B1200" s="52"/>
      <c r="C1200" s="52" t="str">
        <f>IF(B1200="","",VLOOKUP(B1200,#REF!,2,FALSE))</f>
        <v/>
      </c>
      <c r="D1200" s="52" t="str">
        <f>IF(B1200="","",VLOOKUP(B1200,#REF!,3,FALSE))</f>
        <v/>
      </c>
      <c r="E1200" s="52" t="str">
        <f>IF(B1200="","",VLOOKUP(B1200,#REF!,4,FALSE))</f>
        <v/>
      </c>
      <c r="F1200" s="80" t="str">
        <f>IF(B1200="","",VLOOKUP(B1200,#REF!,5,FALSE))</f>
        <v/>
      </c>
      <c r="G1200" s="81" t="str">
        <f>IF(B1200="","",VLOOKUP(B1200,#REF!,6,FALSE))</f>
        <v/>
      </c>
      <c r="H1200" s="82" t="str">
        <f>IF(B1200="","",VLOOKUP(B1200,#REF!,9,FALSE))</f>
        <v/>
      </c>
      <c r="I1200" s="20" t="str">
        <f>IF(B1200="","",IF(G1200="","",VLOOKUP(G1200,#REF!,2,0)))</f>
        <v/>
      </c>
      <c r="J1200" s="19" t="str">
        <f>IF(B1200="","",IF(H1200="","",(VLOOKUP(H1200,#REF!,6,0))))</f>
        <v/>
      </c>
      <c r="K1200" s="20" t="str">
        <f>IF(B1200="","",IF(H1200="","",VLOOKUP(H1200,#REF!,8,0)))</f>
        <v/>
      </c>
      <c r="L1200" s="20" t="str">
        <f>IF(H1200="","",VLOOKUP(H1200,#REF!,7,0))</f>
        <v/>
      </c>
      <c r="M1200" s="80" t="str">
        <f>IF(B1200="","",VLOOKUP(B1200,#REF!,13,FALSE))</f>
        <v/>
      </c>
      <c r="N1200" s="19" t="str">
        <f t="shared" si="110"/>
        <v/>
      </c>
      <c r="O1200" s="6" t="str">
        <f>IF(H1200="","",VLOOKUP(H1200,#REF!,5,0))</f>
        <v/>
      </c>
      <c r="P1200" s="83" t="str">
        <f>IF(B1200="","",VLOOKUP(B1200,#REF!,17,FALSE))</f>
        <v/>
      </c>
      <c r="Q1200" s="84" t="str">
        <f>IF(B1200="","",VLOOKUP(B1200,'Suivi Dates'!C:P,14,FALSE))</f>
        <v/>
      </c>
      <c r="R1200" s="85" t="str">
        <f>IF(B1200="","",VLOOKUP(B1200,'Suivi Dates'!C:S,17,FALSE))</f>
        <v/>
      </c>
      <c r="S1200" s="86" t="str">
        <f>IF(B1200="","",VLOOKUP(B1200,'Suivi Dates'!C:V,20))</f>
        <v/>
      </c>
      <c r="T1200" s="87">
        <f t="shared" si="111"/>
        <v>0</v>
      </c>
      <c r="U1200" s="88"/>
      <c r="V1200" s="85"/>
      <c r="W1200" s="86"/>
      <c r="X1200" s="87">
        <f t="shared" si="112"/>
        <v>0</v>
      </c>
      <c r="Y1200" s="88"/>
      <c r="Z1200" s="85"/>
      <c r="AA1200" s="86"/>
      <c r="AB1200" s="87">
        <f t="shared" si="113"/>
        <v>0</v>
      </c>
      <c r="AC1200" s="88"/>
      <c r="AD1200" s="85"/>
      <c r="AE1200" s="86"/>
      <c r="AF1200" s="87">
        <f t="shared" si="114"/>
        <v>0</v>
      </c>
      <c r="AG1200" s="89">
        <f t="shared" si="115"/>
        <v>0</v>
      </c>
      <c r="AH1200" s="90"/>
      <c r="AI1200" s="91" t="str">
        <f>IF(G1200="","",VLOOKUP(G1200,#REF!,4,0))</f>
        <v/>
      </c>
      <c r="AJ1200" s="92" t="str">
        <f>IF(G1200="","",VLOOKUP(G1200,#REF!,5,FALSE))</f>
        <v/>
      </c>
    </row>
    <row r="1201" spans="1:36" x14ac:dyDescent="0.3">
      <c r="A1201" s="79" t="str">
        <f>IF(B1201="","",IF(G1201="","",VLOOKUP(G1201,#REF!,3,0)))</f>
        <v/>
      </c>
      <c r="B1201" s="52"/>
      <c r="C1201" s="52" t="str">
        <f>IF(B1201="","",VLOOKUP(B1201,#REF!,2,FALSE))</f>
        <v/>
      </c>
      <c r="D1201" s="52" t="str">
        <f>IF(B1201="","",VLOOKUP(B1201,#REF!,3,FALSE))</f>
        <v/>
      </c>
      <c r="E1201" s="52" t="str">
        <f>IF(B1201="","",VLOOKUP(B1201,#REF!,4,FALSE))</f>
        <v/>
      </c>
      <c r="F1201" s="80" t="str">
        <f>IF(B1201="","",VLOOKUP(B1201,#REF!,5,FALSE))</f>
        <v/>
      </c>
      <c r="G1201" s="81" t="str">
        <f>IF(B1201="","",VLOOKUP(B1201,#REF!,6,FALSE))</f>
        <v/>
      </c>
      <c r="H1201" s="82" t="str">
        <f>IF(B1201="","",VLOOKUP(B1201,#REF!,9,FALSE))</f>
        <v/>
      </c>
      <c r="I1201" s="20" t="str">
        <f>IF(B1201="","",IF(G1201="","",VLOOKUP(G1201,#REF!,2,0)))</f>
        <v/>
      </c>
      <c r="J1201" s="19" t="str">
        <f>IF(B1201="","",IF(H1201="","",(VLOOKUP(H1201,#REF!,6,0))))</f>
        <v/>
      </c>
      <c r="K1201" s="20" t="str">
        <f>IF(B1201="","",IF(H1201="","",VLOOKUP(H1201,#REF!,8,0)))</f>
        <v/>
      </c>
      <c r="L1201" s="20" t="str">
        <f>IF(H1201="","",VLOOKUP(H1201,#REF!,7,0))</f>
        <v/>
      </c>
      <c r="M1201" s="80" t="str">
        <f>IF(B1201="","",VLOOKUP(B1201,#REF!,13,FALSE))</f>
        <v/>
      </c>
      <c r="N1201" s="19" t="str">
        <f t="shared" si="110"/>
        <v/>
      </c>
      <c r="O1201" s="6" t="str">
        <f>IF(H1201="","",VLOOKUP(H1201,#REF!,5,0))</f>
        <v/>
      </c>
      <c r="P1201" s="83" t="str">
        <f>IF(B1201="","",VLOOKUP(B1201,#REF!,17,FALSE))</f>
        <v/>
      </c>
      <c r="Q1201" s="84" t="str">
        <f>IF(B1201="","",VLOOKUP(B1201,'Suivi Dates'!C:P,14,FALSE))</f>
        <v/>
      </c>
      <c r="R1201" s="85" t="str">
        <f>IF(B1201="","",VLOOKUP(B1201,'Suivi Dates'!C:S,17,FALSE))</f>
        <v/>
      </c>
      <c r="S1201" s="86" t="str">
        <f>IF(B1201="","",VLOOKUP(B1201,'Suivi Dates'!C:V,20))</f>
        <v/>
      </c>
      <c r="T1201" s="87">
        <f t="shared" si="111"/>
        <v>0</v>
      </c>
      <c r="U1201" s="88"/>
      <c r="V1201" s="85"/>
      <c r="W1201" s="86"/>
      <c r="X1201" s="87">
        <f t="shared" si="112"/>
        <v>0</v>
      </c>
      <c r="Y1201" s="88"/>
      <c r="Z1201" s="85"/>
      <c r="AA1201" s="86"/>
      <c r="AB1201" s="87">
        <f t="shared" si="113"/>
        <v>0</v>
      </c>
      <c r="AC1201" s="88"/>
      <c r="AD1201" s="85"/>
      <c r="AE1201" s="86"/>
      <c r="AF1201" s="87">
        <f t="shared" si="114"/>
        <v>0</v>
      </c>
      <c r="AG1201" s="89">
        <f t="shared" si="115"/>
        <v>0</v>
      </c>
      <c r="AH1201" s="90"/>
      <c r="AI1201" s="91" t="str">
        <f>IF(G1201="","",VLOOKUP(G1201,#REF!,4,0))</f>
        <v/>
      </c>
      <c r="AJ1201" s="92" t="str">
        <f>IF(G1201="","",VLOOKUP(G1201,#REF!,5,FALSE))</f>
        <v/>
      </c>
    </row>
    <row r="1202" spans="1:36" x14ac:dyDescent="0.3">
      <c r="A1202" s="79" t="str">
        <f>IF(B1202="","",IF(G1202="","",VLOOKUP(G1202,#REF!,3,0)))</f>
        <v/>
      </c>
      <c r="B1202" s="52"/>
      <c r="C1202" s="52" t="str">
        <f>IF(B1202="","",VLOOKUP(B1202,#REF!,2,FALSE))</f>
        <v/>
      </c>
      <c r="D1202" s="52" t="str">
        <f>IF(B1202="","",VLOOKUP(B1202,#REF!,3,FALSE))</f>
        <v/>
      </c>
      <c r="E1202" s="52" t="str">
        <f>IF(B1202="","",VLOOKUP(B1202,#REF!,4,FALSE))</f>
        <v/>
      </c>
      <c r="F1202" s="80" t="str">
        <f>IF(B1202="","",VLOOKUP(B1202,#REF!,5,FALSE))</f>
        <v/>
      </c>
      <c r="G1202" s="81" t="str">
        <f>IF(B1202="","",VLOOKUP(B1202,#REF!,6,FALSE))</f>
        <v/>
      </c>
      <c r="H1202" s="82" t="str">
        <f>IF(B1202="","",VLOOKUP(B1202,#REF!,9,FALSE))</f>
        <v/>
      </c>
      <c r="I1202" s="20" t="str">
        <f>IF(B1202="","",IF(G1202="","",VLOOKUP(G1202,#REF!,2,0)))</f>
        <v/>
      </c>
      <c r="J1202" s="19" t="str">
        <f>IF(B1202="","",IF(H1202="","",(VLOOKUP(H1202,#REF!,6,0))))</f>
        <v/>
      </c>
      <c r="K1202" s="20" t="str">
        <f>IF(B1202="","",IF(H1202="","",VLOOKUP(H1202,#REF!,8,0)))</f>
        <v/>
      </c>
      <c r="L1202" s="20" t="str">
        <f>IF(H1202="","",VLOOKUP(H1202,#REF!,7,0))</f>
        <v/>
      </c>
      <c r="M1202" s="80" t="str">
        <f>IF(B1202="","",VLOOKUP(B1202,#REF!,13,FALSE))</f>
        <v/>
      </c>
      <c r="N1202" s="19" t="str">
        <f t="shared" si="110"/>
        <v/>
      </c>
      <c r="O1202" s="6" t="str">
        <f>IF(H1202="","",VLOOKUP(H1202,#REF!,5,0))</f>
        <v/>
      </c>
      <c r="P1202" s="83" t="str">
        <f>IF(B1202="","",VLOOKUP(B1202,#REF!,17,FALSE))</f>
        <v/>
      </c>
      <c r="Q1202" s="84" t="str">
        <f>IF(B1202="","",VLOOKUP(B1202,'Suivi Dates'!C:P,14,FALSE))</f>
        <v/>
      </c>
      <c r="R1202" s="85" t="str">
        <f>IF(B1202="","",VLOOKUP(B1202,'Suivi Dates'!C:S,17,FALSE))</f>
        <v/>
      </c>
      <c r="S1202" s="86" t="str">
        <f>IF(B1202="","",VLOOKUP(B1202,'Suivi Dates'!C:V,20))</f>
        <v/>
      </c>
      <c r="T1202" s="87">
        <f t="shared" si="111"/>
        <v>0</v>
      </c>
      <c r="U1202" s="88"/>
      <c r="V1202" s="85"/>
      <c r="W1202" s="86"/>
      <c r="X1202" s="87">
        <f t="shared" si="112"/>
        <v>0</v>
      </c>
      <c r="Y1202" s="88"/>
      <c r="Z1202" s="85"/>
      <c r="AA1202" s="86"/>
      <c r="AB1202" s="87">
        <f t="shared" si="113"/>
        <v>0</v>
      </c>
      <c r="AC1202" s="88"/>
      <c r="AD1202" s="85"/>
      <c r="AE1202" s="86"/>
      <c r="AF1202" s="87">
        <f t="shared" si="114"/>
        <v>0</v>
      </c>
      <c r="AG1202" s="89">
        <f t="shared" si="115"/>
        <v>0</v>
      </c>
      <c r="AH1202" s="90"/>
      <c r="AI1202" s="91" t="str">
        <f>IF(G1202="","",VLOOKUP(G1202,#REF!,4,0))</f>
        <v/>
      </c>
      <c r="AJ1202" s="92" t="str">
        <f>IF(G1202="","",VLOOKUP(G1202,#REF!,5,FALSE))</f>
        <v/>
      </c>
    </row>
    <row r="1203" spans="1:36" x14ac:dyDescent="0.3">
      <c r="A1203" s="79" t="str">
        <f>IF(B1203="","",IF(G1203="","",VLOOKUP(G1203,#REF!,3,0)))</f>
        <v/>
      </c>
      <c r="B1203" s="52"/>
      <c r="C1203" s="52" t="str">
        <f>IF(B1203="","",VLOOKUP(B1203,#REF!,2,FALSE))</f>
        <v/>
      </c>
      <c r="D1203" s="52" t="str">
        <f>IF(B1203="","",VLOOKUP(B1203,#REF!,3,FALSE))</f>
        <v/>
      </c>
      <c r="E1203" s="52" t="str">
        <f>IF(B1203="","",VLOOKUP(B1203,#REF!,4,FALSE))</f>
        <v/>
      </c>
      <c r="F1203" s="80" t="str">
        <f>IF(B1203="","",VLOOKUP(B1203,#REF!,5,FALSE))</f>
        <v/>
      </c>
      <c r="G1203" s="81" t="str">
        <f>IF(B1203="","",VLOOKUP(B1203,#REF!,6,FALSE))</f>
        <v/>
      </c>
      <c r="H1203" s="82" t="str">
        <f>IF(B1203="","",VLOOKUP(B1203,#REF!,9,FALSE))</f>
        <v/>
      </c>
      <c r="I1203" s="20" t="str">
        <f>IF(B1203="","",IF(G1203="","",VLOOKUP(G1203,#REF!,2,0)))</f>
        <v/>
      </c>
      <c r="J1203" s="19" t="str">
        <f>IF(B1203="","",IF(H1203="","",(VLOOKUP(H1203,#REF!,6,0))))</f>
        <v/>
      </c>
      <c r="K1203" s="20" t="str">
        <f>IF(B1203="","",IF(H1203="","",VLOOKUP(H1203,#REF!,8,0)))</f>
        <v/>
      </c>
      <c r="L1203" s="20" t="str">
        <f>IF(H1203="","",VLOOKUP(H1203,#REF!,7,0))</f>
        <v/>
      </c>
      <c r="M1203" s="80" t="str">
        <f>IF(B1203="","",VLOOKUP(B1203,#REF!,13,FALSE))</f>
        <v/>
      </c>
      <c r="N1203" s="19" t="str">
        <f t="shared" si="110"/>
        <v/>
      </c>
      <c r="O1203" s="6" t="str">
        <f>IF(H1203="","",VLOOKUP(H1203,#REF!,5,0))</f>
        <v/>
      </c>
      <c r="P1203" s="83" t="str">
        <f>IF(B1203="","",VLOOKUP(B1203,#REF!,17,FALSE))</f>
        <v/>
      </c>
      <c r="Q1203" s="84" t="str">
        <f>IF(B1203="","",VLOOKUP(B1203,'Suivi Dates'!C:P,14,FALSE))</f>
        <v/>
      </c>
      <c r="R1203" s="85" t="str">
        <f>IF(B1203="","",VLOOKUP(B1203,'Suivi Dates'!C:S,17,FALSE))</f>
        <v/>
      </c>
      <c r="S1203" s="86" t="str">
        <f>IF(B1203="","",VLOOKUP(B1203,'Suivi Dates'!C:V,20))</f>
        <v/>
      </c>
      <c r="T1203" s="87">
        <f t="shared" si="111"/>
        <v>0</v>
      </c>
      <c r="U1203" s="88"/>
      <c r="V1203" s="85"/>
      <c r="W1203" s="86"/>
      <c r="X1203" s="87">
        <f t="shared" si="112"/>
        <v>0</v>
      </c>
      <c r="Y1203" s="88"/>
      <c r="Z1203" s="85"/>
      <c r="AA1203" s="86"/>
      <c r="AB1203" s="87">
        <f t="shared" si="113"/>
        <v>0</v>
      </c>
      <c r="AC1203" s="88"/>
      <c r="AD1203" s="85"/>
      <c r="AE1203" s="86"/>
      <c r="AF1203" s="87">
        <f t="shared" si="114"/>
        <v>0</v>
      </c>
      <c r="AG1203" s="89">
        <f t="shared" si="115"/>
        <v>0</v>
      </c>
      <c r="AH1203" s="90"/>
      <c r="AI1203" s="91" t="str">
        <f>IF(G1203="","",VLOOKUP(G1203,#REF!,4,0))</f>
        <v/>
      </c>
      <c r="AJ1203" s="92" t="str">
        <f>IF(G1203="","",VLOOKUP(G1203,#REF!,5,FALSE))</f>
        <v/>
      </c>
    </row>
    <row r="1204" spans="1:36" x14ac:dyDescent="0.3">
      <c r="A1204" s="79" t="str">
        <f>IF(B1204="","",IF(G1204="","",VLOOKUP(G1204,#REF!,3,0)))</f>
        <v/>
      </c>
      <c r="B1204" s="52"/>
      <c r="C1204" s="52" t="str">
        <f>IF(B1204="","",VLOOKUP(B1204,#REF!,2,FALSE))</f>
        <v/>
      </c>
      <c r="D1204" s="52" t="str">
        <f>IF(B1204="","",VLOOKUP(B1204,#REF!,3,FALSE))</f>
        <v/>
      </c>
      <c r="E1204" s="52" t="str">
        <f>IF(B1204="","",VLOOKUP(B1204,#REF!,4,FALSE))</f>
        <v/>
      </c>
      <c r="F1204" s="80" t="str">
        <f>IF(B1204="","",VLOOKUP(B1204,#REF!,5,FALSE))</f>
        <v/>
      </c>
      <c r="G1204" s="81" t="str">
        <f>IF(B1204="","",VLOOKUP(B1204,#REF!,6,FALSE))</f>
        <v/>
      </c>
      <c r="H1204" s="82" t="str">
        <f>IF(B1204="","",VLOOKUP(B1204,#REF!,9,FALSE))</f>
        <v/>
      </c>
      <c r="I1204" s="20" t="str">
        <f>IF(B1204="","",IF(G1204="","",VLOOKUP(G1204,#REF!,2,0)))</f>
        <v/>
      </c>
      <c r="J1204" s="19" t="str">
        <f>IF(B1204="","",IF(H1204="","",(VLOOKUP(H1204,#REF!,6,0))))</f>
        <v/>
      </c>
      <c r="K1204" s="20" t="str">
        <f>IF(B1204="","",IF(H1204="","",VLOOKUP(H1204,#REF!,8,0)))</f>
        <v/>
      </c>
      <c r="L1204" s="20" t="str">
        <f>IF(H1204="","",VLOOKUP(H1204,#REF!,7,0))</f>
        <v/>
      </c>
      <c r="M1204" s="80" t="str">
        <f>IF(B1204="","",VLOOKUP(B1204,#REF!,13,FALSE))</f>
        <v/>
      </c>
      <c r="N1204" s="19" t="str">
        <f t="shared" si="110"/>
        <v/>
      </c>
      <c r="O1204" s="6" t="str">
        <f>IF(H1204="","",VLOOKUP(H1204,#REF!,5,0))</f>
        <v/>
      </c>
      <c r="P1204" s="83" t="str">
        <f>IF(B1204="","",VLOOKUP(B1204,#REF!,17,FALSE))</f>
        <v/>
      </c>
      <c r="Q1204" s="84" t="str">
        <f>IF(B1204="","",VLOOKUP(B1204,'Suivi Dates'!C:P,14,FALSE))</f>
        <v/>
      </c>
      <c r="R1204" s="85" t="str">
        <f>IF(B1204="","",VLOOKUP(B1204,'Suivi Dates'!C:S,17,FALSE))</f>
        <v/>
      </c>
      <c r="S1204" s="86" t="str">
        <f>IF(B1204="","",VLOOKUP(B1204,'Suivi Dates'!C:V,20))</f>
        <v/>
      </c>
      <c r="T1204" s="87">
        <f t="shared" si="111"/>
        <v>0</v>
      </c>
      <c r="U1204" s="88"/>
      <c r="V1204" s="85"/>
      <c r="W1204" s="86"/>
      <c r="X1204" s="87">
        <f t="shared" si="112"/>
        <v>0</v>
      </c>
      <c r="Y1204" s="88"/>
      <c r="Z1204" s="85"/>
      <c r="AA1204" s="86"/>
      <c r="AB1204" s="87">
        <f t="shared" si="113"/>
        <v>0</v>
      </c>
      <c r="AC1204" s="88"/>
      <c r="AD1204" s="85"/>
      <c r="AE1204" s="86"/>
      <c r="AF1204" s="87">
        <f t="shared" si="114"/>
        <v>0</v>
      </c>
      <c r="AG1204" s="89">
        <f t="shared" si="115"/>
        <v>0</v>
      </c>
      <c r="AH1204" s="90"/>
      <c r="AI1204" s="91" t="str">
        <f>IF(G1204="","",VLOOKUP(G1204,#REF!,4,0))</f>
        <v/>
      </c>
      <c r="AJ1204" s="92" t="str">
        <f>IF(G1204="","",VLOOKUP(G1204,#REF!,5,FALSE))</f>
        <v/>
      </c>
    </row>
    <row r="1205" spans="1:36" x14ac:dyDescent="0.3">
      <c r="A1205" s="79" t="str">
        <f>IF(B1205="","",IF(G1205="","",VLOOKUP(G1205,#REF!,3,0)))</f>
        <v/>
      </c>
      <c r="B1205" s="52"/>
      <c r="C1205" s="52" t="str">
        <f>IF(B1205="","",VLOOKUP(B1205,#REF!,2,FALSE))</f>
        <v/>
      </c>
      <c r="D1205" s="52" t="str">
        <f>IF(B1205="","",VLOOKUP(B1205,#REF!,3,FALSE))</f>
        <v/>
      </c>
      <c r="E1205" s="52" t="str">
        <f>IF(B1205="","",VLOOKUP(B1205,#REF!,4,FALSE))</f>
        <v/>
      </c>
      <c r="F1205" s="80" t="str">
        <f>IF(B1205="","",VLOOKUP(B1205,#REF!,5,FALSE))</f>
        <v/>
      </c>
      <c r="G1205" s="81" t="str">
        <f>IF(B1205="","",VLOOKUP(B1205,#REF!,6,FALSE))</f>
        <v/>
      </c>
      <c r="H1205" s="82" t="str">
        <f>IF(B1205="","",VLOOKUP(B1205,#REF!,9,FALSE))</f>
        <v/>
      </c>
      <c r="I1205" s="20" t="str">
        <f>IF(B1205="","",IF(G1205="","",VLOOKUP(G1205,#REF!,2,0)))</f>
        <v/>
      </c>
      <c r="J1205" s="19" t="str">
        <f>IF(B1205="","",IF(H1205="","",(VLOOKUP(H1205,#REF!,6,0))))</f>
        <v/>
      </c>
      <c r="K1205" s="20" t="str">
        <f>IF(B1205="","",IF(H1205="","",VLOOKUP(H1205,#REF!,8,0)))</f>
        <v/>
      </c>
      <c r="L1205" s="20" t="str">
        <f>IF(H1205="","",VLOOKUP(H1205,#REF!,7,0))</f>
        <v/>
      </c>
      <c r="M1205" s="80" t="str">
        <f>IF(B1205="","",VLOOKUP(B1205,#REF!,13,FALSE))</f>
        <v/>
      </c>
      <c r="N1205" s="19" t="str">
        <f t="shared" si="110"/>
        <v/>
      </c>
      <c r="O1205" s="6" t="str">
        <f>IF(H1205="","",VLOOKUP(H1205,#REF!,5,0))</f>
        <v/>
      </c>
      <c r="P1205" s="83" t="str">
        <f>IF(B1205="","",VLOOKUP(B1205,#REF!,17,FALSE))</f>
        <v/>
      </c>
      <c r="Q1205" s="84" t="str">
        <f>IF(B1205="","",VLOOKUP(B1205,'Suivi Dates'!C:P,14,FALSE))</f>
        <v/>
      </c>
      <c r="R1205" s="85" t="str">
        <f>IF(B1205="","",VLOOKUP(B1205,'Suivi Dates'!C:S,17,FALSE))</f>
        <v/>
      </c>
      <c r="S1205" s="86" t="str">
        <f>IF(B1205="","",VLOOKUP(B1205,'Suivi Dates'!C:V,20))</f>
        <v/>
      </c>
      <c r="T1205" s="87">
        <f t="shared" si="111"/>
        <v>0</v>
      </c>
      <c r="U1205" s="88"/>
      <c r="V1205" s="85"/>
      <c r="W1205" s="86"/>
      <c r="X1205" s="87">
        <f t="shared" si="112"/>
        <v>0</v>
      </c>
      <c r="Y1205" s="88"/>
      <c r="Z1205" s="85"/>
      <c r="AA1205" s="86"/>
      <c r="AB1205" s="87">
        <f t="shared" si="113"/>
        <v>0</v>
      </c>
      <c r="AC1205" s="88"/>
      <c r="AD1205" s="85"/>
      <c r="AE1205" s="86"/>
      <c r="AF1205" s="87">
        <f t="shared" si="114"/>
        <v>0</v>
      </c>
      <c r="AG1205" s="89">
        <f t="shared" si="115"/>
        <v>0</v>
      </c>
      <c r="AH1205" s="90"/>
      <c r="AI1205" s="91" t="str">
        <f>IF(G1205="","",VLOOKUP(G1205,#REF!,4,0))</f>
        <v/>
      </c>
      <c r="AJ1205" s="92" t="str">
        <f>IF(G1205="","",VLOOKUP(G1205,#REF!,5,FALSE))</f>
        <v/>
      </c>
    </row>
    <row r="1206" spans="1:36" x14ac:dyDescent="0.3">
      <c r="A1206" s="79" t="str">
        <f>IF(B1206="","",IF(G1206="","",VLOOKUP(G1206,#REF!,3,0)))</f>
        <v/>
      </c>
      <c r="B1206" s="52"/>
      <c r="C1206" s="52" t="str">
        <f>IF(B1206="","",VLOOKUP(B1206,#REF!,2,FALSE))</f>
        <v/>
      </c>
      <c r="D1206" s="52" t="str">
        <f>IF(B1206="","",VLOOKUP(B1206,#REF!,3,FALSE))</f>
        <v/>
      </c>
      <c r="E1206" s="52" t="str">
        <f>IF(B1206="","",VLOOKUP(B1206,#REF!,4,FALSE))</f>
        <v/>
      </c>
      <c r="F1206" s="80" t="str">
        <f>IF(B1206="","",VLOOKUP(B1206,#REF!,5,FALSE))</f>
        <v/>
      </c>
      <c r="G1206" s="81" t="str">
        <f>IF(B1206="","",VLOOKUP(B1206,#REF!,6,FALSE))</f>
        <v/>
      </c>
      <c r="H1206" s="82" t="str">
        <f>IF(B1206="","",VLOOKUP(B1206,#REF!,9,FALSE))</f>
        <v/>
      </c>
      <c r="I1206" s="20" t="str">
        <f>IF(B1206="","",IF(G1206="","",VLOOKUP(G1206,#REF!,2,0)))</f>
        <v/>
      </c>
      <c r="J1206" s="19" t="str">
        <f>IF(B1206="","",IF(H1206="","",(VLOOKUP(H1206,#REF!,6,0))))</f>
        <v/>
      </c>
      <c r="K1206" s="20" t="str">
        <f>IF(B1206="","",IF(H1206="","",VLOOKUP(H1206,#REF!,8,0)))</f>
        <v/>
      </c>
      <c r="L1206" s="20" t="str">
        <f>IF(H1206="","",VLOOKUP(H1206,#REF!,7,0))</f>
        <v/>
      </c>
      <c r="M1206" s="80" t="str">
        <f>IF(B1206="","",VLOOKUP(B1206,#REF!,13,FALSE))</f>
        <v/>
      </c>
      <c r="N1206" s="19" t="str">
        <f t="shared" si="110"/>
        <v/>
      </c>
      <c r="O1206" s="6" t="str">
        <f>IF(H1206="","",VLOOKUP(H1206,#REF!,5,0))</f>
        <v/>
      </c>
      <c r="P1206" s="83" t="str">
        <f>IF(B1206="","",VLOOKUP(B1206,#REF!,17,FALSE))</f>
        <v/>
      </c>
      <c r="Q1206" s="84" t="str">
        <f>IF(B1206="","",VLOOKUP(B1206,'Suivi Dates'!C:P,14,FALSE))</f>
        <v/>
      </c>
      <c r="R1206" s="85" t="str">
        <f>IF(B1206="","",VLOOKUP(B1206,'Suivi Dates'!C:S,17,FALSE))</f>
        <v/>
      </c>
      <c r="S1206" s="86" t="str">
        <f>IF(B1206="","",VLOOKUP(B1206,'Suivi Dates'!C:V,20))</f>
        <v/>
      </c>
      <c r="T1206" s="87">
        <f t="shared" si="111"/>
        <v>0</v>
      </c>
      <c r="U1206" s="88"/>
      <c r="V1206" s="85"/>
      <c r="W1206" s="86"/>
      <c r="X1206" s="87">
        <f t="shared" si="112"/>
        <v>0</v>
      </c>
      <c r="Y1206" s="88"/>
      <c r="Z1206" s="85"/>
      <c r="AA1206" s="86"/>
      <c r="AB1206" s="87">
        <f t="shared" si="113"/>
        <v>0</v>
      </c>
      <c r="AC1206" s="88"/>
      <c r="AD1206" s="85"/>
      <c r="AE1206" s="86"/>
      <c r="AF1206" s="87">
        <f t="shared" si="114"/>
        <v>0</v>
      </c>
      <c r="AG1206" s="89">
        <f t="shared" si="115"/>
        <v>0</v>
      </c>
      <c r="AH1206" s="90"/>
      <c r="AI1206" s="91" t="str">
        <f>IF(G1206="","",VLOOKUP(G1206,#REF!,4,0))</f>
        <v/>
      </c>
      <c r="AJ1206" s="92" t="str">
        <f>IF(G1206="","",VLOOKUP(G1206,#REF!,5,FALSE))</f>
        <v/>
      </c>
    </row>
    <row r="1207" spans="1:36" x14ac:dyDescent="0.3">
      <c r="A1207" s="79" t="str">
        <f>IF(B1207="","",IF(G1207="","",VLOOKUP(G1207,#REF!,3,0)))</f>
        <v/>
      </c>
      <c r="B1207" s="52"/>
      <c r="C1207" s="52" t="str">
        <f>IF(B1207="","",VLOOKUP(B1207,#REF!,2,FALSE))</f>
        <v/>
      </c>
      <c r="D1207" s="52" t="str">
        <f>IF(B1207="","",VLOOKUP(B1207,#REF!,3,FALSE))</f>
        <v/>
      </c>
      <c r="E1207" s="52" t="str">
        <f>IF(B1207="","",VLOOKUP(B1207,#REF!,4,FALSE))</f>
        <v/>
      </c>
      <c r="F1207" s="80" t="str">
        <f>IF(B1207="","",VLOOKUP(B1207,#REF!,5,FALSE))</f>
        <v/>
      </c>
      <c r="G1207" s="81" t="str">
        <f>IF(B1207="","",VLOOKUP(B1207,#REF!,6,FALSE))</f>
        <v/>
      </c>
      <c r="H1207" s="82" t="str">
        <f>IF(B1207="","",VLOOKUP(B1207,#REF!,9,FALSE))</f>
        <v/>
      </c>
      <c r="I1207" s="20" t="str">
        <f>IF(B1207="","",IF(G1207="","",VLOOKUP(G1207,#REF!,2,0)))</f>
        <v/>
      </c>
      <c r="J1207" s="19" t="str">
        <f>IF(B1207="","",IF(H1207="","",(VLOOKUP(H1207,#REF!,6,0))))</f>
        <v/>
      </c>
      <c r="K1207" s="20" t="str">
        <f>IF(B1207="","",IF(H1207="","",VLOOKUP(H1207,#REF!,8,0)))</f>
        <v/>
      </c>
      <c r="L1207" s="20" t="str">
        <f>IF(H1207="","",VLOOKUP(H1207,#REF!,7,0))</f>
        <v/>
      </c>
      <c r="M1207" s="80" t="str">
        <f>IF(B1207="","",VLOOKUP(B1207,#REF!,13,FALSE))</f>
        <v/>
      </c>
      <c r="N1207" s="19" t="str">
        <f t="shared" si="110"/>
        <v/>
      </c>
      <c r="O1207" s="6" t="str">
        <f>IF(H1207="","",VLOOKUP(H1207,#REF!,5,0))</f>
        <v/>
      </c>
      <c r="P1207" s="83" t="str">
        <f>IF(B1207="","",VLOOKUP(B1207,#REF!,17,FALSE))</f>
        <v/>
      </c>
      <c r="Q1207" s="84" t="str">
        <f>IF(B1207="","",VLOOKUP(B1207,'Suivi Dates'!C:P,14,FALSE))</f>
        <v/>
      </c>
      <c r="R1207" s="85" t="str">
        <f>IF(B1207="","",VLOOKUP(B1207,'Suivi Dates'!C:S,17,FALSE))</f>
        <v/>
      </c>
      <c r="S1207" s="86" t="str">
        <f>IF(B1207="","",VLOOKUP(B1207,'Suivi Dates'!C:V,20))</f>
        <v/>
      </c>
      <c r="T1207" s="87">
        <f t="shared" si="111"/>
        <v>0</v>
      </c>
      <c r="U1207" s="88"/>
      <c r="V1207" s="85"/>
      <c r="W1207" s="86"/>
      <c r="X1207" s="87">
        <f t="shared" si="112"/>
        <v>0</v>
      </c>
      <c r="Y1207" s="88"/>
      <c r="Z1207" s="85"/>
      <c r="AA1207" s="86"/>
      <c r="AB1207" s="87">
        <f t="shared" si="113"/>
        <v>0</v>
      </c>
      <c r="AC1207" s="88"/>
      <c r="AD1207" s="85"/>
      <c r="AE1207" s="86"/>
      <c r="AF1207" s="87">
        <f t="shared" si="114"/>
        <v>0</v>
      </c>
      <c r="AG1207" s="89">
        <f t="shared" si="115"/>
        <v>0</v>
      </c>
      <c r="AH1207" s="90"/>
      <c r="AI1207" s="91" t="str">
        <f>IF(G1207="","",VLOOKUP(G1207,#REF!,4,0))</f>
        <v/>
      </c>
      <c r="AJ1207" s="92" t="str">
        <f>IF(G1207="","",VLOOKUP(G1207,#REF!,5,FALSE))</f>
        <v/>
      </c>
    </row>
    <row r="1208" spans="1:36" x14ac:dyDescent="0.3">
      <c r="A1208" s="79" t="str">
        <f>IF(B1208="","",IF(G1208="","",VLOOKUP(G1208,#REF!,3,0)))</f>
        <v/>
      </c>
      <c r="B1208" s="52"/>
      <c r="C1208" s="52" t="str">
        <f>IF(B1208="","",VLOOKUP(B1208,#REF!,2,FALSE))</f>
        <v/>
      </c>
      <c r="D1208" s="52" t="str">
        <f>IF(B1208="","",VLOOKUP(B1208,#REF!,3,FALSE))</f>
        <v/>
      </c>
      <c r="E1208" s="52" t="str">
        <f>IF(B1208="","",VLOOKUP(B1208,#REF!,4,FALSE))</f>
        <v/>
      </c>
      <c r="F1208" s="80" t="str">
        <f>IF(B1208="","",VLOOKUP(B1208,#REF!,5,FALSE))</f>
        <v/>
      </c>
      <c r="G1208" s="81" t="str">
        <f>IF(B1208="","",VLOOKUP(B1208,#REF!,6,FALSE))</f>
        <v/>
      </c>
      <c r="H1208" s="82" t="str">
        <f>IF(B1208="","",VLOOKUP(B1208,#REF!,9,FALSE))</f>
        <v/>
      </c>
      <c r="I1208" s="20" t="str">
        <f>IF(B1208="","",IF(G1208="","",VLOOKUP(G1208,#REF!,2,0)))</f>
        <v/>
      </c>
      <c r="J1208" s="19" t="str">
        <f>IF(B1208="","",IF(H1208="","",(VLOOKUP(H1208,#REF!,6,0))))</f>
        <v/>
      </c>
      <c r="K1208" s="20" t="str">
        <f>IF(B1208="","",IF(H1208="","",VLOOKUP(H1208,#REF!,8,0)))</f>
        <v/>
      </c>
      <c r="L1208" s="20" t="str">
        <f>IF(H1208="","",VLOOKUP(H1208,#REF!,7,0))</f>
        <v/>
      </c>
      <c r="M1208" s="80" t="str">
        <f>IF(B1208="","",VLOOKUP(B1208,#REF!,13,FALSE))</f>
        <v/>
      </c>
      <c r="N1208" s="19" t="str">
        <f t="shared" si="110"/>
        <v/>
      </c>
      <c r="O1208" s="6" t="str">
        <f>IF(H1208="","",VLOOKUP(H1208,#REF!,5,0))</f>
        <v/>
      </c>
      <c r="P1208" s="83" t="str">
        <f>IF(B1208="","",VLOOKUP(B1208,#REF!,17,FALSE))</f>
        <v/>
      </c>
      <c r="Q1208" s="84" t="str">
        <f>IF(B1208="","",VLOOKUP(B1208,'Suivi Dates'!C:P,14,FALSE))</f>
        <v/>
      </c>
      <c r="R1208" s="85" t="str">
        <f>IF(B1208="","",VLOOKUP(B1208,'Suivi Dates'!C:S,17,FALSE))</f>
        <v/>
      </c>
      <c r="S1208" s="86" t="str">
        <f>IF(B1208="","",VLOOKUP(B1208,'Suivi Dates'!C:V,20))</f>
        <v/>
      </c>
      <c r="T1208" s="87">
        <f t="shared" si="111"/>
        <v>0</v>
      </c>
      <c r="U1208" s="88"/>
      <c r="V1208" s="85"/>
      <c r="W1208" s="86"/>
      <c r="X1208" s="87">
        <f t="shared" si="112"/>
        <v>0</v>
      </c>
      <c r="Y1208" s="88"/>
      <c r="Z1208" s="85"/>
      <c r="AA1208" s="86"/>
      <c r="AB1208" s="87">
        <f t="shared" si="113"/>
        <v>0</v>
      </c>
      <c r="AC1208" s="88"/>
      <c r="AD1208" s="85"/>
      <c r="AE1208" s="86"/>
      <c r="AF1208" s="87">
        <f t="shared" si="114"/>
        <v>0</v>
      </c>
      <c r="AG1208" s="89">
        <f t="shared" si="115"/>
        <v>0</v>
      </c>
      <c r="AH1208" s="90"/>
      <c r="AI1208" s="91" t="str">
        <f>IF(G1208="","",VLOOKUP(G1208,#REF!,4,0))</f>
        <v/>
      </c>
      <c r="AJ1208" s="92" t="str">
        <f>IF(G1208="","",VLOOKUP(G1208,#REF!,5,FALSE))</f>
        <v/>
      </c>
    </row>
    <row r="1209" spans="1:36" x14ac:dyDescent="0.3">
      <c r="A1209" s="79" t="str">
        <f>IF(B1209="","",IF(G1209="","",VLOOKUP(G1209,#REF!,3,0)))</f>
        <v/>
      </c>
      <c r="B1209" s="52"/>
      <c r="C1209" s="52" t="str">
        <f>IF(B1209="","",VLOOKUP(B1209,#REF!,2,FALSE))</f>
        <v/>
      </c>
      <c r="D1209" s="52" t="str">
        <f>IF(B1209="","",VLOOKUP(B1209,#REF!,3,FALSE))</f>
        <v/>
      </c>
      <c r="E1209" s="52" t="str">
        <f>IF(B1209="","",VLOOKUP(B1209,#REF!,4,FALSE))</f>
        <v/>
      </c>
      <c r="F1209" s="80" t="str">
        <f>IF(B1209="","",VLOOKUP(B1209,#REF!,5,FALSE))</f>
        <v/>
      </c>
      <c r="G1209" s="81" t="str">
        <f>IF(B1209="","",VLOOKUP(B1209,#REF!,6,FALSE))</f>
        <v/>
      </c>
      <c r="H1209" s="82" t="str">
        <f>IF(B1209="","",VLOOKUP(B1209,#REF!,9,FALSE))</f>
        <v/>
      </c>
      <c r="I1209" s="20" t="str">
        <f>IF(B1209="","",IF(G1209="","",VLOOKUP(G1209,#REF!,2,0)))</f>
        <v/>
      </c>
      <c r="J1209" s="19" t="str">
        <f>IF(B1209="","",IF(H1209="","",(VLOOKUP(H1209,#REF!,6,0))))</f>
        <v/>
      </c>
      <c r="K1209" s="20" t="str">
        <f>IF(B1209="","",IF(H1209="","",VLOOKUP(H1209,#REF!,8,0)))</f>
        <v/>
      </c>
      <c r="L1209" s="20" t="str">
        <f>IF(H1209="","",VLOOKUP(H1209,#REF!,7,0))</f>
        <v/>
      </c>
      <c r="M1209" s="80" t="str">
        <f>IF(B1209="","",VLOOKUP(B1209,#REF!,13,FALSE))</f>
        <v/>
      </c>
      <c r="N1209" s="19" t="str">
        <f t="shared" si="110"/>
        <v/>
      </c>
      <c r="O1209" s="6" t="str">
        <f>IF(H1209="","",VLOOKUP(H1209,#REF!,5,0))</f>
        <v/>
      </c>
      <c r="P1209" s="83" t="str">
        <f>IF(B1209="","",VLOOKUP(B1209,#REF!,17,FALSE))</f>
        <v/>
      </c>
      <c r="Q1209" s="84" t="str">
        <f>IF(B1209="","",VLOOKUP(B1209,'Suivi Dates'!C:P,14,FALSE))</f>
        <v/>
      </c>
      <c r="R1209" s="85" t="str">
        <f>IF(B1209="","",VLOOKUP(B1209,'Suivi Dates'!C:S,17,FALSE))</f>
        <v/>
      </c>
      <c r="S1209" s="86" t="str">
        <f>IF(B1209="","",VLOOKUP(B1209,'Suivi Dates'!C:V,20))</f>
        <v/>
      </c>
      <c r="T1209" s="87">
        <f t="shared" si="111"/>
        <v>0</v>
      </c>
      <c r="U1209" s="88"/>
      <c r="V1209" s="85"/>
      <c r="W1209" s="86"/>
      <c r="X1209" s="87">
        <f t="shared" si="112"/>
        <v>0</v>
      </c>
      <c r="Y1209" s="88"/>
      <c r="Z1209" s="85"/>
      <c r="AA1209" s="86"/>
      <c r="AB1209" s="87">
        <f t="shared" si="113"/>
        <v>0</v>
      </c>
      <c r="AC1209" s="88"/>
      <c r="AD1209" s="85"/>
      <c r="AE1209" s="86"/>
      <c r="AF1209" s="87">
        <f t="shared" si="114"/>
        <v>0</v>
      </c>
      <c r="AG1209" s="89">
        <f t="shared" si="115"/>
        <v>0</v>
      </c>
      <c r="AH1209" s="90"/>
      <c r="AI1209" s="91" t="str">
        <f>IF(G1209="","",VLOOKUP(G1209,#REF!,4,0))</f>
        <v/>
      </c>
      <c r="AJ1209" s="92" t="str">
        <f>IF(G1209="","",VLOOKUP(G1209,#REF!,5,FALSE))</f>
        <v/>
      </c>
    </row>
    <row r="1210" spans="1:36" x14ac:dyDescent="0.3">
      <c r="A1210" s="79" t="str">
        <f>IF(B1210="","",IF(G1210="","",VLOOKUP(G1210,#REF!,3,0)))</f>
        <v/>
      </c>
      <c r="B1210" s="52"/>
      <c r="C1210" s="52" t="str">
        <f>IF(B1210="","",VLOOKUP(B1210,#REF!,2,FALSE))</f>
        <v/>
      </c>
      <c r="D1210" s="52" t="str">
        <f>IF(B1210="","",VLOOKUP(B1210,#REF!,3,FALSE))</f>
        <v/>
      </c>
      <c r="E1210" s="52" t="str">
        <f>IF(B1210="","",VLOOKUP(B1210,#REF!,4,FALSE))</f>
        <v/>
      </c>
      <c r="F1210" s="80" t="str">
        <f>IF(B1210="","",VLOOKUP(B1210,#REF!,5,FALSE))</f>
        <v/>
      </c>
      <c r="G1210" s="81" t="str">
        <f>IF(B1210="","",VLOOKUP(B1210,#REF!,6,FALSE))</f>
        <v/>
      </c>
      <c r="H1210" s="82" t="str">
        <f>IF(B1210="","",VLOOKUP(B1210,#REF!,9,FALSE))</f>
        <v/>
      </c>
      <c r="I1210" s="20" t="str">
        <f>IF(B1210="","",IF(G1210="","",VLOOKUP(G1210,#REF!,2,0)))</f>
        <v/>
      </c>
      <c r="J1210" s="19" t="str">
        <f>IF(B1210="","",IF(H1210="","",(VLOOKUP(H1210,#REF!,6,0))))</f>
        <v/>
      </c>
      <c r="K1210" s="20" t="str">
        <f>IF(B1210="","",IF(H1210="","",VLOOKUP(H1210,#REF!,8,0)))</f>
        <v/>
      </c>
      <c r="L1210" s="20" t="str">
        <f>IF(H1210="","",VLOOKUP(H1210,#REF!,7,0))</f>
        <v/>
      </c>
      <c r="M1210" s="80" t="str">
        <f>IF(B1210="","",VLOOKUP(B1210,#REF!,13,FALSE))</f>
        <v/>
      </c>
      <c r="N1210" s="19" t="str">
        <f t="shared" si="110"/>
        <v/>
      </c>
      <c r="O1210" s="6" t="str">
        <f>IF(H1210="","",VLOOKUP(H1210,#REF!,5,0))</f>
        <v/>
      </c>
      <c r="P1210" s="83" t="str">
        <f>IF(B1210="","",VLOOKUP(B1210,#REF!,17,FALSE))</f>
        <v/>
      </c>
      <c r="Q1210" s="84" t="str">
        <f>IF(B1210="","",VLOOKUP(B1210,'Suivi Dates'!C:P,14,FALSE))</f>
        <v/>
      </c>
      <c r="R1210" s="85" t="str">
        <f>IF(B1210="","",VLOOKUP(B1210,'Suivi Dates'!C:S,17,FALSE))</f>
        <v/>
      </c>
      <c r="S1210" s="86" t="str">
        <f>IF(B1210="","",VLOOKUP(B1210,'Suivi Dates'!C:V,20))</f>
        <v/>
      </c>
      <c r="T1210" s="87">
        <f t="shared" si="111"/>
        <v>0</v>
      </c>
      <c r="U1210" s="88"/>
      <c r="V1210" s="85"/>
      <c r="W1210" s="86"/>
      <c r="X1210" s="87">
        <f t="shared" si="112"/>
        <v>0</v>
      </c>
      <c r="Y1210" s="88"/>
      <c r="Z1210" s="85"/>
      <c r="AA1210" s="86"/>
      <c r="AB1210" s="87">
        <f t="shared" si="113"/>
        <v>0</v>
      </c>
      <c r="AC1210" s="88"/>
      <c r="AD1210" s="85"/>
      <c r="AE1210" s="86"/>
      <c r="AF1210" s="87">
        <f t="shared" si="114"/>
        <v>0</v>
      </c>
      <c r="AG1210" s="89">
        <f t="shared" si="115"/>
        <v>0</v>
      </c>
      <c r="AH1210" s="90"/>
      <c r="AI1210" s="91" t="str">
        <f>IF(G1210="","",VLOOKUP(G1210,#REF!,4,0))</f>
        <v/>
      </c>
      <c r="AJ1210" s="92" t="str">
        <f>IF(G1210="","",VLOOKUP(G1210,#REF!,5,FALSE))</f>
        <v/>
      </c>
    </row>
    <row r="1211" spans="1:36" x14ac:dyDescent="0.3">
      <c r="A1211" s="79" t="str">
        <f>IF(B1211="","",IF(G1211="","",VLOOKUP(G1211,#REF!,3,0)))</f>
        <v/>
      </c>
      <c r="B1211" s="52"/>
      <c r="C1211" s="52" t="str">
        <f>IF(B1211="","",VLOOKUP(B1211,#REF!,2,FALSE))</f>
        <v/>
      </c>
      <c r="D1211" s="52" t="str">
        <f>IF(B1211="","",VLOOKUP(B1211,#REF!,3,FALSE))</f>
        <v/>
      </c>
      <c r="E1211" s="52" t="str">
        <f>IF(B1211="","",VLOOKUP(B1211,#REF!,4,FALSE))</f>
        <v/>
      </c>
      <c r="F1211" s="80" t="str">
        <f>IF(B1211="","",VLOOKUP(B1211,#REF!,5,FALSE))</f>
        <v/>
      </c>
      <c r="G1211" s="81" t="str">
        <f>IF(B1211="","",VLOOKUP(B1211,#REF!,6,FALSE))</f>
        <v/>
      </c>
      <c r="H1211" s="82" t="str">
        <f>IF(B1211="","",VLOOKUP(B1211,#REF!,9,FALSE))</f>
        <v/>
      </c>
      <c r="I1211" s="20" t="str">
        <f>IF(B1211="","",IF(G1211="","",VLOOKUP(G1211,#REF!,2,0)))</f>
        <v/>
      </c>
      <c r="J1211" s="19" t="str">
        <f>IF(B1211="","",IF(H1211="","",(VLOOKUP(H1211,#REF!,6,0))))</f>
        <v/>
      </c>
      <c r="K1211" s="20" t="str">
        <f>IF(B1211="","",IF(H1211="","",VLOOKUP(H1211,#REF!,8,0)))</f>
        <v/>
      </c>
      <c r="L1211" s="20" t="str">
        <f>IF(H1211="","",VLOOKUP(H1211,#REF!,7,0))</f>
        <v/>
      </c>
      <c r="M1211" s="80" t="str">
        <f>IF(B1211="","",VLOOKUP(B1211,#REF!,13,FALSE))</f>
        <v/>
      </c>
      <c r="N1211" s="19" t="str">
        <f t="shared" si="110"/>
        <v/>
      </c>
      <c r="O1211" s="6" t="str">
        <f>IF(H1211="","",VLOOKUP(H1211,#REF!,5,0))</f>
        <v/>
      </c>
      <c r="P1211" s="83" t="str">
        <f>IF(B1211="","",VLOOKUP(B1211,#REF!,17,FALSE))</f>
        <v/>
      </c>
      <c r="Q1211" s="84" t="str">
        <f>IF(B1211="","",VLOOKUP(B1211,'Suivi Dates'!C:P,14,FALSE))</f>
        <v/>
      </c>
      <c r="R1211" s="85" t="str">
        <f>IF(B1211="","",VLOOKUP(B1211,'Suivi Dates'!C:S,17,FALSE))</f>
        <v/>
      </c>
      <c r="S1211" s="86" t="str">
        <f>IF(B1211="","",VLOOKUP(B1211,'Suivi Dates'!C:V,20))</f>
        <v/>
      </c>
      <c r="T1211" s="87">
        <f t="shared" si="111"/>
        <v>0</v>
      </c>
      <c r="U1211" s="88"/>
      <c r="V1211" s="85"/>
      <c r="W1211" s="86"/>
      <c r="X1211" s="87">
        <f t="shared" si="112"/>
        <v>0</v>
      </c>
      <c r="Y1211" s="88"/>
      <c r="Z1211" s="85"/>
      <c r="AA1211" s="86"/>
      <c r="AB1211" s="87">
        <f t="shared" si="113"/>
        <v>0</v>
      </c>
      <c r="AC1211" s="88"/>
      <c r="AD1211" s="85"/>
      <c r="AE1211" s="86"/>
      <c r="AF1211" s="87">
        <f t="shared" si="114"/>
        <v>0</v>
      </c>
      <c r="AG1211" s="89">
        <f t="shared" si="115"/>
        <v>0</v>
      </c>
      <c r="AH1211" s="90"/>
      <c r="AI1211" s="91" t="str">
        <f>IF(G1211="","",VLOOKUP(G1211,#REF!,4,0))</f>
        <v/>
      </c>
      <c r="AJ1211" s="92" t="str">
        <f>IF(G1211="","",VLOOKUP(G1211,#REF!,5,FALSE))</f>
        <v/>
      </c>
    </row>
    <row r="1212" spans="1:36" x14ac:dyDescent="0.3">
      <c r="A1212" s="79" t="str">
        <f>IF(B1212="","",IF(G1212="","",VLOOKUP(G1212,#REF!,3,0)))</f>
        <v/>
      </c>
      <c r="B1212" s="52"/>
      <c r="C1212" s="52" t="str">
        <f>IF(B1212="","",VLOOKUP(B1212,#REF!,2,FALSE))</f>
        <v/>
      </c>
      <c r="D1212" s="52" t="str">
        <f>IF(B1212="","",VLOOKUP(B1212,#REF!,3,FALSE))</f>
        <v/>
      </c>
      <c r="E1212" s="52" t="str">
        <f>IF(B1212="","",VLOOKUP(B1212,#REF!,4,FALSE))</f>
        <v/>
      </c>
      <c r="F1212" s="80" t="str">
        <f>IF(B1212="","",VLOOKUP(B1212,#REF!,5,FALSE))</f>
        <v/>
      </c>
      <c r="G1212" s="81" t="str">
        <f>IF(B1212="","",VLOOKUP(B1212,#REF!,6,FALSE))</f>
        <v/>
      </c>
      <c r="H1212" s="82" t="str">
        <f>IF(B1212="","",VLOOKUP(B1212,#REF!,9,FALSE))</f>
        <v/>
      </c>
      <c r="I1212" s="20" t="str">
        <f>IF(B1212="","",IF(G1212="","",VLOOKUP(G1212,#REF!,2,0)))</f>
        <v/>
      </c>
      <c r="J1212" s="19" t="str">
        <f>IF(B1212="","",IF(H1212="","",(VLOOKUP(H1212,#REF!,6,0))))</f>
        <v/>
      </c>
      <c r="K1212" s="20" t="str">
        <f>IF(B1212="","",IF(H1212="","",VLOOKUP(H1212,#REF!,8,0)))</f>
        <v/>
      </c>
      <c r="L1212" s="20" t="str">
        <f>IF(H1212="","",VLOOKUP(H1212,#REF!,7,0))</f>
        <v/>
      </c>
      <c r="M1212" s="80" t="str">
        <f>IF(B1212="","",VLOOKUP(B1212,#REF!,13,FALSE))</f>
        <v/>
      </c>
      <c r="N1212" s="19" t="str">
        <f t="shared" si="110"/>
        <v/>
      </c>
      <c r="O1212" s="6" t="str">
        <f>IF(H1212="","",VLOOKUP(H1212,#REF!,5,0))</f>
        <v/>
      </c>
      <c r="P1212" s="83" t="str">
        <f>IF(B1212="","",VLOOKUP(B1212,#REF!,17,FALSE))</f>
        <v/>
      </c>
      <c r="Q1212" s="84" t="str">
        <f>IF(B1212="","",VLOOKUP(B1212,'Suivi Dates'!C:P,14,FALSE))</f>
        <v/>
      </c>
      <c r="R1212" s="85" t="str">
        <f>IF(B1212="","",VLOOKUP(B1212,'Suivi Dates'!C:S,17,FALSE))</f>
        <v/>
      </c>
      <c r="S1212" s="86" t="str">
        <f>IF(B1212="","",VLOOKUP(B1212,'Suivi Dates'!C:V,20))</f>
        <v/>
      </c>
      <c r="T1212" s="87">
        <f t="shared" si="111"/>
        <v>0</v>
      </c>
      <c r="U1212" s="88"/>
      <c r="V1212" s="85"/>
      <c r="W1212" s="86"/>
      <c r="X1212" s="87">
        <f t="shared" si="112"/>
        <v>0</v>
      </c>
      <c r="Y1212" s="88"/>
      <c r="Z1212" s="85"/>
      <c r="AA1212" s="86"/>
      <c r="AB1212" s="87">
        <f t="shared" si="113"/>
        <v>0</v>
      </c>
      <c r="AC1212" s="88"/>
      <c r="AD1212" s="85"/>
      <c r="AE1212" s="86"/>
      <c r="AF1212" s="87">
        <f t="shared" si="114"/>
        <v>0</v>
      </c>
      <c r="AG1212" s="89">
        <f t="shared" si="115"/>
        <v>0</v>
      </c>
      <c r="AH1212" s="90"/>
      <c r="AI1212" s="91" t="str">
        <f>IF(G1212="","",VLOOKUP(G1212,#REF!,4,0))</f>
        <v/>
      </c>
      <c r="AJ1212" s="92" t="str">
        <f>IF(G1212="","",VLOOKUP(G1212,#REF!,5,FALSE))</f>
        <v/>
      </c>
    </row>
    <row r="1213" spans="1:36" x14ac:dyDescent="0.3">
      <c r="A1213" s="79" t="str">
        <f>IF(B1213="","",IF(G1213="","",VLOOKUP(G1213,#REF!,3,0)))</f>
        <v/>
      </c>
      <c r="B1213" s="52"/>
      <c r="C1213" s="52" t="str">
        <f>IF(B1213="","",VLOOKUP(B1213,#REF!,2,FALSE))</f>
        <v/>
      </c>
      <c r="D1213" s="52" t="str">
        <f>IF(B1213="","",VLOOKUP(B1213,#REF!,3,FALSE))</f>
        <v/>
      </c>
      <c r="E1213" s="52" t="str">
        <f>IF(B1213="","",VLOOKUP(B1213,#REF!,4,FALSE))</f>
        <v/>
      </c>
      <c r="F1213" s="80" t="str">
        <f>IF(B1213="","",VLOOKUP(B1213,#REF!,5,FALSE))</f>
        <v/>
      </c>
      <c r="G1213" s="81" t="str">
        <f>IF(B1213="","",VLOOKUP(B1213,#REF!,6,FALSE))</f>
        <v/>
      </c>
      <c r="H1213" s="82" t="str">
        <f>IF(B1213="","",VLOOKUP(B1213,#REF!,9,FALSE))</f>
        <v/>
      </c>
      <c r="I1213" s="20" t="str">
        <f>IF(B1213="","",IF(G1213="","",VLOOKUP(G1213,#REF!,2,0)))</f>
        <v/>
      </c>
      <c r="J1213" s="19" t="str">
        <f>IF(B1213="","",IF(H1213="","",(VLOOKUP(H1213,#REF!,6,0))))</f>
        <v/>
      </c>
      <c r="K1213" s="20" t="str">
        <f>IF(B1213="","",IF(H1213="","",VLOOKUP(H1213,#REF!,8,0)))</f>
        <v/>
      </c>
      <c r="L1213" s="20" t="str">
        <f>IF(H1213="","",VLOOKUP(H1213,#REF!,7,0))</f>
        <v/>
      </c>
      <c r="M1213" s="80" t="str">
        <f>IF(B1213="","",VLOOKUP(B1213,#REF!,13,FALSE))</f>
        <v/>
      </c>
      <c r="N1213" s="19" t="str">
        <f t="shared" si="110"/>
        <v/>
      </c>
      <c r="O1213" s="6" t="str">
        <f>IF(H1213="","",VLOOKUP(H1213,#REF!,5,0))</f>
        <v/>
      </c>
      <c r="P1213" s="83" t="str">
        <f>IF(B1213="","",VLOOKUP(B1213,#REF!,17,FALSE))</f>
        <v/>
      </c>
      <c r="Q1213" s="84" t="str">
        <f>IF(B1213="","",VLOOKUP(B1213,'Suivi Dates'!C:P,14,FALSE))</f>
        <v/>
      </c>
      <c r="R1213" s="85" t="str">
        <f>IF(B1213="","",VLOOKUP(B1213,'Suivi Dates'!C:S,17,FALSE))</f>
        <v/>
      </c>
      <c r="S1213" s="86" t="str">
        <f>IF(B1213="","",VLOOKUP(B1213,'Suivi Dates'!C:V,20))</f>
        <v/>
      </c>
      <c r="T1213" s="87">
        <f t="shared" si="111"/>
        <v>0</v>
      </c>
      <c r="U1213" s="88"/>
      <c r="V1213" s="85"/>
      <c r="W1213" s="86"/>
      <c r="X1213" s="87">
        <f t="shared" si="112"/>
        <v>0</v>
      </c>
      <c r="Y1213" s="88"/>
      <c r="Z1213" s="85"/>
      <c r="AA1213" s="86"/>
      <c r="AB1213" s="87">
        <f t="shared" si="113"/>
        <v>0</v>
      </c>
      <c r="AC1213" s="88"/>
      <c r="AD1213" s="85"/>
      <c r="AE1213" s="86"/>
      <c r="AF1213" s="87">
        <f t="shared" si="114"/>
        <v>0</v>
      </c>
      <c r="AG1213" s="89">
        <f t="shared" si="115"/>
        <v>0</v>
      </c>
      <c r="AH1213" s="90"/>
      <c r="AI1213" s="91" t="str">
        <f>IF(G1213="","",VLOOKUP(G1213,#REF!,4,0))</f>
        <v/>
      </c>
      <c r="AJ1213" s="92" t="str">
        <f>IF(G1213="","",VLOOKUP(G1213,#REF!,5,FALSE))</f>
        <v/>
      </c>
    </row>
    <row r="1214" spans="1:36" x14ac:dyDescent="0.3">
      <c r="A1214" s="79" t="str">
        <f>IF(B1214="","",IF(G1214="","",VLOOKUP(G1214,#REF!,3,0)))</f>
        <v/>
      </c>
      <c r="B1214" s="52"/>
      <c r="C1214" s="52" t="str">
        <f>IF(B1214="","",VLOOKUP(B1214,#REF!,2,FALSE))</f>
        <v/>
      </c>
      <c r="D1214" s="52" t="str">
        <f>IF(B1214="","",VLOOKUP(B1214,#REF!,3,FALSE))</f>
        <v/>
      </c>
      <c r="E1214" s="52" t="str">
        <f>IF(B1214="","",VLOOKUP(B1214,#REF!,4,FALSE))</f>
        <v/>
      </c>
      <c r="F1214" s="80" t="str">
        <f>IF(B1214="","",VLOOKUP(B1214,#REF!,5,FALSE))</f>
        <v/>
      </c>
      <c r="G1214" s="81" t="str">
        <f>IF(B1214="","",VLOOKUP(B1214,#REF!,6,FALSE))</f>
        <v/>
      </c>
      <c r="H1214" s="82" t="str">
        <f>IF(B1214="","",VLOOKUP(B1214,#REF!,9,FALSE))</f>
        <v/>
      </c>
      <c r="I1214" s="20" t="str">
        <f>IF(B1214="","",IF(G1214="","",VLOOKUP(G1214,#REF!,2,0)))</f>
        <v/>
      </c>
      <c r="J1214" s="19" t="str">
        <f>IF(B1214="","",IF(H1214="","",(VLOOKUP(H1214,#REF!,6,0))))</f>
        <v/>
      </c>
      <c r="K1214" s="20" t="str">
        <f>IF(B1214="","",IF(H1214="","",VLOOKUP(H1214,#REF!,8,0)))</f>
        <v/>
      </c>
      <c r="L1214" s="20" t="str">
        <f>IF(H1214="","",VLOOKUP(H1214,#REF!,7,0))</f>
        <v/>
      </c>
      <c r="M1214" s="80" t="str">
        <f>IF(B1214="","",VLOOKUP(B1214,#REF!,13,FALSE))</f>
        <v/>
      </c>
      <c r="N1214" s="19" t="str">
        <f t="shared" si="110"/>
        <v/>
      </c>
      <c r="O1214" s="6" t="str">
        <f>IF(H1214="","",VLOOKUP(H1214,#REF!,5,0))</f>
        <v/>
      </c>
      <c r="P1214" s="83" t="str">
        <f>IF(B1214="","",VLOOKUP(B1214,#REF!,17,FALSE))</f>
        <v/>
      </c>
      <c r="Q1214" s="84" t="str">
        <f>IF(B1214="","",VLOOKUP(B1214,'Suivi Dates'!C:P,14,FALSE))</f>
        <v/>
      </c>
      <c r="R1214" s="85" t="str">
        <f>IF(B1214="","",VLOOKUP(B1214,'Suivi Dates'!C:S,17,FALSE))</f>
        <v/>
      </c>
      <c r="S1214" s="86" t="str">
        <f>IF(B1214="","",VLOOKUP(B1214,'Suivi Dates'!C:V,20))</f>
        <v/>
      </c>
      <c r="T1214" s="87">
        <f t="shared" si="111"/>
        <v>0</v>
      </c>
      <c r="U1214" s="88"/>
      <c r="V1214" s="85"/>
      <c r="W1214" s="86"/>
      <c r="X1214" s="87">
        <f t="shared" si="112"/>
        <v>0</v>
      </c>
      <c r="Y1214" s="88"/>
      <c r="Z1214" s="85"/>
      <c r="AA1214" s="86"/>
      <c r="AB1214" s="87">
        <f t="shared" si="113"/>
        <v>0</v>
      </c>
      <c r="AC1214" s="88"/>
      <c r="AD1214" s="85"/>
      <c r="AE1214" s="86"/>
      <c r="AF1214" s="87">
        <f t="shared" si="114"/>
        <v>0</v>
      </c>
      <c r="AG1214" s="89">
        <f t="shared" si="115"/>
        <v>0</v>
      </c>
      <c r="AH1214" s="90"/>
      <c r="AI1214" s="91" t="str">
        <f>IF(G1214="","",VLOOKUP(G1214,#REF!,4,0))</f>
        <v/>
      </c>
      <c r="AJ1214" s="92" t="str">
        <f>IF(G1214="","",VLOOKUP(G1214,#REF!,5,FALSE))</f>
        <v/>
      </c>
    </row>
    <row r="1215" spans="1:36" x14ac:dyDescent="0.3">
      <c r="A1215" s="79" t="str">
        <f>IF(B1215="","",IF(G1215="","",VLOOKUP(G1215,#REF!,3,0)))</f>
        <v/>
      </c>
      <c r="B1215" s="52"/>
      <c r="C1215" s="52" t="str">
        <f>IF(B1215="","",VLOOKUP(B1215,#REF!,2,FALSE))</f>
        <v/>
      </c>
      <c r="D1215" s="52" t="str">
        <f>IF(B1215="","",VLOOKUP(B1215,#REF!,3,FALSE))</f>
        <v/>
      </c>
      <c r="E1215" s="52" t="str">
        <f>IF(B1215="","",VLOOKUP(B1215,#REF!,4,FALSE))</f>
        <v/>
      </c>
      <c r="F1215" s="80" t="str">
        <f>IF(B1215="","",VLOOKUP(B1215,#REF!,5,FALSE))</f>
        <v/>
      </c>
      <c r="G1215" s="81" t="str">
        <f>IF(B1215="","",VLOOKUP(B1215,#REF!,6,FALSE))</f>
        <v/>
      </c>
      <c r="H1215" s="82" t="str">
        <f>IF(B1215="","",VLOOKUP(B1215,#REF!,9,FALSE))</f>
        <v/>
      </c>
      <c r="I1215" s="20" t="str">
        <f>IF(B1215="","",IF(G1215="","",VLOOKUP(G1215,#REF!,2,0)))</f>
        <v/>
      </c>
      <c r="J1215" s="19" t="str">
        <f>IF(B1215="","",IF(H1215="","",(VLOOKUP(H1215,#REF!,6,0))))</f>
        <v/>
      </c>
      <c r="K1215" s="20" t="str">
        <f>IF(B1215="","",IF(H1215="","",VLOOKUP(H1215,#REF!,8,0)))</f>
        <v/>
      </c>
      <c r="L1215" s="20" t="str">
        <f>IF(H1215="","",VLOOKUP(H1215,#REF!,7,0))</f>
        <v/>
      </c>
      <c r="M1215" s="80" t="str">
        <f>IF(B1215="","",VLOOKUP(B1215,#REF!,13,FALSE))</f>
        <v/>
      </c>
      <c r="N1215" s="19" t="str">
        <f t="shared" si="110"/>
        <v/>
      </c>
      <c r="O1215" s="6" t="str">
        <f>IF(H1215="","",VLOOKUP(H1215,#REF!,5,0))</f>
        <v/>
      </c>
      <c r="P1215" s="83" t="str">
        <f>IF(B1215="","",VLOOKUP(B1215,#REF!,17,FALSE))</f>
        <v/>
      </c>
      <c r="Q1215" s="84" t="str">
        <f>IF(B1215="","",VLOOKUP(B1215,'Suivi Dates'!C:P,14,FALSE))</f>
        <v/>
      </c>
      <c r="R1215" s="85" t="str">
        <f>IF(B1215="","",VLOOKUP(B1215,'Suivi Dates'!C:S,17,FALSE))</f>
        <v/>
      </c>
      <c r="S1215" s="86" t="str">
        <f>IF(B1215="","",VLOOKUP(B1215,'Suivi Dates'!C:V,20))</f>
        <v/>
      </c>
      <c r="T1215" s="87">
        <f t="shared" si="111"/>
        <v>0</v>
      </c>
      <c r="U1215" s="88"/>
      <c r="V1215" s="85"/>
      <c r="W1215" s="86"/>
      <c r="X1215" s="87">
        <f t="shared" si="112"/>
        <v>0</v>
      </c>
      <c r="Y1215" s="88"/>
      <c r="Z1215" s="85"/>
      <c r="AA1215" s="86"/>
      <c r="AB1215" s="87">
        <f t="shared" si="113"/>
        <v>0</v>
      </c>
      <c r="AC1215" s="88"/>
      <c r="AD1215" s="85"/>
      <c r="AE1215" s="86"/>
      <c r="AF1215" s="87">
        <f t="shared" si="114"/>
        <v>0</v>
      </c>
      <c r="AG1215" s="89">
        <f t="shared" si="115"/>
        <v>0</v>
      </c>
      <c r="AH1215" s="90"/>
      <c r="AI1215" s="91" t="str">
        <f>IF(G1215="","",VLOOKUP(G1215,#REF!,4,0))</f>
        <v/>
      </c>
      <c r="AJ1215" s="92" t="str">
        <f>IF(G1215="","",VLOOKUP(G1215,#REF!,5,FALSE))</f>
        <v/>
      </c>
    </row>
    <row r="1216" spans="1:36" x14ac:dyDescent="0.3">
      <c r="A1216" s="79" t="str">
        <f>IF(B1216="","",IF(G1216="","",VLOOKUP(G1216,#REF!,3,0)))</f>
        <v/>
      </c>
      <c r="B1216" s="52"/>
      <c r="C1216" s="52" t="str">
        <f>IF(B1216="","",VLOOKUP(B1216,#REF!,2,FALSE))</f>
        <v/>
      </c>
      <c r="D1216" s="52" t="str">
        <f>IF(B1216="","",VLOOKUP(B1216,#REF!,3,FALSE))</f>
        <v/>
      </c>
      <c r="E1216" s="52" t="str">
        <f>IF(B1216="","",VLOOKUP(B1216,#REF!,4,FALSE))</f>
        <v/>
      </c>
      <c r="F1216" s="80" t="str">
        <f>IF(B1216="","",VLOOKUP(B1216,#REF!,5,FALSE))</f>
        <v/>
      </c>
      <c r="G1216" s="81" t="str">
        <f>IF(B1216="","",VLOOKUP(B1216,#REF!,6,FALSE))</f>
        <v/>
      </c>
      <c r="H1216" s="82" t="str">
        <f>IF(B1216="","",VLOOKUP(B1216,#REF!,9,FALSE))</f>
        <v/>
      </c>
      <c r="I1216" s="20" t="str">
        <f>IF(B1216="","",IF(G1216="","",VLOOKUP(G1216,#REF!,2,0)))</f>
        <v/>
      </c>
      <c r="J1216" s="19" t="str">
        <f>IF(B1216="","",IF(H1216="","",(VLOOKUP(H1216,#REF!,6,0))))</f>
        <v/>
      </c>
      <c r="K1216" s="20" t="str">
        <f>IF(B1216="","",IF(H1216="","",VLOOKUP(H1216,#REF!,8,0)))</f>
        <v/>
      </c>
      <c r="L1216" s="20" t="str">
        <f>IF(H1216="","",VLOOKUP(H1216,#REF!,7,0))</f>
        <v/>
      </c>
      <c r="M1216" s="80" t="str">
        <f>IF(B1216="","",VLOOKUP(B1216,#REF!,13,FALSE))</f>
        <v/>
      </c>
      <c r="N1216" s="19" t="str">
        <f t="shared" si="110"/>
        <v/>
      </c>
      <c r="O1216" s="6" t="str">
        <f>IF(H1216="","",VLOOKUP(H1216,#REF!,5,0))</f>
        <v/>
      </c>
      <c r="P1216" s="83" t="str">
        <f>IF(B1216="","",VLOOKUP(B1216,#REF!,17,FALSE))</f>
        <v/>
      </c>
      <c r="Q1216" s="84" t="str">
        <f>IF(B1216="","",VLOOKUP(B1216,'Suivi Dates'!C:P,14,FALSE))</f>
        <v/>
      </c>
      <c r="R1216" s="85" t="str">
        <f>IF(B1216="","",VLOOKUP(B1216,'Suivi Dates'!C:S,17,FALSE))</f>
        <v/>
      </c>
      <c r="S1216" s="86" t="str">
        <f>IF(B1216="","",VLOOKUP(B1216,'Suivi Dates'!C:V,20))</f>
        <v/>
      </c>
      <c r="T1216" s="87">
        <f t="shared" si="111"/>
        <v>0</v>
      </c>
      <c r="U1216" s="88"/>
      <c r="V1216" s="85"/>
      <c r="W1216" s="86"/>
      <c r="X1216" s="87">
        <f t="shared" si="112"/>
        <v>0</v>
      </c>
      <c r="Y1216" s="88"/>
      <c r="Z1216" s="85"/>
      <c r="AA1216" s="86"/>
      <c r="AB1216" s="87">
        <f t="shared" si="113"/>
        <v>0</v>
      </c>
      <c r="AC1216" s="88"/>
      <c r="AD1216" s="85"/>
      <c r="AE1216" s="86"/>
      <c r="AF1216" s="87">
        <f t="shared" si="114"/>
        <v>0</v>
      </c>
      <c r="AG1216" s="89">
        <f t="shared" si="115"/>
        <v>0</v>
      </c>
      <c r="AH1216" s="90"/>
      <c r="AI1216" s="91" t="str">
        <f>IF(G1216="","",VLOOKUP(G1216,#REF!,4,0))</f>
        <v/>
      </c>
      <c r="AJ1216" s="92" t="str">
        <f>IF(G1216="","",VLOOKUP(G1216,#REF!,5,FALSE))</f>
        <v/>
      </c>
    </row>
    <row r="1217" spans="1:36" x14ac:dyDescent="0.3">
      <c r="A1217" s="79" t="str">
        <f>IF(B1217="","",IF(G1217="","",VLOOKUP(G1217,#REF!,3,0)))</f>
        <v/>
      </c>
      <c r="B1217" s="52"/>
      <c r="C1217" s="52" t="str">
        <f>IF(B1217="","",VLOOKUP(B1217,#REF!,2,FALSE))</f>
        <v/>
      </c>
      <c r="D1217" s="52" t="str">
        <f>IF(B1217="","",VLOOKUP(B1217,#REF!,3,FALSE))</f>
        <v/>
      </c>
      <c r="E1217" s="52" t="str">
        <f>IF(B1217="","",VLOOKUP(B1217,#REF!,4,FALSE))</f>
        <v/>
      </c>
      <c r="F1217" s="80" t="str">
        <f>IF(B1217="","",VLOOKUP(B1217,#REF!,5,FALSE))</f>
        <v/>
      </c>
      <c r="G1217" s="81" t="str">
        <f>IF(B1217="","",VLOOKUP(B1217,#REF!,6,FALSE))</f>
        <v/>
      </c>
      <c r="H1217" s="82" t="str">
        <f>IF(B1217="","",VLOOKUP(B1217,#REF!,9,FALSE))</f>
        <v/>
      </c>
      <c r="I1217" s="20" t="str">
        <f>IF(B1217="","",IF(G1217="","",VLOOKUP(G1217,#REF!,2,0)))</f>
        <v/>
      </c>
      <c r="J1217" s="19" t="str">
        <f>IF(B1217="","",IF(H1217="","",(VLOOKUP(H1217,#REF!,6,0))))</f>
        <v/>
      </c>
      <c r="K1217" s="20" t="str">
        <f>IF(B1217="","",IF(H1217="","",VLOOKUP(H1217,#REF!,8,0)))</f>
        <v/>
      </c>
      <c r="L1217" s="20" t="str">
        <f>IF(H1217="","",VLOOKUP(H1217,#REF!,7,0))</f>
        <v/>
      </c>
      <c r="M1217" s="80" t="str">
        <f>IF(B1217="","",VLOOKUP(B1217,#REF!,13,FALSE))</f>
        <v/>
      </c>
      <c r="N1217" s="19" t="str">
        <f t="shared" si="110"/>
        <v/>
      </c>
      <c r="O1217" s="6" t="str">
        <f>IF(H1217="","",VLOOKUP(H1217,#REF!,5,0))</f>
        <v/>
      </c>
      <c r="P1217" s="83" t="str">
        <f>IF(B1217="","",VLOOKUP(B1217,#REF!,17,FALSE))</f>
        <v/>
      </c>
      <c r="Q1217" s="84" t="str">
        <f>IF(B1217="","",VLOOKUP(B1217,'Suivi Dates'!C:P,14,FALSE))</f>
        <v/>
      </c>
      <c r="R1217" s="85" t="str">
        <f>IF(B1217="","",VLOOKUP(B1217,'Suivi Dates'!C:S,17,FALSE))</f>
        <v/>
      </c>
      <c r="S1217" s="86" t="str">
        <f>IF(B1217="","",VLOOKUP(B1217,'Suivi Dates'!C:V,20))</f>
        <v/>
      </c>
      <c r="T1217" s="87">
        <f t="shared" si="111"/>
        <v>0</v>
      </c>
      <c r="U1217" s="88"/>
      <c r="V1217" s="85"/>
      <c r="W1217" s="86"/>
      <c r="X1217" s="87">
        <f t="shared" si="112"/>
        <v>0</v>
      </c>
      <c r="Y1217" s="88"/>
      <c r="Z1217" s="85"/>
      <c r="AA1217" s="86"/>
      <c r="AB1217" s="87">
        <f t="shared" si="113"/>
        <v>0</v>
      </c>
      <c r="AC1217" s="88"/>
      <c r="AD1217" s="85"/>
      <c r="AE1217" s="86"/>
      <c r="AF1217" s="87">
        <f t="shared" si="114"/>
        <v>0</v>
      </c>
      <c r="AG1217" s="89">
        <f t="shared" si="115"/>
        <v>0</v>
      </c>
      <c r="AH1217" s="90"/>
      <c r="AI1217" s="91" t="str">
        <f>IF(G1217="","",VLOOKUP(G1217,#REF!,4,0))</f>
        <v/>
      </c>
      <c r="AJ1217" s="92" t="str">
        <f>IF(G1217="","",VLOOKUP(G1217,#REF!,5,FALSE))</f>
        <v/>
      </c>
    </row>
    <row r="1218" spans="1:36" x14ac:dyDescent="0.3">
      <c r="A1218" s="79" t="str">
        <f>IF(B1218="","",IF(G1218="","",VLOOKUP(G1218,#REF!,3,0)))</f>
        <v/>
      </c>
      <c r="B1218" s="52"/>
      <c r="C1218" s="52" t="str">
        <f>IF(B1218="","",VLOOKUP(B1218,#REF!,2,FALSE))</f>
        <v/>
      </c>
      <c r="D1218" s="52" t="str">
        <f>IF(B1218="","",VLOOKUP(B1218,#REF!,3,FALSE))</f>
        <v/>
      </c>
      <c r="E1218" s="52" t="str">
        <f>IF(B1218="","",VLOOKUP(B1218,#REF!,4,FALSE))</f>
        <v/>
      </c>
      <c r="F1218" s="80" t="str">
        <f>IF(B1218="","",VLOOKUP(B1218,#REF!,5,FALSE))</f>
        <v/>
      </c>
      <c r="G1218" s="81" t="str">
        <f>IF(B1218="","",VLOOKUP(B1218,#REF!,6,FALSE))</f>
        <v/>
      </c>
      <c r="H1218" s="82" t="str">
        <f>IF(B1218="","",VLOOKUP(B1218,#REF!,9,FALSE))</f>
        <v/>
      </c>
      <c r="I1218" s="20" t="str">
        <f>IF(B1218="","",IF(G1218="","",VLOOKUP(G1218,#REF!,2,0)))</f>
        <v/>
      </c>
      <c r="J1218" s="19" t="str">
        <f>IF(B1218="","",IF(H1218="","",(VLOOKUP(H1218,#REF!,6,0))))</f>
        <v/>
      </c>
      <c r="K1218" s="20" t="str">
        <f>IF(B1218="","",IF(H1218="","",VLOOKUP(H1218,#REF!,8,0)))</f>
        <v/>
      </c>
      <c r="L1218" s="20" t="str">
        <f>IF(H1218="","",VLOOKUP(H1218,#REF!,7,0))</f>
        <v/>
      </c>
      <c r="M1218" s="80" t="str">
        <f>IF(B1218="","",VLOOKUP(B1218,#REF!,13,FALSE))</f>
        <v/>
      </c>
      <c r="N1218" s="19" t="str">
        <f t="shared" si="110"/>
        <v/>
      </c>
      <c r="O1218" s="6" t="str">
        <f>IF(H1218="","",VLOOKUP(H1218,#REF!,5,0))</f>
        <v/>
      </c>
      <c r="P1218" s="83" t="str">
        <f>IF(B1218="","",VLOOKUP(B1218,#REF!,17,FALSE))</f>
        <v/>
      </c>
      <c r="Q1218" s="84" t="str">
        <f>IF(B1218="","",VLOOKUP(B1218,'Suivi Dates'!C:P,14,FALSE))</f>
        <v/>
      </c>
      <c r="R1218" s="85" t="str">
        <f>IF(B1218="","",VLOOKUP(B1218,'Suivi Dates'!C:S,17,FALSE))</f>
        <v/>
      </c>
      <c r="S1218" s="86" t="str">
        <f>IF(B1218="","",VLOOKUP(B1218,'Suivi Dates'!C:V,20))</f>
        <v/>
      </c>
      <c r="T1218" s="87">
        <f t="shared" si="111"/>
        <v>0</v>
      </c>
      <c r="U1218" s="88"/>
      <c r="V1218" s="85"/>
      <c r="W1218" s="86"/>
      <c r="X1218" s="87">
        <f t="shared" si="112"/>
        <v>0</v>
      </c>
      <c r="Y1218" s="88"/>
      <c r="Z1218" s="85"/>
      <c r="AA1218" s="86"/>
      <c r="AB1218" s="87">
        <f t="shared" si="113"/>
        <v>0</v>
      </c>
      <c r="AC1218" s="88"/>
      <c r="AD1218" s="85"/>
      <c r="AE1218" s="86"/>
      <c r="AF1218" s="87">
        <f t="shared" si="114"/>
        <v>0</v>
      </c>
      <c r="AG1218" s="89">
        <f t="shared" si="115"/>
        <v>0</v>
      </c>
      <c r="AH1218" s="90"/>
      <c r="AI1218" s="91" t="str">
        <f>IF(G1218="","",VLOOKUP(G1218,#REF!,4,0))</f>
        <v/>
      </c>
      <c r="AJ1218" s="92" t="str">
        <f>IF(G1218="","",VLOOKUP(G1218,#REF!,5,FALSE))</f>
        <v/>
      </c>
    </row>
    <row r="1219" spans="1:36" x14ac:dyDescent="0.3">
      <c r="A1219" s="79" t="str">
        <f>IF(B1219="","",IF(G1219="","",VLOOKUP(G1219,#REF!,3,0)))</f>
        <v/>
      </c>
      <c r="B1219" s="52"/>
      <c r="C1219" s="52" t="str">
        <f>IF(B1219="","",VLOOKUP(B1219,#REF!,2,FALSE))</f>
        <v/>
      </c>
      <c r="D1219" s="52" t="str">
        <f>IF(B1219="","",VLOOKUP(B1219,#REF!,3,FALSE))</f>
        <v/>
      </c>
      <c r="E1219" s="52" t="str">
        <f>IF(B1219="","",VLOOKUP(B1219,#REF!,4,FALSE))</f>
        <v/>
      </c>
      <c r="F1219" s="80" t="str">
        <f>IF(B1219="","",VLOOKUP(B1219,#REF!,5,FALSE))</f>
        <v/>
      </c>
      <c r="G1219" s="81" t="str">
        <f>IF(B1219="","",VLOOKUP(B1219,#REF!,6,FALSE))</f>
        <v/>
      </c>
      <c r="H1219" s="82" t="str">
        <f>IF(B1219="","",VLOOKUP(B1219,#REF!,9,FALSE))</f>
        <v/>
      </c>
      <c r="I1219" s="20" t="str">
        <f>IF(B1219="","",IF(G1219="","",VLOOKUP(G1219,#REF!,2,0)))</f>
        <v/>
      </c>
      <c r="J1219" s="19" t="str">
        <f>IF(B1219="","",IF(H1219="","",(VLOOKUP(H1219,#REF!,6,0))))</f>
        <v/>
      </c>
      <c r="K1219" s="20" t="str">
        <f>IF(B1219="","",IF(H1219="","",VLOOKUP(H1219,#REF!,8,0)))</f>
        <v/>
      </c>
      <c r="L1219" s="20" t="str">
        <f>IF(H1219="","",VLOOKUP(H1219,#REF!,7,0))</f>
        <v/>
      </c>
      <c r="M1219" s="80" t="str">
        <f>IF(B1219="","",VLOOKUP(B1219,#REF!,13,FALSE))</f>
        <v/>
      </c>
      <c r="N1219" s="19" t="str">
        <f t="shared" si="110"/>
        <v/>
      </c>
      <c r="O1219" s="6" t="str">
        <f>IF(H1219="","",VLOOKUP(H1219,#REF!,5,0))</f>
        <v/>
      </c>
      <c r="P1219" s="83" t="str">
        <f>IF(B1219="","",VLOOKUP(B1219,#REF!,17,FALSE))</f>
        <v/>
      </c>
      <c r="Q1219" s="84" t="str">
        <f>IF(B1219="","",VLOOKUP(B1219,'Suivi Dates'!C:P,14,FALSE))</f>
        <v/>
      </c>
      <c r="R1219" s="85" t="str">
        <f>IF(B1219="","",VLOOKUP(B1219,'Suivi Dates'!C:S,17,FALSE))</f>
        <v/>
      </c>
      <c r="S1219" s="86" t="str">
        <f>IF(B1219="","",VLOOKUP(B1219,'Suivi Dates'!C:V,20))</f>
        <v/>
      </c>
      <c r="T1219" s="87">
        <f t="shared" si="111"/>
        <v>0</v>
      </c>
      <c r="U1219" s="88"/>
      <c r="V1219" s="85"/>
      <c r="W1219" s="86"/>
      <c r="X1219" s="87">
        <f t="shared" si="112"/>
        <v>0</v>
      </c>
      <c r="Y1219" s="88"/>
      <c r="Z1219" s="85"/>
      <c r="AA1219" s="86"/>
      <c r="AB1219" s="87">
        <f t="shared" si="113"/>
        <v>0</v>
      </c>
      <c r="AC1219" s="88"/>
      <c r="AD1219" s="85"/>
      <c r="AE1219" s="86"/>
      <c r="AF1219" s="87">
        <f t="shared" si="114"/>
        <v>0</v>
      </c>
      <c r="AG1219" s="89">
        <f t="shared" si="115"/>
        <v>0</v>
      </c>
      <c r="AH1219" s="90"/>
      <c r="AI1219" s="91" t="str">
        <f>IF(G1219="","",VLOOKUP(G1219,#REF!,4,0))</f>
        <v/>
      </c>
      <c r="AJ1219" s="92" t="str">
        <f>IF(G1219="","",VLOOKUP(G1219,#REF!,5,FALSE))</f>
        <v/>
      </c>
    </row>
    <row r="1220" spans="1:36" x14ac:dyDescent="0.3">
      <c r="A1220" s="79" t="str">
        <f>IF(B1220="","",IF(G1220="","",VLOOKUP(G1220,#REF!,3,0)))</f>
        <v/>
      </c>
      <c r="B1220" s="52"/>
      <c r="C1220" s="52" t="str">
        <f>IF(B1220="","",VLOOKUP(B1220,#REF!,2,FALSE))</f>
        <v/>
      </c>
      <c r="D1220" s="52" t="str">
        <f>IF(B1220="","",VLOOKUP(B1220,#REF!,3,FALSE))</f>
        <v/>
      </c>
      <c r="E1220" s="52" t="str">
        <f>IF(B1220="","",VLOOKUP(B1220,#REF!,4,FALSE))</f>
        <v/>
      </c>
      <c r="F1220" s="80" t="str">
        <f>IF(B1220="","",VLOOKUP(B1220,#REF!,5,FALSE))</f>
        <v/>
      </c>
      <c r="G1220" s="81" t="str">
        <f>IF(B1220="","",VLOOKUP(B1220,#REF!,6,FALSE))</f>
        <v/>
      </c>
      <c r="H1220" s="82" t="str">
        <f>IF(B1220="","",VLOOKUP(B1220,#REF!,9,FALSE))</f>
        <v/>
      </c>
      <c r="I1220" s="20" t="str">
        <f>IF(B1220="","",IF(G1220="","",VLOOKUP(G1220,#REF!,2,0)))</f>
        <v/>
      </c>
      <c r="J1220" s="19" t="str">
        <f>IF(B1220="","",IF(H1220="","",(VLOOKUP(H1220,#REF!,6,0))))</f>
        <v/>
      </c>
      <c r="K1220" s="20" t="str">
        <f>IF(B1220="","",IF(H1220="","",VLOOKUP(H1220,#REF!,8,0)))</f>
        <v/>
      </c>
      <c r="L1220" s="20" t="str">
        <f>IF(H1220="","",VLOOKUP(H1220,#REF!,7,0))</f>
        <v/>
      </c>
      <c r="M1220" s="80" t="str">
        <f>IF(B1220="","",VLOOKUP(B1220,#REF!,13,FALSE))</f>
        <v/>
      </c>
      <c r="N1220" s="19" t="str">
        <f t="shared" si="110"/>
        <v/>
      </c>
      <c r="O1220" s="6" t="str">
        <f>IF(H1220="","",VLOOKUP(H1220,#REF!,5,0))</f>
        <v/>
      </c>
      <c r="P1220" s="83" t="str">
        <f>IF(B1220="","",VLOOKUP(B1220,#REF!,17,FALSE))</f>
        <v/>
      </c>
      <c r="Q1220" s="84" t="str">
        <f>IF(B1220="","",VLOOKUP(B1220,'Suivi Dates'!C:P,14,FALSE))</f>
        <v/>
      </c>
      <c r="R1220" s="85" t="str">
        <f>IF(B1220="","",VLOOKUP(B1220,'Suivi Dates'!C:S,17,FALSE))</f>
        <v/>
      </c>
      <c r="S1220" s="86" t="str">
        <f>IF(B1220="","",VLOOKUP(B1220,'Suivi Dates'!C:V,20))</f>
        <v/>
      </c>
      <c r="T1220" s="87">
        <f t="shared" si="111"/>
        <v>0</v>
      </c>
      <c r="U1220" s="88"/>
      <c r="V1220" s="85"/>
      <c r="W1220" s="86"/>
      <c r="X1220" s="87">
        <f t="shared" si="112"/>
        <v>0</v>
      </c>
      <c r="Y1220" s="88"/>
      <c r="Z1220" s="85"/>
      <c r="AA1220" s="86"/>
      <c r="AB1220" s="87">
        <f t="shared" si="113"/>
        <v>0</v>
      </c>
      <c r="AC1220" s="88"/>
      <c r="AD1220" s="85"/>
      <c r="AE1220" s="86"/>
      <c r="AF1220" s="87">
        <f t="shared" si="114"/>
        <v>0</v>
      </c>
      <c r="AG1220" s="89">
        <f t="shared" si="115"/>
        <v>0</v>
      </c>
      <c r="AH1220" s="90"/>
      <c r="AI1220" s="91" t="str">
        <f>IF(G1220="","",VLOOKUP(G1220,#REF!,4,0))</f>
        <v/>
      </c>
      <c r="AJ1220" s="92" t="str">
        <f>IF(G1220="","",VLOOKUP(G1220,#REF!,5,FALSE))</f>
        <v/>
      </c>
    </row>
    <row r="1221" spans="1:36" x14ac:dyDescent="0.3">
      <c r="A1221" s="79" t="str">
        <f>IF(B1221="","",IF(G1221="","",VLOOKUP(G1221,#REF!,3,0)))</f>
        <v/>
      </c>
      <c r="B1221" s="52"/>
      <c r="C1221" s="52" t="str">
        <f>IF(B1221="","",VLOOKUP(B1221,#REF!,2,FALSE))</f>
        <v/>
      </c>
      <c r="D1221" s="52" t="str">
        <f>IF(B1221="","",VLOOKUP(B1221,#REF!,3,FALSE))</f>
        <v/>
      </c>
      <c r="E1221" s="52" t="str">
        <f>IF(B1221="","",VLOOKUP(B1221,#REF!,4,FALSE))</f>
        <v/>
      </c>
      <c r="F1221" s="80" t="str">
        <f>IF(B1221="","",VLOOKUP(B1221,#REF!,5,FALSE))</f>
        <v/>
      </c>
      <c r="G1221" s="81" t="str">
        <f>IF(B1221="","",VLOOKUP(B1221,#REF!,6,FALSE))</f>
        <v/>
      </c>
      <c r="H1221" s="82" t="str">
        <f>IF(B1221="","",VLOOKUP(B1221,#REF!,9,FALSE))</f>
        <v/>
      </c>
      <c r="I1221" s="20" t="str">
        <f>IF(B1221="","",IF(G1221="","",VLOOKUP(G1221,#REF!,2,0)))</f>
        <v/>
      </c>
      <c r="J1221" s="19" t="str">
        <f>IF(B1221="","",IF(H1221="","",(VLOOKUP(H1221,#REF!,6,0))))</f>
        <v/>
      </c>
      <c r="K1221" s="20" t="str">
        <f>IF(B1221="","",IF(H1221="","",VLOOKUP(H1221,#REF!,8,0)))</f>
        <v/>
      </c>
      <c r="L1221" s="20" t="str">
        <f>IF(H1221="","",VLOOKUP(H1221,#REF!,7,0))</f>
        <v/>
      </c>
      <c r="M1221" s="80" t="str">
        <f>IF(B1221="","",VLOOKUP(B1221,#REF!,13,FALSE))</f>
        <v/>
      </c>
      <c r="N1221" s="19" t="str">
        <f t="shared" ref="N1221:N1284" si="116">IF(B1221="","",IF(COUNTIF(G1221,"*UEMO*")=1,"MO",IF(COUNTIF(G1221,"*STEMOI*")=1,"MO",IF(COUNTIF(G1221,"*STEMO*")=1,"MO",IF(COUNTIF(G1221,"*UEHD*")=1,"HEB",IF(COUNTIF(G1221,"*UEAJ*")=1,"INS",IF(COUNTIF(G1221,"*UEHC*")=1,"HEB",IF(COUNTIF(G1221,"*CEF*")=1,"HEB",IF(COUNTIF(G1221,"*CER*")=1,"HEB",IF(COUNTIF(G1221,"*EPE*")=1,"HEB",IF(COUNTIF(G1221,"*USEEPM*")=1,"EPM",IF(COUNTIF(G1221,"*UESEEPM*")=1,"EPM",IF(COUNTIF(G1221,"*DIR*")=1,"SUP",IF(COUNTIF(G1221,"*DIP*")=1,"SUP",IF(COUNTIF(G1221,"*DT*")=1,"SUP",IF(COUNTIF(G1221,"*DT*")=1,"SUP",IF(COUNTIF(G1221,"*UEAT*")=1,"MO")))))))))))))))))</f>
        <v/>
      </c>
      <c r="O1221" s="6" t="str">
        <f>IF(H1221="","",VLOOKUP(H1221,#REF!,5,0))</f>
        <v/>
      </c>
      <c r="P1221" s="83" t="str">
        <f>IF(B1221="","",VLOOKUP(B1221,#REF!,17,FALSE))</f>
        <v/>
      </c>
      <c r="Q1221" s="84" t="str">
        <f>IF(B1221="","",VLOOKUP(B1221,'Suivi Dates'!C:P,14,FALSE))</f>
        <v/>
      </c>
      <c r="R1221" s="85" t="str">
        <f>IF(B1221="","",VLOOKUP(B1221,'Suivi Dates'!C:S,17,FALSE))</f>
        <v/>
      </c>
      <c r="S1221" s="86" t="str">
        <f>IF(B1221="","",VLOOKUP(B1221,'Suivi Dates'!C:V,20))</f>
        <v/>
      </c>
      <c r="T1221" s="87">
        <f t="shared" ref="T1221:T1284" si="117">SUM(Q1221:S1221)</f>
        <v>0</v>
      </c>
      <c r="U1221" s="88"/>
      <c r="V1221" s="85"/>
      <c r="W1221" s="86"/>
      <c r="X1221" s="87">
        <f t="shared" ref="X1221:X1284" si="118">SUM(U1221:W1221)</f>
        <v>0</v>
      </c>
      <c r="Y1221" s="88"/>
      <c r="Z1221" s="85"/>
      <c r="AA1221" s="86"/>
      <c r="AB1221" s="87">
        <f t="shared" ref="AB1221:AB1284" si="119">SUM(Y1221:AA1221)</f>
        <v>0</v>
      </c>
      <c r="AC1221" s="88"/>
      <c r="AD1221" s="85"/>
      <c r="AE1221" s="86"/>
      <c r="AF1221" s="87">
        <f t="shared" ref="AF1221:AF1284" si="120">SUM(AC1221:AE1221)</f>
        <v>0</v>
      </c>
      <c r="AG1221" s="89">
        <f t="shared" ref="AG1221:AG1284" si="121">T1221+X1221+AB1221+AF1221</f>
        <v>0</v>
      </c>
      <c r="AH1221" s="90"/>
      <c r="AI1221" s="91" t="str">
        <f>IF(G1221="","",VLOOKUP(G1221,#REF!,4,0))</f>
        <v/>
      </c>
      <c r="AJ1221" s="92" t="str">
        <f>IF(G1221="","",VLOOKUP(G1221,#REF!,5,FALSE))</f>
        <v/>
      </c>
    </row>
    <row r="1222" spans="1:36" x14ac:dyDescent="0.3">
      <c r="A1222" s="79" t="str">
        <f>IF(B1222="","",IF(G1222="","",VLOOKUP(G1222,#REF!,3,0)))</f>
        <v/>
      </c>
      <c r="B1222" s="52"/>
      <c r="C1222" s="52" t="str">
        <f>IF(B1222="","",VLOOKUP(B1222,#REF!,2,FALSE))</f>
        <v/>
      </c>
      <c r="D1222" s="52" t="str">
        <f>IF(B1222="","",VLOOKUP(B1222,#REF!,3,FALSE))</f>
        <v/>
      </c>
      <c r="E1222" s="52" t="str">
        <f>IF(B1222="","",VLOOKUP(B1222,#REF!,4,FALSE))</f>
        <v/>
      </c>
      <c r="F1222" s="80" t="str">
        <f>IF(B1222="","",VLOOKUP(B1222,#REF!,5,FALSE))</f>
        <v/>
      </c>
      <c r="G1222" s="81" t="str">
        <f>IF(B1222="","",VLOOKUP(B1222,#REF!,6,FALSE))</f>
        <v/>
      </c>
      <c r="H1222" s="82" t="str">
        <f>IF(B1222="","",VLOOKUP(B1222,#REF!,9,FALSE))</f>
        <v/>
      </c>
      <c r="I1222" s="20" t="str">
        <f>IF(B1222="","",IF(G1222="","",VLOOKUP(G1222,#REF!,2,0)))</f>
        <v/>
      </c>
      <c r="J1222" s="19" t="str">
        <f>IF(B1222="","",IF(H1222="","",(VLOOKUP(H1222,#REF!,6,0))))</f>
        <v/>
      </c>
      <c r="K1222" s="20" t="str">
        <f>IF(B1222="","",IF(H1222="","",VLOOKUP(H1222,#REF!,8,0)))</f>
        <v/>
      </c>
      <c r="L1222" s="20" t="str">
        <f>IF(H1222="","",VLOOKUP(H1222,#REF!,7,0))</f>
        <v/>
      </c>
      <c r="M1222" s="80" t="str">
        <f>IF(B1222="","",VLOOKUP(B1222,#REF!,13,FALSE))</f>
        <v/>
      </c>
      <c r="N1222" s="19" t="str">
        <f t="shared" si="116"/>
        <v/>
      </c>
      <c r="O1222" s="6" t="str">
        <f>IF(H1222="","",VLOOKUP(H1222,#REF!,5,0))</f>
        <v/>
      </c>
      <c r="P1222" s="83" t="str">
        <f>IF(B1222="","",VLOOKUP(B1222,#REF!,17,FALSE))</f>
        <v/>
      </c>
      <c r="Q1222" s="84" t="str">
        <f>IF(B1222="","",VLOOKUP(B1222,'Suivi Dates'!C:P,14,FALSE))</f>
        <v/>
      </c>
      <c r="R1222" s="85" t="str">
        <f>IF(B1222="","",VLOOKUP(B1222,'Suivi Dates'!C:S,17,FALSE))</f>
        <v/>
      </c>
      <c r="S1222" s="86" t="str">
        <f>IF(B1222="","",VLOOKUP(B1222,'Suivi Dates'!C:V,20))</f>
        <v/>
      </c>
      <c r="T1222" s="87">
        <f t="shared" si="117"/>
        <v>0</v>
      </c>
      <c r="U1222" s="88"/>
      <c r="V1222" s="85"/>
      <c r="W1222" s="86"/>
      <c r="X1222" s="87">
        <f t="shared" si="118"/>
        <v>0</v>
      </c>
      <c r="Y1222" s="88"/>
      <c r="Z1222" s="85"/>
      <c r="AA1222" s="86"/>
      <c r="AB1222" s="87">
        <f t="shared" si="119"/>
        <v>0</v>
      </c>
      <c r="AC1222" s="88"/>
      <c r="AD1222" s="85"/>
      <c r="AE1222" s="86"/>
      <c r="AF1222" s="87">
        <f t="shared" si="120"/>
        <v>0</v>
      </c>
      <c r="AG1222" s="89">
        <f t="shared" si="121"/>
        <v>0</v>
      </c>
      <c r="AH1222" s="90"/>
      <c r="AI1222" s="91" t="str">
        <f>IF(G1222="","",VLOOKUP(G1222,#REF!,4,0))</f>
        <v/>
      </c>
      <c r="AJ1222" s="92" t="str">
        <f>IF(G1222="","",VLOOKUP(G1222,#REF!,5,FALSE))</f>
        <v/>
      </c>
    </row>
    <row r="1223" spans="1:36" x14ac:dyDescent="0.3">
      <c r="A1223" s="79" t="str">
        <f>IF(B1223="","",IF(G1223="","",VLOOKUP(G1223,#REF!,3,0)))</f>
        <v/>
      </c>
      <c r="B1223" s="52"/>
      <c r="C1223" s="52" t="str">
        <f>IF(B1223="","",VLOOKUP(B1223,#REF!,2,FALSE))</f>
        <v/>
      </c>
      <c r="D1223" s="52" t="str">
        <f>IF(B1223="","",VLOOKUP(B1223,#REF!,3,FALSE))</f>
        <v/>
      </c>
      <c r="E1223" s="52" t="str">
        <f>IF(B1223="","",VLOOKUP(B1223,#REF!,4,FALSE))</f>
        <v/>
      </c>
      <c r="F1223" s="80" t="str">
        <f>IF(B1223="","",VLOOKUP(B1223,#REF!,5,FALSE))</f>
        <v/>
      </c>
      <c r="G1223" s="81" t="str">
        <f>IF(B1223="","",VLOOKUP(B1223,#REF!,6,FALSE))</f>
        <v/>
      </c>
      <c r="H1223" s="82" t="str">
        <f>IF(B1223="","",VLOOKUP(B1223,#REF!,9,FALSE))</f>
        <v/>
      </c>
      <c r="I1223" s="20" t="str">
        <f>IF(B1223="","",IF(G1223="","",VLOOKUP(G1223,#REF!,2,0)))</f>
        <v/>
      </c>
      <c r="J1223" s="19" t="str">
        <f>IF(B1223="","",IF(H1223="","",(VLOOKUP(H1223,#REF!,6,0))))</f>
        <v/>
      </c>
      <c r="K1223" s="20" t="str">
        <f>IF(B1223="","",IF(H1223="","",VLOOKUP(H1223,#REF!,8,0)))</f>
        <v/>
      </c>
      <c r="L1223" s="20" t="str">
        <f>IF(H1223="","",VLOOKUP(H1223,#REF!,7,0))</f>
        <v/>
      </c>
      <c r="M1223" s="80" t="str">
        <f>IF(B1223="","",VLOOKUP(B1223,#REF!,13,FALSE))</f>
        <v/>
      </c>
      <c r="N1223" s="19" t="str">
        <f t="shared" si="116"/>
        <v/>
      </c>
      <c r="O1223" s="6" t="str">
        <f>IF(H1223="","",VLOOKUP(H1223,#REF!,5,0))</f>
        <v/>
      </c>
      <c r="P1223" s="83" t="str">
        <f>IF(B1223="","",VLOOKUP(B1223,#REF!,17,FALSE))</f>
        <v/>
      </c>
      <c r="Q1223" s="84" t="str">
        <f>IF(B1223="","",VLOOKUP(B1223,'Suivi Dates'!C:P,14,FALSE))</f>
        <v/>
      </c>
      <c r="R1223" s="85" t="str">
        <f>IF(B1223="","",VLOOKUP(B1223,'Suivi Dates'!C:S,17,FALSE))</f>
        <v/>
      </c>
      <c r="S1223" s="86" t="str">
        <f>IF(B1223="","",VLOOKUP(B1223,'Suivi Dates'!C:V,20))</f>
        <v/>
      </c>
      <c r="T1223" s="87">
        <f t="shared" si="117"/>
        <v>0</v>
      </c>
      <c r="U1223" s="88"/>
      <c r="V1223" s="85"/>
      <c r="W1223" s="86"/>
      <c r="X1223" s="87">
        <f t="shared" si="118"/>
        <v>0</v>
      </c>
      <c r="Y1223" s="88"/>
      <c r="Z1223" s="85"/>
      <c r="AA1223" s="86"/>
      <c r="AB1223" s="87">
        <f t="shared" si="119"/>
        <v>0</v>
      </c>
      <c r="AC1223" s="88"/>
      <c r="AD1223" s="85"/>
      <c r="AE1223" s="86"/>
      <c r="AF1223" s="87">
        <f t="shared" si="120"/>
        <v>0</v>
      </c>
      <c r="AG1223" s="89">
        <f t="shared" si="121"/>
        <v>0</v>
      </c>
      <c r="AH1223" s="90"/>
      <c r="AI1223" s="91" t="str">
        <f>IF(G1223="","",VLOOKUP(G1223,#REF!,4,0))</f>
        <v/>
      </c>
      <c r="AJ1223" s="92" t="str">
        <f>IF(G1223="","",VLOOKUP(G1223,#REF!,5,FALSE))</f>
        <v/>
      </c>
    </row>
    <row r="1224" spans="1:36" x14ac:dyDescent="0.3">
      <c r="A1224" s="79" t="str">
        <f>IF(B1224="","",IF(G1224="","",VLOOKUP(G1224,#REF!,3,0)))</f>
        <v/>
      </c>
      <c r="B1224" s="52"/>
      <c r="C1224" s="52" t="str">
        <f>IF(B1224="","",VLOOKUP(B1224,#REF!,2,FALSE))</f>
        <v/>
      </c>
      <c r="D1224" s="52" t="str">
        <f>IF(B1224="","",VLOOKUP(B1224,#REF!,3,FALSE))</f>
        <v/>
      </c>
      <c r="E1224" s="52" t="str">
        <f>IF(B1224="","",VLOOKUP(B1224,#REF!,4,FALSE))</f>
        <v/>
      </c>
      <c r="F1224" s="80" t="str">
        <f>IF(B1224="","",VLOOKUP(B1224,#REF!,5,FALSE))</f>
        <v/>
      </c>
      <c r="G1224" s="81" t="str">
        <f>IF(B1224="","",VLOOKUP(B1224,#REF!,6,FALSE))</f>
        <v/>
      </c>
      <c r="H1224" s="82" t="str">
        <f>IF(B1224="","",VLOOKUP(B1224,#REF!,9,FALSE))</f>
        <v/>
      </c>
      <c r="I1224" s="20" t="str">
        <f>IF(B1224="","",IF(G1224="","",VLOOKUP(G1224,#REF!,2,0)))</f>
        <v/>
      </c>
      <c r="J1224" s="19" t="str">
        <f>IF(B1224="","",IF(H1224="","",(VLOOKUP(H1224,#REF!,6,0))))</f>
        <v/>
      </c>
      <c r="K1224" s="20" t="str">
        <f>IF(B1224="","",IF(H1224="","",VLOOKUP(H1224,#REF!,8,0)))</f>
        <v/>
      </c>
      <c r="L1224" s="20" t="str">
        <f>IF(H1224="","",VLOOKUP(H1224,#REF!,7,0))</f>
        <v/>
      </c>
      <c r="M1224" s="80" t="str">
        <f>IF(B1224="","",VLOOKUP(B1224,#REF!,13,FALSE))</f>
        <v/>
      </c>
      <c r="N1224" s="19" t="str">
        <f t="shared" si="116"/>
        <v/>
      </c>
      <c r="O1224" s="6" t="str">
        <f>IF(H1224="","",VLOOKUP(H1224,#REF!,5,0))</f>
        <v/>
      </c>
      <c r="P1224" s="83" t="str">
        <f>IF(B1224="","",VLOOKUP(B1224,#REF!,17,FALSE))</f>
        <v/>
      </c>
      <c r="Q1224" s="84" t="str">
        <f>IF(B1224="","",VLOOKUP(B1224,'Suivi Dates'!C:P,14,FALSE))</f>
        <v/>
      </c>
      <c r="R1224" s="85" t="str">
        <f>IF(B1224="","",VLOOKUP(B1224,'Suivi Dates'!C:S,17,FALSE))</f>
        <v/>
      </c>
      <c r="S1224" s="86" t="str">
        <f>IF(B1224="","",VLOOKUP(B1224,'Suivi Dates'!C:V,20))</f>
        <v/>
      </c>
      <c r="T1224" s="87">
        <f t="shared" si="117"/>
        <v>0</v>
      </c>
      <c r="U1224" s="88"/>
      <c r="V1224" s="85"/>
      <c r="W1224" s="86"/>
      <c r="X1224" s="87">
        <f t="shared" si="118"/>
        <v>0</v>
      </c>
      <c r="Y1224" s="88"/>
      <c r="Z1224" s="85"/>
      <c r="AA1224" s="86"/>
      <c r="AB1224" s="87">
        <f t="shared" si="119"/>
        <v>0</v>
      </c>
      <c r="AC1224" s="88"/>
      <c r="AD1224" s="85"/>
      <c r="AE1224" s="86"/>
      <c r="AF1224" s="87">
        <f t="shared" si="120"/>
        <v>0</v>
      </c>
      <c r="AG1224" s="89">
        <f t="shared" si="121"/>
        <v>0</v>
      </c>
      <c r="AH1224" s="90"/>
      <c r="AI1224" s="91" t="str">
        <f>IF(G1224="","",VLOOKUP(G1224,#REF!,4,0))</f>
        <v/>
      </c>
      <c r="AJ1224" s="92" t="str">
        <f>IF(G1224="","",VLOOKUP(G1224,#REF!,5,FALSE))</f>
        <v/>
      </c>
    </row>
    <row r="1225" spans="1:36" x14ac:dyDescent="0.3">
      <c r="A1225" s="79" t="str">
        <f>IF(B1225="","",IF(G1225="","",VLOOKUP(G1225,#REF!,3,0)))</f>
        <v/>
      </c>
      <c r="B1225" s="52"/>
      <c r="C1225" s="52" t="str">
        <f>IF(B1225="","",VLOOKUP(B1225,#REF!,2,FALSE))</f>
        <v/>
      </c>
      <c r="D1225" s="52" t="str">
        <f>IF(B1225="","",VLOOKUP(B1225,#REF!,3,FALSE))</f>
        <v/>
      </c>
      <c r="E1225" s="52" t="str">
        <f>IF(B1225="","",VLOOKUP(B1225,#REF!,4,FALSE))</f>
        <v/>
      </c>
      <c r="F1225" s="80" t="str">
        <f>IF(B1225="","",VLOOKUP(B1225,#REF!,5,FALSE))</f>
        <v/>
      </c>
      <c r="G1225" s="81" t="str">
        <f>IF(B1225="","",VLOOKUP(B1225,#REF!,6,FALSE))</f>
        <v/>
      </c>
      <c r="H1225" s="82" t="str">
        <f>IF(B1225="","",VLOOKUP(B1225,#REF!,9,FALSE))</f>
        <v/>
      </c>
      <c r="I1225" s="20" t="str">
        <f>IF(B1225="","",IF(G1225="","",VLOOKUP(G1225,#REF!,2,0)))</f>
        <v/>
      </c>
      <c r="J1225" s="19" t="str">
        <f>IF(B1225="","",IF(H1225="","",(VLOOKUP(H1225,#REF!,6,0))))</f>
        <v/>
      </c>
      <c r="K1225" s="20" t="str">
        <f>IF(B1225="","",IF(H1225="","",VLOOKUP(H1225,#REF!,8,0)))</f>
        <v/>
      </c>
      <c r="L1225" s="20" t="str">
        <f>IF(H1225="","",VLOOKUP(H1225,#REF!,7,0))</f>
        <v/>
      </c>
      <c r="M1225" s="80" t="str">
        <f>IF(B1225="","",VLOOKUP(B1225,#REF!,13,FALSE))</f>
        <v/>
      </c>
      <c r="N1225" s="19" t="str">
        <f t="shared" si="116"/>
        <v/>
      </c>
      <c r="O1225" s="6" t="str">
        <f>IF(H1225="","",VLOOKUP(H1225,#REF!,5,0))</f>
        <v/>
      </c>
      <c r="P1225" s="83" t="str">
        <f>IF(B1225="","",VLOOKUP(B1225,#REF!,17,FALSE))</f>
        <v/>
      </c>
      <c r="Q1225" s="84" t="str">
        <f>IF(B1225="","",VLOOKUP(B1225,'Suivi Dates'!C:P,14,FALSE))</f>
        <v/>
      </c>
      <c r="R1225" s="85" t="str">
        <f>IF(B1225="","",VLOOKUP(B1225,'Suivi Dates'!C:S,17,FALSE))</f>
        <v/>
      </c>
      <c r="S1225" s="86" t="str">
        <f>IF(B1225="","",VLOOKUP(B1225,'Suivi Dates'!C:V,20))</f>
        <v/>
      </c>
      <c r="T1225" s="87">
        <f t="shared" si="117"/>
        <v>0</v>
      </c>
      <c r="U1225" s="88"/>
      <c r="V1225" s="85"/>
      <c r="W1225" s="86"/>
      <c r="X1225" s="87">
        <f t="shared" si="118"/>
        <v>0</v>
      </c>
      <c r="Y1225" s="88"/>
      <c r="Z1225" s="85"/>
      <c r="AA1225" s="86"/>
      <c r="AB1225" s="87">
        <f t="shared" si="119"/>
        <v>0</v>
      </c>
      <c r="AC1225" s="88"/>
      <c r="AD1225" s="85"/>
      <c r="AE1225" s="86"/>
      <c r="AF1225" s="87">
        <f t="shared" si="120"/>
        <v>0</v>
      </c>
      <c r="AG1225" s="89">
        <f t="shared" si="121"/>
        <v>0</v>
      </c>
      <c r="AH1225" s="90"/>
      <c r="AI1225" s="91" t="str">
        <f>IF(G1225="","",VLOOKUP(G1225,#REF!,4,0))</f>
        <v/>
      </c>
      <c r="AJ1225" s="92" t="str">
        <f>IF(G1225="","",VLOOKUP(G1225,#REF!,5,FALSE))</f>
        <v/>
      </c>
    </row>
    <row r="1226" spans="1:36" x14ac:dyDescent="0.3">
      <c r="A1226" s="79" t="str">
        <f>IF(B1226="","",IF(G1226="","",VLOOKUP(G1226,#REF!,3,0)))</f>
        <v/>
      </c>
      <c r="B1226" s="52"/>
      <c r="C1226" s="52" t="str">
        <f>IF(B1226="","",VLOOKUP(B1226,#REF!,2,FALSE))</f>
        <v/>
      </c>
      <c r="D1226" s="52" t="str">
        <f>IF(B1226="","",VLOOKUP(B1226,#REF!,3,FALSE))</f>
        <v/>
      </c>
      <c r="E1226" s="52" t="str">
        <f>IF(B1226="","",VLOOKUP(B1226,#REF!,4,FALSE))</f>
        <v/>
      </c>
      <c r="F1226" s="80" t="str">
        <f>IF(B1226="","",VLOOKUP(B1226,#REF!,5,FALSE))</f>
        <v/>
      </c>
      <c r="G1226" s="81" t="str">
        <f>IF(B1226="","",VLOOKUP(B1226,#REF!,6,FALSE))</f>
        <v/>
      </c>
      <c r="H1226" s="82" t="str">
        <f>IF(B1226="","",VLOOKUP(B1226,#REF!,9,FALSE))</f>
        <v/>
      </c>
      <c r="I1226" s="20" t="str">
        <f>IF(B1226="","",IF(G1226="","",VLOOKUP(G1226,#REF!,2,0)))</f>
        <v/>
      </c>
      <c r="J1226" s="19" t="str">
        <f>IF(B1226="","",IF(H1226="","",(VLOOKUP(H1226,#REF!,6,0))))</f>
        <v/>
      </c>
      <c r="K1226" s="20" t="str">
        <f>IF(B1226="","",IF(H1226="","",VLOOKUP(H1226,#REF!,8,0)))</f>
        <v/>
      </c>
      <c r="L1226" s="20" t="str">
        <f>IF(H1226="","",VLOOKUP(H1226,#REF!,7,0))</f>
        <v/>
      </c>
      <c r="M1226" s="80" t="str">
        <f>IF(B1226="","",VLOOKUP(B1226,#REF!,13,FALSE))</f>
        <v/>
      </c>
      <c r="N1226" s="19" t="str">
        <f t="shared" si="116"/>
        <v/>
      </c>
      <c r="O1226" s="6" t="str">
        <f>IF(H1226="","",VLOOKUP(H1226,#REF!,5,0))</f>
        <v/>
      </c>
      <c r="P1226" s="83" t="str">
        <f>IF(B1226="","",VLOOKUP(B1226,#REF!,17,FALSE))</f>
        <v/>
      </c>
      <c r="Q1226" s="84" t="str">
        <f>IF(B1226="","",VLOOKUP(B1226,'Suivi Dates'!C:P,14,FALSE))</f>
        <v/>
      </c>
      <c r="R1226" s="85" t="str">
        <f>IF(B1226="","",VLOOKUP(B1226,'Suivi Dates'!C:S,17,FALSE))</f>
        <v/>
      </c>
      <c r="S1226" s="86" t="str">
        <f>IF(B1226="","",VLOOKUP(B1226,'Suivi Dates'!C:V,20))</f>
        <v/>
      </c>
      <c r="T1226" s="87">
        <f t="shared" si="117"/>
        <v>0</v>
      </c>
      <c r="U1226" s="88"/>
      <c r="V1226" s="85"/>
      <c r="W1226" s="86"/>
      <c r="X1226" s="87">
        <f t="shared" si="118"/>
        <v>0</v>
      </c>
      <c r="Y1226" s="88"/>
      <c r="Z1226" s="85"/>
      <c r="AA1226" s="86"/>
      <c r="AB1226" s="87">
        <f t="shared" si="119"/>
        <v>0</v>
      </c>
      <c r="AC1226" s="88"/>
      <c r="AD1226" s="85"/>
      <c r="AE1226" s="86"/>
      <c r="AF1226" s="87">
        <f t="shared" si="120"/>
        <v>0</v>
      </c>
      <c r="AG1226" s="89">
        <f t="shared" si="121"/>
        <v>0</v>
      </c>
      <c r="AH1226" s="90"/>
      <c r="AI1226" s="91" t="str">
        <f>IF(G1226="","",VLOOKUP(G1226,#REF!,4,0))</f>
        <v/>
      </c>
      <c r="AJ1226" s="92" t="str">
        <f>IF(G1226="","",VLOOKUP(G1226,#REF!,5,FALSE))</f>
        <v/>
      </c>
    </row>
    <row r="1227" spans="1:36" x14ac:dyDescent="0.3">
      <c r="A1227" s="79" t="str">
        <f>IF(B1227="","",IF(G1227="","",VLOOKUP(G1227,#REF!,3,0)))</f>
        <v/>
      </c>
      <c r="B1227" s="52"/>
      <c r="C1227" s="52" t="str">
        <f>IF(B1227="","",VLOOKUP(B1227,#REF!,2,FALSE))</f>
        <v/>
      </c>
      <c r="D1227" s="52" t="str">
        <f>IF(B1227="","",VLOOKUP(B1227,#REF!,3,FALSE))</f>
        <v/>
      </c>
      <c r="E1227" s="52" t="str">
        <f>IF(B1227="","",VLOOKUP(B1227,#REF!,4,FALSE))</f>
        <v/>
      </c>
      <c r="F1227" s="80" t="str">
        <f>IF(B1227="","",VLOOKUP(B1227,#REF!,5,FALSE))</f>
        <v/>
      </c>
      <c r="G1227" s="81" t="str">
        <f>IF(B1227="","",VLOOKUP(B1227,#REF!,6,FALSE))</f>
        <v/>
      </c>
      <c r="H1227" s="82" t="str">
        <f>IF(B1227="","",VLOOKUP(B1227,#REF!,9,FALSE))</f>
        <v/>
      </c>
      <c r="I1227" s="20" t="str">
        <f>IF(B1227="","",IF(G1227="","",VLOOKUP(G1227,#REF!,2,0)))</f>
        <v/>
      </c>
      <c r="J1227" s="19" t="str">
        <f>IF(B1227="","",IF(H1227="","",(VLOOKUP(H1227,#REF!,6,0))))</f>
        <v/>
      </c>
      <c r="K1227" s="20" t="str">
        <f>IF(B1227="","",IF(H1227="","",VLOOKUP(H1227,#REF!,8,0)))</f>
        <v/>
      </c>
      <c r="L1227" s="20" t="str">
        <f>IF(H1227="","",VLOOKUP(H1227,#REF!,7,0))</f>
        <v/>
      </c>
      <c r="M1227" s="80" t="str">
        <f>IF(B1227="","",VLOOKUP(B1227,#REF!,13,FALSE))</f>
        <v/>
      </c>
      <c r="N1227" s="19" t="str">
        <f t="shared" si="116"/>
        <v/>
      </c>
      <c r="O1227" s="6" t="str">
        <f>IF(H1227="","",VLOOKUP(H1227,#REF!,5,0))</f>
        <v/>
      </c>
      <c r="P1227" s="83" t="str">
        <f>IF(B1227="","",VLOOKUP(B1227,#REF!,17,FALSE))</f>
        <v/>
      </c>
      <c r="Q1227" s="84" t="str">
        <f>IF(B1227="","",VLOOKUP(B1227,'Suivi Dates'!C:P,14,FALSE))</f>
        <v/>
      </c>
      <c r="R1227" s="85" t="str">
        <f>IF(B1227="","",VLOOKUP(B1227,'Suivi Dates'!C:S,17,FALSE))</f>
        <v/>
      </c>
      <c r="S1227" s="86" t="str">
        <f>IF(B1227="","",VLOOKUP(B1227,'Suivi Dates'!C:V,20))</f>
        <v/>
      </c>
      <c r="T1227" s="87">
        <f t="shared" si="117"/>
        <v>0</v>
      </c>
      <c r="U1227" s="88"/>
      <c r="V1227" s="85"/>
      <c r="W1227" s="86"/>
      <c r="X1227" s="87">
        <f t="shared" si="118"/>
        <v>0</v>
      </c>
      <c r="Y1227" s="88"/>
      <c r="Z1227" s="85"/>
      <c r="AA1227" s="86"/>
      <c r="AB1227" s="87">
        <f t="shared" si="119"/>
        <v>0</v>
      </c>
      <c r="AC1227" s="88"/>
      <c r="AD1227" s="85"/>
      <c r="AE1227" s="86"/>
      <c r="AF1227" s="87">
        <f t="shared" si="120"/>
        <v>0</v>
      </c>
      <c r="AG1227" s="89">
        <f t="shared" si="121"/>
        <v>0</v>
      </c>
      <c r="AH1227" s="90"/>
      <c r="AI1227" s="91" t="str">
        <f>IF(G1227="","",VLOOKUP(G1227,#REF!,4,0))</f>
        <v/>
      </c>
      <c r="AJ1227" s="92" t="str">
        <f>IF(G1227="","",VLOOKUP(G1227,#REF!,5,FALSE))</f>
        <v/>
      </c>
    </row>
    <row r="1228" spans="1:36" x14ac:dyDescent="0.3">
      <c r="A1228" s="79" t="str">
        <f>IF(B1228="","",IF(G1228="","",VLOOKUP(G1228,#REF!,3,0)))</f>
        <v/>
      </c>
      <c r="B1228" s="52"/>
      <c r="C1228" s="52" t="str">
        <f>IF(B1228="","",VLOOKUP(B1228,#REF!,2,FALSE))</f>
        <v/>
      </c>
      <c r="D1228" s="52" t="str">
        <f>IF(B1228="","",VLOOKUP(B1228,#REF!,3,FALSE))</f>
        <v/>
      </c>
      <c r="E1228" s="52" t="str">
        <f>IF(B1228="","",VLOOKUP(B1228,#REF!,4,FALSE))</f>
        <v/>
      </c>
      <c r="F1228" s="80" t="str">
        <f>IF(B1228="","",VLOOKUP(B1228,#REF!,5,FALSE))</f>
        <v/>
      </c>
      <c r="G1228" s="81" t="str">
        <f>IF(B1228="","",VLOOKUP(B1228,#REF!,6,FALSE))</f>
        <v/>
      </c>
      <c r="H1228" s="82" t="str">
        <f>IF(B1228="","",VLOOKUP(B1228,#REF!,9,FALSE))</f>
        <v/>
      </c>
      <c r="I1228" s="20" t="str">
        <f>IF(B1228="","",IF(G1228="","",VLOOKUP(G1228,#REF!,2,0)))</f>
        <v/>
      </c>
      <c r="J1228" s="19" t="str">
        <f>IF(B1228="","",IF(H1228="","",(VLOOKUP(H1228,#REF!,6,0))))</f>
        <v/>
      </c>
      <c r="K1228" s="20" t="str">
        <f>IF(B1228="","",IF(H1228="","",VLOOKUP(H1228,#REF!,8,0)))</f>
        <v/>
      </c>
      <c r="L1228" s="20" t="str">
        <f>IF(H1228="","",VLOOKUP(H1228,#REF!,7,0))</f>
        <v/>
      </c>
      <c r="M1228" s="80" t="str">
        <f>IF(B1228="","",VLOOKUP(B1228,#REF!,13,FALSE))</f>
        <v/>
      </c>
      <c r="N1228" s="19" t="str">
        <f t="shared" si="116"/>
        <v/>
      </c>
      <c r="O1228" s="6" t="str">
        <f>IF(H1228="","",VLOOKUP(H1228,#REF!,5,0))</f>
        <v/>
      </c>
      <c r="P1228" s="83" t="str">
        <f>IF(B1228="","",VLOOKUP(B1228,#REF!,17,FALSE))</f>
        <v/>
      </c>
      <c r="Q1228" s="84" t="str">
        <f>IF(B1228="","",VLOOKUP(B1228,'Suivi Dates'!C:P,14,FALSE))</f>
        <v/>
      </c>
      <c r="R1228" s="85" t="str">
        <f>IF(B1228="","",VLOOKUP(B1228,'Suivi Dates'!C:S,17,FALSE))</f>
        <v/>
      </c>
      <c r="S1228" s="86" t="str">
        <f>IF(B1228="","",VLOOKUP(B1228,'Suivi Dates'!C:V,20))</f>
        <v/>
      </c>
      <c r="T1228" s="87">
        <f t="shared" si="117"/>
        <v>0</v>
      </c>
      <c r="U1228" s="88"/>
      <c r="V1228" s="85"/>
      <c r="W1228" s="86"/>
      <c r="X1228" s="87">
        <f t="shared" si="118"/>
        <v>0</v>
      </c>
      <c r="Y1228" s="88"/>
      <c r="Z1228" s="85"/>
      <c r="AA1228" s="86"/>
      <c r="AB1228" s="87">
        <f t="shared" si="119"/>
        <v>0</v>
      </c>
      <c r="AC1228" s="88"/>
      <c r="AD1228" s="85"/>
      <c r="AE1228" s="86"/>
      <c r="AF1228" s="87">
        <f t="shared" si="120"/>
        <v>0</v>
      </c>
      <c r="AG1228" s="89">
        <f t="shared" si="121"/>
        <v>0</v>
      </c>
      <c r="AH1228" s="90"/>
      <c r="AI1228" s="91" t="str">
        <f>IF(G1228="","",VLOOKUP(G1228,#REF!,4,0))</f>
        <v/>
      </c>
      <c r="AJ1228" s="92" t="str">
        <f>IF(G1228="","",VLOOKUP(G1228,#REF!,5,FALSE))</f>
        <v/>
      </c>
    </row>
    <row r="1229" spans="1:36" x14ac:dyDescent="0.3">
      <c r="A1229" s="79" t="str">
        <f>IF(B1229="","",IF(G1229="","",VLOOKUP(G1229,#REF!,3,0)))</f>
        <v/>
      </c>
      <c r="B1229" s="52"/>
      <c r="C1229" s="52" t="str">
        <f>IF(B1229="","",VLOOKUP(B1229,#REF!,2,FALSE))</f>
        <v/>
      </c>
      <c r="D1229" s="52" t="str">
        <f>IF(B1229="","",VLOOKUP(B1229,#REF!,3,FALSE))</f>
        <v/>
      </c>
      <c r="E1229" s="52" t="str">
        <f>IF(B1229="","",VLOOKUP(B1229,#REF!,4,FALSE))</f>
        <v/>
      </c>
      <c r="F1229" s="80" t="str">
        <f>IF(B1229="","",VLOOKUP(B1229,#REF!,5,FALSE))</f>
        <v/>
      </c>
      <c r="G1229" s="81" t="str">
        <f>IF(B1229="","",VLOOKUP(B1229,#REF!,6,FALSE))</f>
        <v/>
      </c>
      <c r="H1229" s="82" t="str">
        <f>IF(B1229="","",VLOOKUP(B1229,#REF!,9,FALSE))</f>
        <v/>
      </c>
      <c r="I1229" s="20" t="str">
        <f>IF(B1229="","",IF(G1229="","",VLOOKUP(G1229,#REF!,2,0)))</f>
        <v/>
      </c>
      <c r="J1229" s="19" t="str">
        <f>IF(B1229="","",IF(H1229="","",(VLOOKUP(H1229,#REF!,6,0))))</f>
        <v/>
      </c>
      <c r="K1229" s="20" t="str">
        <f>IF(B1229="","",IF(H1229="","",VLOOKUP(H1229,#REF!,8,0)))</f>
        <v/>
      </c>
      <c r="L1229" s="20" t="str">
        <f>IF(H1229="","",VLOOKUP(H1229,#REF!,7,0))</f>
        <v/>
      </c>
      <c r="M1229" s="80" t="str">
        <f>IF(B1229="","",VLOOKUP(B1229,#REF!,13,FALSE))</f>
        <v/>
      </c>
      <c r="N1229" s="19" t="str">
        <f t="shared" si="116"/>
        <v/>
      </c>
      <c r="O1229" s="6" t="str">
        <f>IF(H1229="","",VLOOKUP(H1229,#REF!,5,0))</f>
        <v/>
      </c>
      <c r="P1229" s="83" t="str">
        <f>IF(B1229="","",VLOOKUP(B1229,#REF!,17,FALSE))</f>
        <v/>
      </c>
      <c r="Q1229" s="84" t="str">
        <f>IF(B1229="","",VLOOKUP(B1229,'Suivi Dates'!C:P,14,FALSE))</f>
        <v/>
      </c>
      <c r="R1229" s="85" t="str">
        <f>IF(B1229="","",VLOOKUP(B1229,'Suivi Dates'!C:S,17,FALSE))</f>
        <v/>
      </c>
      <c r="S1229" s="86" t="str">
        <f>IF(B1229="","",VLOOKUP(B1229,'Suivi Dates'!C:V,20))</f>
        <v/>
      </c>
      <c r="T1229" s="87">
        <f t="shared" si="117"/>
        <v>0</v>
      </c>
      <c r="U1229" s="88"/>
      <c r="V1229" s="85"/>
      <c r="W1229" s="86"/>
      <c r="X1229" s="87">
        <f t="shared" si="118"/>
        <v>0</v>
      </c>
      <c r="Y1229" s="88"/>
      <c r="Z1229" s="85"/>
      <c r="AA1229" s="86"/>
      <c r="AB1229" s="87">
        <f t="shared" si="119"/>
        <v>0</v>
      </c>
      <c r="AC1229" s="88"/>
      <c r="AD1229" s="85"/>
      <c r="AE1229" s="86"/>
      <c r="AF1229" s="87">
        <f t="shared" si="120"/>
        <v>0</v>
      </c>
      <c r="AG1229" s="89">
        <f t="shared" si="121"/>
        <v>0</v>
      </c>
      <c r="AH1229" s="90"/>
      <c r="AI1229" s="91" t="str">
        <f>IF(G1229="","",VLOOKUP(G1229,#REF!,4,0))</f>
        <v/>
      </c>
      <c r="AJ1229" s="92" t="str">
        <f>IF(G1229="","",VLOOKUP(G1229,#REF!,5,FALSE))</f>
        <v/>
      </c>
    </row>
    <row r="1230" spans="1:36" x14ac:dyDescent="0.3">
      <c r="A1230" s="79" t="str">
        <f>IF(B1230="","",IF(G1230="","",VLOOKUP(G1230,#REF!,3,0)))</f>
        <v/>
      </c>
      <c r="B1230" s="52"/>
      <c r="C1230" s="52" t="str">
        <f>IF(B1230="","",VLOOKUP(B1230,#REF!,2,FALSE))</f>
        <v/>
      </c>
      <c r="D1230" s="52" t="str">
        <f>IF(B1230="","",VLOOKUP(B1230,#REF!,3,FALSE))</f>
        <v/>
      </c>
      <c r="E1230" s="52" t="str">
        <f>IF(B1230="","",VLOOKUP(B1230,#REF!,4,FALSE))</f>
        <v/>
      </c>
      <c r="F1230" s="80" t="str">
        <f>IF(B1230="","",VLOOKUP(B1230,#REF!,5,FALSE))</f>
        <v/>
      </c>
      <c r="G1230" s="81" t="str">
        <f>IF(B1230="","",VLOOKUP(B1230,#REF!,6,FALSE))</f>
        <v/>
      </c>
      <c r="H1230" s="82" t="str">
        <f>IF(B1230="","",VLOOKUP(B1230,#REF!,9,FALSE))</f>
        <v/>
      </c>
      <c r="I1230" s="20" t="str">
        <f>IF(B1230="","",IF(G1230="","",VLOOKUP(G1230,#REF!,2,0)))</f>
        <v/>
      </c>
      <c r="J1230" s="19" t="str">
        <f>IF(B1230="","",IF(H1230="","",(VLOOKUP(H1230,#REF!,6,0))))</f>
        <v/>
      </c>
      <c r="K1230" s="20" t="str">
        <f>IF(B1230="","",IF(H1230="","",VLOOKUP(H1230,#REF!,8,0)))</f>
        <v/>
      </c>
      <c r="L1230" s="20" t="str">
        <f>IF(H1230="","",VLOOKUP(H1230,#REF!,7,0))</f>
        <v/>
      </c>
      <c r="M1230" s="80" t="str">
        <f>IF(B1230="","",VLOOKUP(B1230,#REF!,13,FALSE))</f>
        <v/>
      </c>
      <c r="N1230" s="19" t="str">
        <f t="shared" si="116"/>
        <v/>
      </c>
      <c r="O1230" s="6" t="str">
        <f>IF(H1230="","",VLOOKUP(H1230,#REF!,5,0))</f>
        <v/>
      </c>
      <c r="P1230" s="83" t="str">
        <f>IF(B1230="","",VLOOKUP(B1230,#REF!,17,FALSE))</f>
        <v/>
      </c>
      <c r="Q1230" s="84" t="str">
        <f>IF(B1230="","",VLOOKUP(B1230,'Suivi Dates'!C:P,14,FALSE))</f>
        <v/>
      </c>
      <c r="R1230" s="85" t="str">
        <f>IF(B1230="","",VLOOKUP(B1230,'Suivi Dates'!C:S,17,FALSE))</f>
        <v/>
      </c>
      <c r="S1230" s="86" t="str">
        <f>IF(B1230="","",VLOOKUP(B1230,'Suivi Dates'!C:V,20))</f>
        <v/>
      </c>
      <c r="T1230" s="87">
        <f t="shared" si="117"/>
        <v>0</v>
      </c>
      <c r="U1230" s="88"/>
      <c r="V1230" s="85"/>
      <c r="W1230" s="86"/>
      <c r="X1230" s="87">
        <f t="shared" si="118"/>
        <v>0</v>
      </c>
      <c r="Y1230" s="88"/>
      <c r="Z1230" s="85"/>
      <c r="AA1230" s="86"/>
      <c r="AB1230" s="87">
        <f t="shared" si="119"/>
        <v>0</v>
      </c>
      <c r="AC1230" s="88"/>
      <c r="AD1230" s="85"/>
      <c r="AE1230" s="86"/>
      <c r="AF1230" s="87">
        <f t="shared" si="120"/>
        <v>0</v>
      </c>
      <c r="AG1230" s="89">
        <f t="shared" si="121"/>
        <v>0</v>
      </c>
      <c r="AH1230" s="90"/>
      <c r="AI1230" s="91" t="str">
        <f>IF(G1230="","",VLOOKUP(G1230,#REF!,4,0))</f>
        <v/>
      </c>
      <c r="AJ1230" s="92" t="str">
        <f>IF(G1230="","",VLOOKUP(G1230,#REF!,5,FALSE))</f>
        <v/>
      </c>
    </row>
    <row r="1231" spans="1:36" x14ac:dyDescent="0.3">
      <c r="A1231" s="79" t="str">
        <f>IF(B1231="","",IF(G1231="","",VLOOKUP(G1231,#REF!,3,0)))</f>
        <v/>
      </c>
      <c r="B1231" s="52"/>
      <c r="C1231" s="52" t="str">
        <f>IF(B1231="","",VLOOKUP(B1231,#REF!,2,FALSE))</f>
        <v/>
      </c>
      <c r="D1231" s="52" t="str">
        <f>IF(B1231="","",VLOOKUP(B1231,#REF!,3,FALSE))</f>
        <v/>
      </c>
      <c r="E1231" s="52" t="str">
        <f>IF(B1231="","",VLOOKUP(B1231,#REF!,4,FALSE))</f>
        <v/>
      </c>
      <c r="F1231" s="80" t="str">
        <f>IF(B1231="","",VLOOKUP(B1231,#REF!,5,FALSE))</f>
        <v/>
      </c>
      <c r="G1231" s="81" t="str">
        <f>IF(B1231="","",VLOOKUP(B1231,#REF!,6,FALSE))</f>
        <v/>
      </c>
      <c r="H1231" s="82" t="str">
        <f>IF(B1231="","",VLOOKUP(B1231,#REF!,9,FALSE))</f>
        <v/>
      </c>
      <c r="I1231" s="20" t="str">
        <f>IF(B1231="","",IF(G1231="","",VLOOKUP(G1231,#REF!,2,0)))</f>
        <v/>
      </c>
      <c r="J1231" s="19" t="str">
        <f>IF(B1231="","",IF(H1231="","",(VLOOKUP(H1231,#REF!,6,0))))</f>
        <v/>
      </c>
      <c r="K1231" s="20" t="str">
        <f>IF(B1231="","",IF(H1231="","",VLOOKUP(H1231,#REF!,8,0)))</f>
        <v/>
      </c>
      <c r="L1231" s="20" t="str">
        <f>IF(H1231="","",VLOOKUP(H1231,#REF!,7,0))</f>
        <v/>
      </c>
      <c r="M1231" s="80" t="str">
        <f>IF(B1231="","",VLOOKUP(B1231,#REF!,13,FALSE))</f>
        <v/>
      </c>
      <c r="N1231" s="19" t="str">
        <f t="shared" si="116"/>
        <v/>
      </c>
      <c r="O1231" s="6" t="str">
        <f>IF(H1231="","",VLOOKUP(H1231,#REF!,5,0))</f>
        <v/>
      </c>
      <c r="P1231" s="83" t="str">
        <f>IF(B1231="","",VLOOKUP(B1231,#REF!,17,FALSE))</f>
        <v/>
      </c>
      <c r="Q1231" s="84" t="str">
        <f>IF(B1231="","",VLOOKUP(B1231,'Suivi Dates'!C:P,14,FALSE))</f>
        <v/>
      </c>
      <c r="R1231" s="85" t="str">
        <f>IF(B1231="","",VLOOKUP(B1231,'Suivi Dates'!C:S,17,FALSE))</f>
        <v/>
      </c>
      <c r="S1231" s="86" t="str">
        <f>IF(B1231="","",VLOOKUP(B1231,'Suivi Dates'!C:V,20))</f>
        <v/>
      </c>
      <c r="T1231" s="87">
        <f t="shared" si="117"/>
        <v>0</v>
      </c>
      <c r="U1231" s="88"/>
      <c r="V1231" s="85"/>
      <c r="W1231" s="86"/>
      <c r="X1231" s="87">
        <f t="shared" si="118"/>
        <v>0</v>
      </c>
      <c r="Y1231" s="88"/>
      <c r="Z1231" s="85"/>
      <c r="AA1231" s="86"/>
      <c r="AB1231" s="87">
        <f t="shared" si="119"/>
        <v>0</v>
      </c>
      <c r="AC1231" s="88"/>
      <c r="AD1231" s="85"/>
      <c r="AE1231" s="86"/>
      <c r="AF1231" s="87">
        <f t="shared" si="120"/>
        <v>0</v>
      </c>
      <c r="AG1231" s="89">
        <f t="shared" si="121"/>
        <v>0</v>
      </c>
      <c r="AH1231" s="90"/>
      <c r="AI1231" s="91" t="str">
        <f>IF(G1231="","",VLOOKUP(G1231,#REF!,4,0))</f>
        <v/>
      </c>
      <c r="AJ1231" s="92" t="str">
        <f>IF(G1231="","",VLOOKUP(G1231,#REF!,5,FALSE))</f>
        <v/>
      </c>
    </row>
    <row r="1232" spans="1:36" x14ac:dyDescent="0.3">
      <c r="A1232" s="79" t="str">
        <f>IF(B1232="","",IF(G1232="","",VLOOKUP(G1232,#REF!,3,0)))</f>
        <v/>
      </c>
      <c r="B1232" s="52"/>
      <c r="C1232" s="52" t="str">
        <f>IF(B1232="","",VLOOKUP(B1232,#REF!,2,FALSE))</f>
        <v/>
      </c>
      <c r="D1232" s="52" t="str">
        <f>IF(B1232="","",VLOOKUP(B1232,#REF!,3,FALSE))</f>
        <v/>
      </c>
      <c r="E1232" s="52" t="str">
        <f>IF(B1232="","",VLOOKUP(B1232,#REF!,4,FALSE))</f>
        <v/>
      </c>
      <c r="F1232" s="80" t="str">
        <f>IF(B1232="","",VLOOKUP(B1232,#REF!,5,FALSE))</f>
        <v/>
      </c>
      <c r="G1232" s="81" t="str">
        <f>IF(B1232="","",VLOOKUP(B1232,#REF!,6,FALSE))</f>
        <v/>
      </c>
      <c r="H1232" s="82" t="str">
        <f>IF(B1232="","",VLOOKUP(B1232,#REF!,9,FALSE))</f>
        <v/>
      </c>
      <c r="I1232" s="20" t="str">
        <f>IF(B1232="","",IF(G1232="","",VLOOKUP(G1232,#REF!,2,0)))</f>
        <v/>
      </c>
      <c r="J1232" s="19" t="str">
        <f>IF(B1232="","",IF(H1232="","",(VLOOKUP(H1232,#REF!,6,0))))</f>
        <v/>
      </c>
      <c r="K1232" s="20" t="str">
        <f>IF(B1232="","",IF(H1232="","",VLOOKUP(H1232,#REF!,8,0)))</f>
        <v/>
      </c>
      <c r="L1232" s="20" t="str">
        <f>IF(H1232="","",VLOOKUP(H1232,#REF!,7,0))</f>
        <v/>
      </c>
      <c r="M1232" s="80" t="str">
        <f>IF(B1232="","",VLOOKUP(B1232,#REF!,13,FALSE))</f>
        <v/>
      </c>
      <c r="N1232" s="19" t="str">
        <f t="shared" si="116"/>
        <v/>
      </c>
      <c r="O1232" s="6" t="str">
        <f>IF(H1232="","",VLOOKUP(H1232,#REF!,5,0))</f>
        <v/>
      </c>
      <c r="P1232" s="83" t="str">
        <f>IF(B1232="","",VLOOKUP(B1232,#REF!,17,FALSE))</f>
        <v/>
      </c>
      <c r="Q1232" s="84" t="str">
        <f>IF(B1232="","",VLOOKUP(B1232,'Suivi Dates'!C:P,14,FALSE))</f>
        <v/>
      </c>
      <c r="R1232" s="85" t="str">
        <f>IF(B1232="","",VLOOKUP(B1232,'Suivi Dates'!C:S,17,FALSE))</f>
        <v/>
      </c>
      <c r="S1232" s="86" t="str">
        <f>IF(B1232="","",VLOOKUP(B1232,'Suivi Dates'!C:V,20))</f>
        <v/>
      </c>
      <c r="T1232" s="87">
        <f t="shared" si="117"/>
        <v>0</v>
      </c>
      <c r="U1232" s="88"/>
      <c r="V1232" s="85"/>
      <c r="W1232" s="86"/>
      <c r="X1232" s="87">
        <f t="shared" si="118"/>
        <v>0</v>
      </c>
      <c r="Y1232" s="88"/>
      <c r="Z1232" s="85"/>
      <c r="AA1232" s="86"/>
      <c r="AB1232" s="87">
        <f t="shared" si="119"/>
        <v>0</v>
      </c>
      <c r="AC1232" s="88"/>
      <c r="AD1232" s="85"/>
      <c r="AE1232" s="86"/>
      <c r="AF1232" s="87">
        <f t="shared" si="120"/>
        <v>0</v>
      </c>
      <c r="AG1232" s="89">
        <f t="shared" si="121"/>
        <v>0</v>
      </c>
      <c r="AH1232" s="90"/>
      <c r="AI1232" s="91" t="str">
        <f>IF(G1232="","",VLOOKUP(G1232,#REF!,4,0))</f>
        <v/>
      </c>
      <c r="AJ1232" s="92" t="str">
        <f>IF(G1232="","",VLOOKUP(G1232,#REF!,5,FALSE))</f>
        <v/>
      </c>
    </row>
    <row r="1233" spans="1:36" x14ac:dyDescent="0.3">
      <c r="A1233" s="79" t="str">
        <f>IF(B1233="","",IF(G1233="","",VLOOKUP(G1233,#REF!,3,0)))</f>
        <v/>
      </c>
      <c r="B1233" s="52"/>
      <c r="C1233" s="52" t="str">
        <f>IF(B1233="","",VLOOKUP(B1233,#REF!,2,FALSE))</f>
        <v/>
      </c>
      <c r="D1233" s="52" t="str">
        <f>IF(B1233="","",VLOOKUP(B1233,#REF!,3,FALSE))</f>
        <v/>
      </c>
      <c r="E1233" s="52" t="str">
        <f>IF(B1233="","",VLOOKUP(B1233,#REF!,4,FALSE))</f>
        <v/>
      </c>
      <c r="F1233" s="80" t="str">
        <f>IF(B1233="","",VLOOKUP(B1233,#REF!,5,FALSE))</f>
        <v/>
      </c>
      <c r="G1233" s="81" t="str">
        <f>IF(B1233="","",VLOOKUP(B1233,#REF!,6,FALSE))</f>
        <v/>
      </c>
      <c r="H1233" s="82" t="str">
        <f>IF(B1233="","",VLOOKUP(B1233,#REF!,9,FALSE))</f>
        <v/>
      </c>
      <c r="I1233" s="20" t="str">
        <f>IF(B1233="","",IF(G1233="","",VLOOKUP(G1233,#REF!,2,0)))</f>
        <v/>
      </c>
      <c r="J1233" s="19" t="str">
        <f>IF(B1233="","",IF(H1233="","",(VLOOKUP(H1233,#REF!,6,0))))</f>
        <v/>
      </c>
      <c r="K1233" s="20" t="str">
        <f>IF(B1233="","",IF(H1233="","",VLOOKUP(H1233,#REF!,8,0)))</f>
        <v/>
      </c>
      <c r="L1233" s="20" t="str">
        <f>IF(H1233="","",VLOOKUP(H1233,#REF!,7,0))</f>
        <v/>
      </c>
      <c r="M1233" s="80" t="str">
        <f>IF(B1233="","",VLOOKUP(B1233,#REF!,13,FALSE))</f>
        <v/>
      </c>
      <c r="N1233" s="19" t="str">
        <f t="shared" si="116"/>
        <v/>
      </c>
      <c r="O1233" s="6" t="str">
        <f>IF(H1233="","",VLOOKUP(H1233,#REF!,5,0))</f>
        <v/>
      </c>
      <c r="P1233" s="83" t="str">
        <f>IF(B1233="","",VLOOKUP(B1233,#REF!,17,FALSE))</f>
        <v/>
      </c>
      <c r="Q1233" s="84" t="str">
        <f>IF(B1233="","",VLOOKUP(B1233,'Suivi Dates'!C:P,14,FALSE))</f>
        <v/>
      </c>
      <c r="R1233" s="85" t="str">
        <f>IF(B1233="","",VLOOKUP(B1233,'Suivi Dates'!C:S,17,FALSE))</f>
        <v/>
      </c>
      <c r="S1233" s="86" t="str">
        <f>IF(B1233="","",VLOOKUP(B1233,'Suivi Dates'!C:V,20))</f>
        <v/>
      </c>
      <c r="T1233" s="87">
        <f t="shared" si="117"/>
        <v>0</v>
      </c>
      <c r="U1233" s="88"/>
      <c r="V1233" s="85"/>
      <c r="W1233" s="86"/>
      <c r="X1233" s="87">
        <f t="shared" si="118"/>
        <v>0</v>
      </c>
      <c r="Y1233" s="88"/>
      <c r="Z1233" s="85"/>
      <c r="AA1233" s="86"/>
      <c r="AB1233" s="87">
        <f t="shared" si="119"/>
        <v>0</v>
      </c>
      <c r="AC1233" s="88"/>
      <c r="AD1233" s="85"/>
      <c r="AE1233" s="86"/>
      <c r="AF1233" s="87">
        <f t="shared" si="120"/>
        <v>0</v>
      </c>
      <c r="AG1233" s="89">
        <f t="shared" si="121"/>
        <v>0</v>
      </c>
      <c r="AH1233" s="90"/>
      <c r="AI1233" s="91" t="str">
        <f>IF(G1233="","",VLOOKUP(G1233,#REF!,4,0))</f>
        <v/>
      </c>
      <c r="AJ1233" s="92" t="str">
        <f>IF(G1233="","",VLOOKUP(G1233,#REF!,5,FALSE))</f>
        <v/>
      </c>
    </row>
    <row r="1234" spans="1:36" x14ac:dyDescent="0.3">
      <c r="A1234" s="79" t="str">
        <f>IF(B1234="","",IF(G1234="","",VLOOKUP(G1234,#REF!,3,0)))</f>
        <v/>
      </c>
      <c r="B1234" s="52"/>
      <c r="C1234" s="52" t="str">
        <f>IF(B1234="","",VLOOKUP(B1234,#REF!,2,FALSE))</f>
        <v/>
      </c>
      <c r="D1234" s="52" t="str">
        <f>IF(B1234="","",VLOOKUP(B1234,#REF!,3,FALSE))</f>
        <v/>
      </c>
      <c r="E1234" s="52" t="str">
        <f>IF(B1234="","",VLOOKUP(B1234,#REF!,4,FALSE))</f>
        <v/>
      </c>
      <c r="F1234" s="80" t="str">
        <f>IF(B1234="","",VLOOKUP(B1234,#REF!,5,FALSE))</f>
        <v/>
      </c>
      <c r="G1234" s="81" t="str">
        <f>IF(B1234="","",VLOOKUP(B1234,#REF!,6,FALSE))</f>
        <v/>
      </c>
      <c r="H1234" s="82" t="str">
        <f>IF(B1234="","",VLOOKUP(B1234,#REF!,9,FALSE))</f>
        <v/>
      </c>
      <c r="I1234" s="20" t="str">
        <f>IF(B1234="","",IF(G1234="","",VLOOKUP(G1234,#REF!,2,0)))</f>
        <v/>
      </c>
      <c r="J1234" s="19" t="str">
        <f>IF(B1234="","",IF(H1234="","",(VLOOKUP(H1234,#REF!,6,0))))</f>
        <v/>
      </c>
      <c r="K1234" s="20" t="str">
        <f>IF(B1234="","",IF(H1234="","",VLOOKUP(H1234,#REF!,8,0)))</f>
        <v/>
      </c>
      <c r="L1234" s="20" t="str">
        <f>IF(H1234="","",VLOOKUP(H1234,#REF!,7,0))</f>
        <v/>
      </c>
      <c r="M1234" s="80" t="str">
        <f>IF(B1234="","",VLOOKUP(B1234,#REF!,13,FALSE))</f>
        <v/>
      </c>
      <c r="N1234" s="19" t="str">
        <f t="shared" si="116"/>
        <v/>
      </c>
      <c r="O1234" s="6" t="str">
        <f>IF(H1234="","",VLOOKUP(H1234,#REF!,5,0))</f>
        <v/>
      </c>
      <c r="P1234" s="83" t="str">
        <f>IF(B1234="","",VLOOKUP(B1234,#REF!,17,FALSE))</f>
        <v/>
      </c>
      <c r="Q1234" s="84" t="str">
        <f>IF(B1234="","",VLOOKUP(B1234,'Suivi Dates'!C:P,14,FALSE))</f>
        <v/>
      </c>
      <c r="R1234" s="85" t="str">
        <f>IF(B1234="","",VLOOKUP(B1234,'Suivi Dates'!C:S,17,FALSE))</f>
        <v/>
      </c>
      <c r="S1234" s="86" t="str">
        <f>IF(B1234="","",VLOOKUP(B1234,'Suivi Dates'!C:V,20))</f>
        <v/>
      </c>
      <c r="T1234" s="87">
        <f t="shared" si="117"/>
        <v>0</v>
      </c>
      <c r="U1234" s="88"/>
      <c r="V1234" s="85"/>
      <c r="W1234" s="86"/>
      <c r="X1234" s="87">
        <f t="shared" si="118"/>
        <v>0</v>
      </c>
      <c r="Y1234" s="88"/>
      <c r="Z1234" s="85"/>
      <c r="AA1234" s="86"/>
      <c r="AB1234" s="87">
        <f t="shared" si="119"/>
        <v>0</v>
      </c>
      <c r="AC1234" s="88"/>
      <c r="AD1234" s="85"/>
      <c r="AE1234" s="86"/>
      <c r="AF1234" s="87">
        <f t="shared" si="120"/>
        <v>0</v>
      </c>
      <c r="AG1234" s="89">
        <f t="shared" si="121"/>
        <v>0</v>
      </c>
      <c r="AH1234" s="90"/>
      <c r="AI1234" s="91" t="str">
        <f>IF(G1234="","",VLOOKUP(G1234,#REF!,4,0))</f>
        <v/>
      </c>
      <c r="AJ1234" s="92" t="str">
        <f>IF(G1234="","",VLOOKUP(G1234,#REF!,5,FALSE))</f>
        <v/>
      </c>
    </row>
    <row r="1235" spans="1:36" x14ac:dyDescent="0.3">
      <c r="A1235" s="79" t="str">
        <f>IF(B1235="","",IF(G1235="","",VLOOKUP(G1235,#REF!,3,0)))</f>
        <v/>
      </c>
      <c r="B1235" s="52"/>
      <c r="C1235" s="52" t="str">
        <f>IF(B1235="","",VLOOKUP(B1235,#REF!,2,FALSE))</f>
        <v/>
      </c>
      <c r="D1235" s="52" t="str">
        <f>IF(B1235="","",VLOOKUP(B1235,#REF!,3,FALSE))</f>
        <v/>
      </c>
      <c r="E1235" s="52" t="str">
        <f>IF(B1235="","",VLOOKUP(B1235,#REF!,4,FALSE))</f>
        <v/>
      </c>
      <c r="F1235" s="80" t="str">
        <f>IF(B1235="","",VLOOKUP(B1235,#REF!,5,FALSE))</f>
        <v/>
      </c>
      <c r="G1235" s="81" t="str">
        <f>IF(B1235="","",VLOOKUP(B1235,#REF!,6,FALSE))</f>
        <v/>
      </c>
      <c r="H1235" s="82" t="str">
        <f>IF(B1235="","",VLOOKUP(B1235,#REF!,9,FALSE))</f>
        <v/>
      </c>
      <c r="I1235" s="20" t="str">
        <f>IF(B1235="","",IF(G1235="","",VLOOKUP(G1235,#REF!,2,0)))</f>
        <v/>
      </c>
      <c r="J1235" s="19" t="str">
        <f>IF(B1235="","",IF(H1235="","",(VLOOKUP(H1235,#REF!,6,0))))</f>
        <v/>
      </c>
      <c r="K1235" s="20" t="str">
        <f>IF(B1235="","",IF(H1235="","",VLOOKUP(H1235,#REF!,8,0)))</f>
        <v/>
      </c>
      <c r="L1235" s="20" t="str">
        <f>IF(H1235="","",VLOOKUP(H1235,#REF!,7,0))</f>
        <v/>
      </c>
      <c r="M1235" s="80" t="str">
        <f>IF(B1235="","",VLOOKUP(B1235,#REF!,13,FALSE))</f>
        <v/>
      </c>
      <c r="N1235" s="19" t="str">
        <f t="shared" si="116"/>
        <v/>
      </c>
      <c r="O1235" s="6" t="str">
        <f>IF(H1235="","",VLOOKUP(H1235,#REF!,5,0))</f>
        <v/>
      </c>
      <c r="P1235" s="83" t="str">
        <f>IF(B1235="","",VLOOKUP(B1235,#REF!,17,FALSE))</f>
        <v/>
      </c>
      <c r="Q1235" s="84" t="str">
        <f>IF(B1235="","",VLOOKUP(B1235,'Suivi Dates'!C:P,14,FALSE))</f>
        <v/>
      </c>
      <c r="R1235" s="85" t="str">
        <f>IF(B1235="","",VLOOKUP(B1235,'Suivi Dates'!C:S,17,FALSE))</f>
        <v/>
      </c>
      <c r="S1235" s="86" t="str">
        <f>IF(B1235="","",VLOOKUP(B1235,'Suivi Dates'!C:V,20))</f>
        <v/>
      </c>
      <c r="T1235" s="87">
        <f t="shared" si="117"/>
        <v>0</v>
      </c>
      <c r="U1235" s="88"/>
      <c r="V1235" s="85"/>
      <c r="W1235" s="86"/>
      <c r="X1235" s="87">
        <f t="shared" si="118"/>
        <v>0</v>
      </c>
      <c r="Y1235" s="88"/>
      <c r="Z1235" s="85"/>
      <c r="AA1235" s="86"/>
      <c r="AB1235" s="87">
        <f t="shared" si="119"/>
        <v>0</v>
      </c>
      <c r="AC1235" s="88"/>
      <c r="AD1235" s="85"/>
      <c r="AE1235" s="86"/>
      <c r="AF1235" s="87">
        <f t="shared" si="120"/>
        <v>0</v>
      </c>
      <c r="AG1235" s="89">
        <f t="shared" si="121"/>
        <v>0</v>
      </c>
      <c r="AH1235" s="90"/>
      <c r="AI1235" s="91" t="str">
        <f>IF(G1235="","",VLOOKUP(G1235,#REF!,4,0))</f>
        <v/>
      </c>
      <c r="AJ1235" s="92" t="str">
        <f>IF(G1235="","",VLOOKUP(G1235,#REF!,5,FALSE))</f>
        <v/>
      </c>
    </row>
    <row r="1236" spans="1:36" x14ac:dyDescent="0.3">
      <c r="A1236" s="79" t="str">
        <f>IF(B1236="","",IF(G1236="","",VLOOKUP(G1236,#REF!,3,0)))</f>
        <v/>
      </c>
      <c r="B1236" s="52"/>
      <c r="C1236" s="52" t="str">
        <f>IF(B1236="","",VLOOKUP(B1236,#REF!,2,FALSE))</f>
        <v/>
      </c>
      <c r="D1236" s="52" t="str">
        <f>IF(B1236="","",VLOOKUP(B1236,#REF!,3,FALSE))</f>
        <v/>
      </c>
      <c r="E1236" s="52" t="str">
        <f>IF(B1236="","",VLOOKUP(B1236,#REF!,4,FALSE))</f>
        <v/>
      </c>
      <c r="F1236" s="80" t="str">
        <f>IF(B1236="","",VLOOKUP(B1236,#REF!,5,FALSE))</f>
        <v/>
      </c>
      <c r="G1236" s="81" t="str">
        <f>IF(B1236="","",VLOOKUP(B1236,#REF!,6,FALSE))</f>
        <v/>
      </c>
      <c r="H1236" s="82" t="str">
        <f>IF(B1236="","",VLOOKUP(B1236,#REF!,9,FALSE))</f>
        <v/>
      </c>
      <c r="I1236" s="20" t="str">
        <f>IF(B1236="","",IF(G1236="","",VLOOKUP(G1236,#REF!,2,0)))</f>
        <v/>
      </c>
      <c r="J1236" s="19" t="str">
        <f>IF(B1236="","",IF(H1236="","",(VLOOKUP(H1236,#REF!,6,0))))</f>
        <v/>
      </c>
      <c r="K1236" s="20" t="str">
        <f>IF(B1236="","",IF(H1236="","",VLOOKUP(H1236,#REF!,8,0)))</f>
        <v/>
      </c>
      <c r="L1236" s="20" t="str">
        <f>IF(H1236="","",VLOOKUP(H1236,#REF!,7,0))</f>
        <v/>
      </c>
      <c r="M1236" s="80" t="str">
        <f>IF(B1236="","",VLOOKUP(B1236,#REF!,13,FALSE))</f>
        <v/>
      </c>
      <c r="N1236" s="19" t="str">
        <f t="shared" si="116"/>
        <v/>
      </c>
      <c r="O1236" s="6" t="str">
        <f>IF(H1236="","",VLOOKUP(H1236,#REF!,5,0))</f>
        <v/>
      </c>
      <c r="P1236" s="83" t="str">
        <f>IF(B1236="","",VLOOKUP(B1236,#REF!,17,FALSE))</f>
        <v/>
      </c>
      <c r="Q1236" s="84" t="str">
        <f>IF(B1236="","",VLOOKUP(B1236,'Suivi Dates'!C:P,14,FALSE))</f>
        <v/>
      </c>
      <c r="R1236" s="85" t="str">
        <f>IF(B1236="","",VLOOKUP(B1236,'Suivi Dates'!C:S,17,FALSE))</f>
        <v/>
      </c>
      <c r="S1236" s="86" t="str">
        <f>IF(B1236="","",VLOOKUP(B1236,'Suivi Dates'!C:V,20))</f>
        <v/>
      </c>
      <c r="T1236" s="87">
        <f t="shared" si="117"/>
        <v>0</v>
      </c>
      <c r="U1236" s="88"/>
      <c r="V1236" s="85"/>
      <c r="W1236" s="86"/>
      <c r="X1236" s="87">
        <f t="shared" si="118"/>
        <v>0</v>
      </c>
      <c r="Y1236" s="88"/>
      <c r="Z1236" s="85"/>
      <c r="AA1236" s="86"/>
      <c r="AB1236" s="87">
        <f t="shared" si="119"/>
        <v>0</v>
      </c>
      <c r="AC1236" s="88"/>
      <c r="AD1236" s="85"/>
      <c r="AE1236" s="86"/>
      <c r="AF1236" s="87">
        <f t="shared" si="120"/>
        <v>0</v>
      </c>
      <c r="AG1236" s="89">
        <f t="shared" si="121"/>
        <v>0</v>
      </c>
      <c r="AH1236" s="90"/>
      <c r="AI1236" s="91" t="str">
        <f>IF(G1236="","",VLOOKUP(G1236,#REF!,4,0))</f>
        <v/>
      </c>
      <c r="AJ1236" s="92" t="str">
        <f>IF(G1236="","",VLOOKUP(G1236,#REF!,5,FALSE))</f>
        <v/>
      </c>
    </row>
    <row r="1237" spans="1:36" x14ac:dyDescent="0.3">
      <c r="A1237" s="79" t="str">
        <f>IF(B1237="","",IF(G1237="","",VLOOKUP(G1237,#REF!,3,0)))</f>
        <v/>
      </c>
      <c r="B1237" s="52"/>
      <c r="C1237" s="52" t="str">
        <f>IF(B1237="","",VLOOKUP(B1237,#REF!,2,FALSE))</f>
        <v/>
      </c>
      <c r="D1237" s="52" t="str">
        <f>IF(B1237="","",VLOOKUP(B1237,#REF!,3,FALSE))</f>
        <v/>
      </c>
      <c r="E1237" s="52" t="str">
        <f>IF(B1237="","",VLOOKUP(B1237,#REF!,4,FALSE))</f>
        <v/>
      </c>
      <c r="F1237" s="80" t="str">
        <f>IF(B1237="","",VLOOKUP(B1237,#REF!,5,FALSE))</f>
        <v/>
      </c>
      <c r="G1237" s="81" t="str">
        <f>IF(B1237="","",VLOOKUP(B1237,#REF!,6,FALSE))</f>
        <v/>
      </c>
      <c r="H1237" s="82" t="str">
        <f>IF(B1237="","",VLOOKUP(B1237,#REF!,9,FALSE))</f>
        <v/>
      </c>
      <c r="I1237" s="20" t="str">
        <f>IF(B1237="","",IF(G1237="","",VLOOKUP(G1237,#REF!,2,0)))</f>
        <v/>
      </c>
      <c r="J1237" s="19" t="str">
        <f>IF(B1237="","",IF(H1237="","",(VLOOKUP(H1237,#REF!,6,0))))</f>
        <v/>
      </c>
      <c r="K1237" s="20" t="str">
        <f>IF(B1237="","",IF(H1237="","",VLOOKUP(H1237,#REF!,8,0)))</f>
        <v/>
      </c>
      <c r="L1237" s="20" t="str">
        <f>IF(H1237="","",VLOOKUP(H1237,#REF!,7,0))</f>
        <v/>
      </c>
      <c r="M1237" s="80" t="str">
        <f>IF(B1237="","",VLOOKUP(B1237,#REF!,13,FALSE))</f>
        <v/>
      </c>
      <c r="N1237" s="19" t="str">
        <f t="shared" si="116"/>
        <v/>
      </c>
      <c r="O1237" s="6" t="str">
        <f>IF(H1237="","",VLOOKUP(H1237,#REF!,5,0))</f>
        <v/>
      </c>
      <c r="P1237" s="83" t="str">
        <f>IF(B1237="","",VLOOKUP(B1237,#REF!,17,FALSE))</f>
        <v/>
      </c>
      <c r="Q1237" s="84" t="str">
        <f>IF(B1237="","",VLOOKUP(B1237,'Suivi Dates'!C:P,14,FALSE))</f>
        <v/>
      </c>
      <c r="R1237" s="85" t="str">
        <f>IF(B1237="","",VLOOKUP(B1237,'Suivi Dates'!C:S,17,FALSE))</f>
        <v/>
      </c>
      <c r="S1237" s="86" t="str">
        <f>IF(B1237="","",VLOOKUP(B1237,'Suivi Dates'!C:V,20))</f>
        <v/>
      </c>
      <c r="T1237" s="87">
        <f t="shared" si="117"/>
        <v>0</v>
      </c>
      <c r="U1237" s="88"/>
      <c r="V1237" s="85"/>
      <c r="W1237" s="86"/>
      <c r="X1237" s="87">
        <f t="shared" si="118"/>
        <v>0</v>
      </c>
      <c r="Y1237" s="88"/>
      <c r="Z1237" s="85"/>
      <c r="AA1237" s="86"/>
      <c r="AB1237" s="87">
        <f t="shared" si="119"/>
        <v>0</v>
      </c>
      <c r="AC1237" s="88"/>
      <c r="AD1237" s="85"/>
      <c r="AE1237" s="86"/>
      <c r="AF1237" s="87">
        <f t="shared" si="120"/>
        <v>0</v>
      </c>
      <c r="AG1237" s="89">
        <f t="shared" si="121"/>
        <v>0</v>
      </c>
      <c r="AH1237" s="90"/>
      <c r="AI1237" s="91" t="str">
        <f>IF(G1237="","",VLOOKUP(G1237,#REF!,4,0))</f>
        <v/>
      </c>
      <c r="AJ1237" s="92" t="str">
        <f>IF(G1237="","",VLOOKUP(G1237,#REF!,5,FALSE))</f>
        <v/>
      </c>
    </row>
    <row r="1238" spans="1:36" x14ac:dyDescent="0.3">
      <c r="A1238" s="79" t="str">
        <f>IF(B1238="","",IF(G1238="","",VLOOKUP(G1238,#REF!,3,0)))</f>
        <v/>
      </c>
      <c r="B1238" s="52"/>
      <c r="C1238" s="52" t="str">
        <f>IF(B1238="","",VLOOKUP(B1238,#REF!,2,FALSE))</f>
        <v/>
      </c>
      <c r="D1238" s="52" t="str">
        <f>IF(B1238="","",VLOOKUP(B1238,#REF!,3,FALSE))</f>
        <v/>
      </c>
      <c r="E1238" s="52" t="str">
        <f>IF(B1238="","",VLOOKUP(B1238,#REF!,4,FALSE))</f>
        <v/>
      </c>
      <c r="F1238" s="80" t="str">
        <f>IF(B1238="","",VLOOKUP(B1238,#REF!,5,FALSE))</f>
        <v/>
      </c>
      <c r="G1238" s="81" t="str">
        <f>IF(B1238="","",VLOOKUP(B1238,#REF!,6,FALSE))</f>
        <v/>
      </c>
      <c r="H1238" s="82" t="str">
        <f>IF(B1238="","",VLOOKUP(B1238,#REF!,9,FALSE))</f>
        <v/>
      </c>
      <c r="I1238" s="20" t="str">
        <f>IF(B1238="","",IF(G1238="","",VLOOKUP(G1238,#REF!,2,0)))</f>
        <v/>
      </c>
      <c r="J1238" s="19" t="str">
        <f>IF(B1238="","",IF(H1238="","",(VLOOKUP(H1238,#REF!,6,0))))</f>
        <v/>
      </c>
      <c r="K1238" s="20" t="str">
        <f>IF(B1238="","",IF(H1238="","",VLOOKUP(H1238,#REF!,8,0)))</f>
        <v/>
      </c>
      <c r="L1238" s="20" t="str">
        <f>IF(H1238="","",VLOOKUP(H1238,#REF!,7,0))</f>
        <v/>
      </c>
      <c r="M1238" s="80" t="str">
        <f>IF(B1238="","",VLOOKUP(B1238,#REF!,13,FALSE))</f>
        <v/>
      </c>
      <c r="N1238" s="19" t="str">
        <f t="shared" si="116"/>
        <v/>
      </c>
      <c r="O1238" s="6" t="str">
        <f>IF(H1238="","",VLOOKUP(H1238,#REF!,5,0))</f>
        <v/>
      </c>
      <c r="P1238" s="83" t="str">
        <f>IF(B1238="","",VLOOKUP(B1238,#REF!,17,FALSE))</f>
        <v/>
      </c>
      <c r="Q1238" s="84" t="str">
        <f>IF(B1238="","",VLOOKUP(B1238,'Suivi Dates'!C:P,14,FALSE))</f>
        <v/>
      </c>
      <c r="R1238" s="85" t="str">
        <f>IF(B1238="","",VLOOKUP(B1238,'Suivi Dates'!C:S,17,FALSE))</f>
        <v/>
      </c>
      <c r="S1238" s="86" t="str">
        <f>IF(B1238="","",VLOOKUP(B1238,'Suivi Dates'!C:V,20))</f>
        <v/>
      </c>
      <c r="T1238" s="87">
        <f t="shared" si="117"/>
        <v>0</v>
      </c>
      <c r="U1238" s="88"/>
      <c r="V1238" s="85"/>
      <c r="W1238" s="86"/>
      <c r="X1238" s="87">
        <f t="shared" si="118"/>
        <v>0</v>
      </c>
      <c r="Y1238" s="88"/>
      <c r="Z1238" s="85"/>
      <c r="AA1238" s="86"/>
      <c r="AB1238" s="87">
        <f t="shared" si="119"/>
        <v>0</v>
      </c>
      <c r="AC1238" s="88"/>
      <c r="AD1238" s="85"/>
      <c r="AE1238" s="86"/>
      <c r="AF1238" s="87">
        <f t="shared" si="120"/>
        <v>0</v>
      </c>
      <c r="AG1238" s="89">
        <f t="shared" si="121"/>
        <v>0</v>
      </c>
      <c r="AH1238" s="90"/>
      <c r="AI1238" s="91" t="str">
        <f>IF(G1238="","",VLOOKUP(G1238,#REF!,4,0))</f>
        <v/>
      </c>
      <c r="AJ1238" s="92" t="str">
        <f>IF(G1238="","",VLOOKUP(G1238,#REF!,5,FALSE))</f>
        <v/>
      </c>
    </row>
    <row r="1239" spans="1:36" x14ac:dyDescent="0.3">
      <c r="A1239" s="79" t="str">
        <f>IF(B1239="","",IF(G1239="","",VLOOKUP(G1239,#REF!,3,0)))</f>
        <v/>
      </c>
      <c r="B1239" s="52"/>
      <c r="C1239" s="52" t="str">
        <f>IF(B1239="","",VLOOKUP(B1239,#REF!,2,FALSE))</f>
        <v/>
      </c>
      <c r="D1239" s="52" t="str">
        <f>IF(B1239="","",VLOOKUP(B1239,#REF!,3,FALSE))</f>
        <v/>
      </c>
      <c r="E1239" s="52" t="str">
        <f>IF(B1239="","",VLOOKUP(B1239,#REF!,4,FALSE))</f>
        <v/>
      </c>
      <c r="F1239" s="80" t="str">
        <f>IF(B1239="","",VLOOKUP(B1239,#REF!,5,FALSE))</f>
        <v/>
      </c>
      <c r="G1239" s="81" t="str">
        <f>IF(B1239="","",VLOOKUP(B1239,#REF!,6,FALSE))</f>
        <v/>
      </c>
      <c r="H1239" s="82" t="str">
        <f>IF(B1239="","",VLOOKUP(B1239,#REF!,9,FALSE))</f>
        <v/>
      </c>
      <c r="I1239" s="20" t="str">
        <f>IF(B1239="","",IF(G1239="","",VLOOKUP(G1239,#REF!,2,0)))</f>
        <v/>
      </c>
      <c r="J1239" s="19" t="str">
        <f>IF(B1239="","",IF(H1239="","",(VLOOKUP(H1239,#REF!,6,0))))</f>
        <v/>
      </c>
      <c r="K1239" s="20" t="str">
        <f>IF(B1239="","",IF(H1239="","",VLOOKUP(H1239,#REF!,8,0)))</f>
        <v/>
      </c>
      <c r="L1239" s="20" t="str">
        <f>IF(H1239="","",VLOOKUP(H1239,#REF!,7,0))</f>
        <v/>
      </c>
      <c r="M1239" s="80" t="str">
        <f>IF(B1239="","",VLOOKUP(B1239,#REF!,13,FALSE))</f>
        <v/>
      </c>
      <c r="N1239" s="19" t="str">
        <f t="shared" si="116"/>
        <v/>
      </c>
      <c r="O1239" s="6" t="str">
        <f>IF(H1239="","",VLOOKUP(H1239,#REF!,5,0))</f>
        <v/>
      </c>
      <c r="P1239" s="83" t="str">
        <f>IF(B1239="","",VLOOKUP(B1239,#REF!,17,FALSE))</f>
        <v/>
      </c>
      <c r="Q1239" s="84" t="str">
        <f>IF(B1239="","",VLOOKUP(B1239,'Suivi Dates'!C:P,14,FALSE))</f>
        <v/>
      </c>
      <c r="R1239" s="85" t="str">
        <f>IF(B1239="","",VLOOKUP(B1239,'Suivi Dates'!C:S,17,FALSE))</f>
        <v/>
      </c>
      <c r="S1239" s="86" t="str">
        <f>IF(B1239="","",VLOOKUP(B1239,'Suivi Dates'!C:V,20))</f>
        <v/>
      </c>
      <c r="T1239" s="87">
        <f t="shared" si="117"/>
        <v>0</v>
      </c>
      <c r="U1239" s="88"/>
      <c r="V1239" s="85"/>
      <c r="W1239" s="86"/>
      <c r="X1239" s="87">
        <f t="shared" si="118"/>
        <v>0</v>
      </c>
      <c r="Y1239" s="88"/>
      <c r="Z1239" s="85"/>
      <c r="AA1239" s="86"/>
      <c r="AB1239" s="87">
        <f t="shared" si="119"/>
        <v>0</v>
      </c>
      <c r="AC1239" s="88"/>
      <c r="AD1239" s="85"/>
      <c r="AE1239" s="86"/>
      <c r="AF1239" s="87">
        <f t="shared" si="120"/>
        <v>0</v>
      </c>
      <c r="AG1239" s="89">
        <f t="shared" si="121"/>
        <v>0</v>
      </c>
      <c r="AH1239" s="90"/>
      <c r="AI1239" s="91" t="str">
        <f>IF(G1239="","",VLOOKUP(G1239,#REF!,4,0))</f>
        <v/>
      </c>
      <c r="AJ1239" s="92" t="str">
        <f>IF(G1239="","",VLOOKUP(G1239,#REF!,5,FALSE))</f>
        <v/>
      </c>
    </row>
    <row r="1240" spans="1:36" x14ac:dyDescent="0.3">
      <c r="A1240" s="79" t="str">
        <f>IF(B1240="","",IF(G1240="","",VLOOKUP(G1240,#REF!,3,0)))</f>
        <v/>
      </c>
      <c r="B1240" s="52"/>
      <c r="C1240" s="52" t="str">
        <f>IF(B1240="","",VLOOKUP(B1240,#REF!,2,FALSE))</f>
        <v/>
      </c>
      <c r="D1240" s="52" t="str">
        <f>IF(B1240="","",VLOOKUP(B1240,#REF!,3,FALSE))</f>
        <v/>
      </c>
      <c r="E1240" s="52" t="str">
        <f>IF(B1240="","",VLOOKUP(B1240,#REF!,4,FALSE))</f>
        <v/>
      </c>
      <c r="F1240" s="80" t="str">
        <f>IF(B1240="","",VLOOKUP(B1240,#REF!,5,FALSE))</f>
        <v/>
      </c>
      <c r="G1240" s="81" t="str">
        <f>IF(B1240="","",VLOOKUP(B1240,#REF!,6,FALSE))</f>
        <v/>
      </c>
      <c r="H1240" s="82" t="str">
        <f>IF(B1240="","",VLOOKUP(B1240,#REF!,9,FALSE))</f>
        <v/>
      </c>
      <c r="I1240" s="20" t="str">
        <f>IF(B1240="","",IF(G1240="","",VLOOKUP(G1240,#REF!,2,0)))</f>
        <v/>
      </c>
      <c r="J1240" s="19" t="str">
        <f>IF(B1240="","",IF(H1240="","",(VLOOKUP(H1240,#REF!,6,0))))</f>
        <v/>
      </c>
      <c r="K1240" s="20" t="str">
        <f>IF(B1240="","",IF(H1240="","",VLOOKUP(H1240,#REF!,8,0)))</f>
        <v/>
      </c>
      <c r="L1240" s="20" t="str">
        <f>IF(H1240="","",VLOOKUP(H1240,#REF!,7,0))</f>
        <v/>
      </c>
      <c r="M1240" s="80" t="str">
        <f>IF(B1240="","",VLOOKUP(B1240,#REF!,13,FALSE))</f>
        <v/>
      </c>
      <c r="N1240" s="19" t="str">
        <f t="shared" si="116"/>
        <v/>
      </c>
      <c r="O1240" s="6" t="str">
        <f>IF(H1240="","",VLOOKUP(H1240,#REF!,5,0))</f>
        <v/>
      </c>
      <c r="P1240" s="83" t="str">
        <f>IF(B1240="","",VLOOKUP(B1240,#REF!,17,FALSE))</f>
        <v/>
      </c>
      <c r="Q1240" s="84" t="str">
        <f>IF(B1240="","",VLOOKUP(B1240,'Suivi Dates'!C:P,14,FALSE))</f>
        <v/>
      </c>
      <c r="R1240" s="85" t="str">
        <f>IF(B1240="","",VLOOKUP(B1240,'Suivi Dates'!C:S,17,FALSE))</f>
        <v/>
      </c>
      <c r="S1240" s="86" t="str">
        <f>IF(B1240="","",VLOOKUP(B1240,'Suivi Dates'!C:V,20))</f>
        <v/>
      </c>
      <c r="T1240" s="87">
        <f t="shared" si="117"/>
        <v>0</v>
      </c>
      <c r="U1240" s="88"/>
      <c r="V1240" s="85"/>
      <c r="W1240" s="86"/>
      <c r="X1240" s="87">
        <f t="shared" si="118"/>
        <v>0</v>
      </c>
      <c r="Y1240" s="88"/>
      <c r="Z1240" s="85"/>
      <c r="AA1240" s="86"/>
      <c r="AB1240" s="87">
        <f t="shared" si="119"/>
        <v>0</v>
      </c>
      <c r="AC1240" s="88"/>
      <c r="AD1240" s="85"/>
      <c r="AE1240" s="86"/>
      <c r="AF1240" s="87">
        <f t="shared" si="120"/>
        <v>0</v>
      </c>
      <c r="AG1240" s="89">
        <f t="shared" si="121"/>
        <v>0</v>
      </c>
      <c r="AH1240" s="90"/>
      <c r="AI1240" s="91" t="str">
        <f>IF(G1240="","",VLOOKUP(G1240,#REF!,4,0))</f>
        <v/>
      </c>
      <c r="AJ1240" s="92" t="str">
        <f>IF(G1240="","",VLOOKUP(G1240,#REF!,5,FALSE))</f>
        <v/>
      </c>
    </row>
    <row r="1241" spans="1:36" x14ac:dyDescent="0.3">
      <c r="A1241" s="79" t="str">
        <f>IF(B1241="","",IF(G1241="","",VLOOKUP(G1241,#REF!,3,0)))</f>
        <v/>
      </c>
      <c r="B1241" s="52"/>
      <c r="C1241" s="52" t="str">
        <f>IF(B1241="","",VLOOKUP(B1241,#REF!,2,FALSE))</f>
        <v/>
      </c>
      <c r="D1241" s="52" t="str">
        <f>IF(B1241="","",VLOOKUP(B1241,#REF!,3,FALSE))</f>
        <v/>
      </c>
      <c r="E1241" s="52" t="str">
        <f>IF(B1241="","",VLOOKUP(B1241,#REF!,4,FALSE))</f>
        <v/>
      </c>
      <c r="F1241" s="80" t="str">
        <f>IF(B1241="","",VLOOKUP(B1241,#REF!,5,FALSE))</f>
        <v/>
      </c>
      <c r="G1241" s="81" t="str">
        <f>IF(B1241="","",VLOOKUP(B1241,#REF!,6,FALSE))</f>
        <v/>
      </c>
      <c r="H1241" s="82" t="str">
        <f>IF(B1241="","",VLOOKUP(B1241,#REF!,9,FALSE))</f>
        <v/>
      </c>
      <c r="I1241" s="20" t="str">
        <f>IF(B1241="","",IF(G1241="","",VLOOKUP(G1241,#REF!,2,0)))</f>
        <v/>
      </c>
      <c r="J1241" s="19" t="str">
        <f>IF(B1241="","",IF(H1241="","",(VLOOKUP(H1241,#REF!,6,0))))</f>
        <v/>
      </c>
      <c r="K1241" s="20" t="str">
        <f>IF(B1241="","",IF(H1241="","",VLOOKUP(H1241,#REF!,8,0)))</f>
        <v/>
      </c>
      <c r="L1241" s="20" t="str">
        <f>IF(H1241="","",VLOOKUP(H1241,#REF!,7,0))</f>
        <v/>
      </c>
      <c r="M1241" s="80" t="str">
        <f>IF(B1241="","",VLOOKUP(B1241,#REF!,13,FALSE))</f>
        <v/>
      </c>
      <c r="N1241" s="19" t="str">
        <f t="shared" si="116"/>
        <v/>
      </c>
      <c r="O1241" s="6" t="str">
        <f>IF(H1241="","",VLOOKUP(H1241,#REF!,5,0))</f>
        <v/>
      </c>
      <c r="P1241" s="83" t="str">
        <f>IF(B1241="","",VLOOKUP(B1241,#REF!,17,FALSE))</f>
        <v/>
      </c>
      <c r="Q1241" s="84" t="str">
        <f>IF(B1241="","",VLOOKUP(B1241,'Suivi Dates'!C:P,14,FALSE))</f>
        <v/>
      </c>
      <c r="R1241" s="85" t="str">
        <f>IF(B1241="","",VLOOKUP(B1241,'Suivi Dates'!C:S,17,FALSE))</f>
        <v/>
      </c>
      <c r="S1241" s="86" t="str">
        <f>IF(B1241="","",VLOOKUP(B1241,'Suivi Dates'!C:V,20))</f>
        <v/>
      </c>
      <c r="T1241" s="87">
        <f t="shared" si="117"/>
        <v>0</v>
      </c>
      <c r="U1241" s="88"/>
      <c r="V1241" s="85"/>
      <c r="W1241" s="86"/>
      <c r="X1241" s="87">
        <f t="shared" si="118"/>
        <v>0</v>
      </c>
      <c r="Y1241" s="88"/>
      <c r="Z1241" s="85"/>
      <c r="AA1241" s="86"/>
      <c r="AB1241" s="87">
        <f t="shared" si="119"/>
        <v>0</v>
      </c>
      <c r="AC1241" s="88"/>
      <c r="AD1241" s="85"/>
      <c r="AE1241" s="86"/>
      <c r="AF1241" s="87">
        <f t="shared" si="120"/>
        <v>0</v>
      </c>
      <c r="AG1241" s="89">
        <f t="shared" si="121"/>
        <v>0</v>
      </c>
      <c r="AH1241" s="90"/>
      <c r="AI1241" s="91" t="str">
        <f>IF(G1241="","",VLOOKUP(G1241,#REF!,4,0))</f>
        <v/>
      </c>
      <c r="AJ1241" s="92" t="str">
        <f>IF(G1241="","",VLOOKUP(G1241,#REF!,5,FALSE))</f>
        <v/>
      </c>
    </row>
    <row r="1242" spans="1:36" x14ac:dyDescent="0.3">
      <c r="A1242" s="79" t="str">
        <f>IF(B1242="","",IF(G1242="","",VLOOKUP(G1242,#REF!,3,0)))</f>
        <v/>
      </c>
      <c r="B1242" s="52"/>
      <c r="C1242" s="52" t="str">
        <f>IF(B1242="","",VLOOKUP(B1242,#REF!,2,FALSE))</f>
        <v/>
      </c>
      <c r="D1242" s="52" t="str">
        <f>IF(B1242="","",VLOOKUP(B1242,#REF!,3,FALSE))</f>
        <v/>
      </c>
      <c r="E1242" s="52" t="str">
        <f>IF(B1242="","",VLOOKUP(B1242,#REF!,4,FALSE))</f>
        <v/>
      </c>
      <c r="F1242" s="80" t="str">
        <f>IF(B1242="","",VLOOKUP(B1242,#REF!,5,FALSE))</f>
        <v/>
      </c>
      <c r="G1242" s="81" t="str">
        <f>IF(B1242="","",VLOOKUP(B1242,#REF!,6,FALSE))</f>
        <v/>
      </c>
      <c r="H1242" s="82" t="str">
        <f>IF(B1242="","",VLOOKUP(B1242,#REF!,9,FALSE))</f>
        <v/>
      </c>
      <c r="I1242" s="20" t="str">
        <f>IF(B1242="","",IF(G1242="","",VLOOKUP(G1242,#REF!,2,0)))</f>
        <v/>
      </c>
      <c r="J1242" s="19" t="str">
        <f>IF(B1242="","",IF(H1242="","",(VLOOKUP(H1242,#REF!,6,0))))</f>
        <v/>
      </c>
      <c r="K1242" s="20" t="str">
        <f>IF(B1242="","",IF(H1242="","",VLOOKUP(H1242,#REF!,8,0)))</f>
        <v/>
      </c>
      <c r="L1242" s="20" t="str">
        <f>IF(H1242="","",VLOOKUP(H1242,#REF!,7,0))</f>
        <v/>
      </c>
      <c r="M1242" s="80" t="str">
        <f>IF(B1242="","",VLOOKUP(B1242,#REF!,13,FALSE))</f>
        <v/>
      </c>
      <c r="N1242" s="19" t="str">
        <f t="shared" si="116"/>
        <v/>
      </c>
      <c r="O1242" s="6" t="str">
        <f>IF(H1242="","",VLOOKUP(H1242,#REF!,5,0))</f>
        <v/>
      </c>
      <c r="P1242" s="83" t="str">
        <f>IF(B1242="","",VLOOKUP(B1242,#REF!,17,FALSE))</f>
        <v/>
      </c>
      <c r="Q1242" s="84" t="str">
        <f>IF(B1242="","",VLOOKUP(B1242,'Suivi Dates'!C:P,14,FALSE))</f>
        <v/>
      </c>
      <c r="R1242" s="85" t="str">
        <f>IF(B1242="","",VLOOKUP(B1242,'Suivi Dates'!C:S,17,FALSE))</f>
        <v/>
      </c>
      <c r="S1242" s="86" t="str">
        <f>IF(B1242="","",VLOOKUP(B1242,'Suivi Dates'!C:V,20))</f>
        <v/>
      </c>
      <c r="T1242" s="87">
        <f t="shared" si="117"/>
        <v>0</v>
      </c>
      <c r="U1242" s="88"/>
      <c r="V1242" s="85"/>
      <c r="W1242" s="86"/>
      <c r="X1242" s="87">
        <f t="shared" si="118"/>
        <v>0</v>
      </c>
      <c r="Y1242" s="88"/>
      <c r="Z1242" s="85"/>
      <c r="AA1242" s="86"/>
      <c r="AB1242" s="87">
        <f t="shared" si="119"/>
        <v>0</v>
      </c>
      <c r="AC1242" s="88"/>
      <c r="AD1242" s="85"/>
      <c r="AE1242" s="86"/>
      <c r="AF1242" s="87">
        <f t="shared" si="120"/>
        <v>0</v>
      </c>
      <c r="AG1242" s="89">
        <f t="shared" si="121"/>
        <v>0</v>
      </c>
      <c r="AH1242" s="90"/>
      <c r="AI1242" s="91" t="str">
        <f>IF(G1242="","",VLOOKUP(G1242,#REF!,4,0))</f>
        <v/>
      </c>
      <c r="AJ1242" s="92" t="str">
        <f>IF(G1242="","",VLOOKUP(G1242,#REF!,5,FALSE))</f>
        <v/>
      </c>
    </row>
    <row r="1243" spans="1:36" x14ac:dyDescent="0.3">
      <c r="A1243" s="79" t="str">
        <f>IF(B1243="","",IF(G1243="","",VLOOKUP(G1243,#REF!,3,0)))</f>
        <v/>
      </c>
      <c r="B1243" s="52"/>
      <c r="C1243" s="52" t="str">
        <f>IF(B1243="","",VLOOKUP(B1243,#REF!,2,FALSE))</f>
        <v/>
      </c>
      <c r="D1243" s="52" t="str">
        <f>IF(B1243="","",VLOOKUP(B1243,#REF!,3,FALSE))</f>
        <v/>
      </c>
      <c r="E1243" s="52" t="str">
        <f>IF(B1243="","",VLOOKUP(B1243,#REF!,4,FALSE))</f>
        <v/>
      </c>
      <c r="F1243" s="80" t="str">
        <f>IF(B1243="","",VLOOKUP(B1243,#REF!,5,FALSE))</f>
        <v/>
      </c>
      <c r="G1243" s="81" t="str">
        <f>IF(B1243="","",VLOOKUP(B1243,#REF!,6,FALSE))</f>
        <v/>
      </c>
      <c r="H1243" s="82" t="str">
        <f>IF(B1243="","",VLOOKUP(B1243,#REF!,9,FALSE))</f>
        <v/>
      </c>
      <c r="I1243" s="20" t="str">
        <f>IF(B1243="","",IF(G1243="","",VLOOKUP(G1243,#REF!,2,0)))</f>
        <v/>
      </c>
      <c r="J1243" s="19" t="str">
        <f>IF(B1243="","",IF(H1243="","",(VLOOKUP(H1243,#REF!,6,0))))</f>
        <v/>
      </c>
      <c r="K1243" s="20" t="str">
        <f>IF(B1243="","",IF(H1243="","",VLOOKUP(H1243,#REF!,8,0)))</f>
        <v/>
      </c>
      <c r="L1243" s="20" t="str">
        <f>IF(H1243="","",VLOOKUP(H1243,#REF!,7,0))</f>
        <v/>
      </c>
      <c r="M1243" s="80" t="str">
        <f>IF(B1243="","",VLOOKUP(B1243,#REF!,13,FALSE))</f>
        <v/>
      </c>
      <c r="N1243" s="19" t="str">
        <f t="shared" si="116"/>
        <v/>
      </c>
      <c r="O1243" s="6" t="str">
        <f>IF(H1243="","",VLOOKUP(H1243,#REF!,5,0))</f>
        <v/>
      </c>
      <c r="P1243" s="83" t="str">
        <f>IF(B1243="","",VLOOKUP(B1243,#REF!,17,FALSE))</f>
        <v/>
      </c>
      <c r="Q1243" s="84" t="str">
        <f>IF(B1243="","",VLOOKUP(B1243,'Suivi Dates'!C:P,14,FALSE))</f>
        <v/>
      </c>
      <c r="R1243" s="85" t="str">
        <f>IF(B1243="","",VLOOKUP(B1243,'Suivi Dates'!C:S,17,FALSE))</f>
        <v/>
      </c>
      <c r="S1243" s="86" t="str">
        <f>IF(B1243="","",VLOOKUP(B1243,'Suivi Dates'!C:V,20))</f>
        <v/>
      </c>
      <c r="T1243" s="87">
        <f t="shared" si="117"/>
        <v>0</v>
      </c>
      <c r="U1243" s="88"/>
      <c r="V1243" s="85"/>
      <c r="W1243" s="86"/>
      <c r="X1243" s="87">
        <f t="shared" si="118"/>
        <v>0</v>
      </c>
      <c r="Y1243" s="88"/>
      <c r="Z1243" s="85"/>
      <c r="AA1243" s="86"/>
      <c r="AB1243" s="87">
        <f t="shared" si="119"/>
        <v>0</v>
      </c>
      <c r="AC1243" s="88"/>
      <c r="AD1243" s="85"/>
      <c r="AE1243" s="86"/>
      <c r="AF1243" s="87">
        <f t="shared" si="120"/>
        <v>0</v>
      </c>
      <c r="AG1243" s="89">
        <f t="shared" si="121"/>
        <v>0</v>
      </c>
      <c r="AH1243" s="90"/>
      <c r="AI1243" s="91" t="str">
        <f>IF(G1243="","",VLOOKUP(G1243,#REF!,4,0))</f>
        <v/>
      </c>
      <c r="AJ1243" s="92" t="str">
        <f>IF(G1243="","",VLOOKUP(G1243,#REF!,5,FALSE))</f>
        <v/>
      </c>
    </row>
    <row r="1244" spans="1:36" x14ac:dyDescent="0.3">
      <c r="A1244" s="79" t="str">
        <f>IF(B1244="","",IF(G1244="","",VLOOKUP(G1244,#REF!,3,0)))</f>
        <v/>
      </c>
      <c r="B1244" s="52"/>
      <c r="C1244" s="52" t="str">
        <f>IF(B1244="","",VLOOKUP(B1244,#REF!,2,FALSE))</f>
        <v/>
      </c>
      <c r="D1244" s="52" t="str">
        <f>IF(B1244="","",VLOOKUP(B1244,#REF!,3,FALSE))</f>
        <v/>
      </c>
      <c r="E1244" s="52" t="str">
        <f>IF(B1244="","",VLOOKUP(B1244,#REF!,4,FALSE))</f>
        <v/>
      </c>
      <c r="F1244" s="80" t="str">
        <f>IF(B1244="","",VLOOKUP(B1244,#REF!,5,FALSE))</f>
        <v/>
      </c>
      <c r="G1244" s="81" t="str">
        <f>IF(B1244="","",VLOOKUP(B1244,#REF!,6,FALSE))</f>
        <v/>
      </c>
      <c r="H1244" s="82" t="str">
        <f>IF(B1244="","",VLOOKUP(B1244,#REF!,9,FALSE))</f>
        <v/>
      </c>
      <c r="I1244" s="20" t="str">
        <f>IF(B1244="","",IF(G1244="","",VLOOKUP(G1244,#REF!,2,0)))</f>
        <v/>
      </c>
      <c r="J1244" s="19" t="str">
        <f>IF(B1244="","",IF(H1244="","",(VLOOKUP(H1244,#REF!,6,0))))</f>
        <v/>
      </c>
      <c r="K1244" s="20" t="str">
        <f>IF(B1244="","",IF(H1244="","",VLOOKUP(H1244,#REF!,8,0)))</f>
        <v/>
      </c>
      <c r="L1244" s="20" t="str">
        <f>IF(H1244="","",VLOOKUP(H1244,#REF!,7,0))</f>
        <v/>
      </c>
      <c r="M1244" s="80" t="str">
        <f>IF(B1244="","",VLOOKUP(B1244,#REF!,13,FALSE))</f>
        <v/>
      </c>
      <c r="N1244" s="19" t="str">
        <f t="shared" si="116"/>
        <v/>
      </c>
      <c r="O1244" s="6" t="str">
        <f>IF(H1244="","",VLOOKUP(H1244,#REF!,5,0))</f>
        <v/>
      </c>
      <c r="P1244" s="83" t="str">
        <f>IF(B1244="","",VLOOKUP(B1244,#REF!,17,FALSE))</f>
        <v/>
      </c>
      <c r="Q1244" s="84" t="str">
        <f>IF(B1244="","",VLOOKUP(B1244,'Suivi Dates'!C:P,14,FALSE))</f>
        <v/>
      </c>
      <c r="R1244" s="85" t="str">
        <f>IF(B1244="","",VLOOKUP(B1244,'Suivi Dates'!C:S,17,FALSE))</f>
        <v/>
      </c>
      <c r="S1244" s="86" t="str">
        <f>IF(B1244="","",VLOOKUP(B1244,'Suivi Dates'!C:V,20))</f>
        <v/>
      </c>
      <c r="T1244" s="87">
        <f t="shared" si="117"/>
        <v>0</v>
      </c>
      <c r="U1244" s="88"/>
      <c r="V1244" s="85"/>
      <c r="W1244" s="86"/>
      <c r="X1244" s="87">
        <f t="shared" si="118"/>
        <v>0</v>
      </c>
      <c r="Y1244" s="88"/>
      <c r="Z1244" s="85"/>
      <c r="AA1244" s="86"/>
      <c r="AB1244" s="87">
        <f t="shared" si="119"/>
        <v>0</v>
      </c>
      <c r="AC1244" s="88"/>
      <c r="AD1244" s="85"/>
      <c r="AE1244" s="86"/>
      <c r="AF1244" s="87">
        <f t="shared" si="120"/>
        <v>0</v>
      </c>
      <c r="AG1244" s="89">
        <f t="shared" si="121"/>
        <v>0</v>
      </c>
      <c r="AH1244" s="90"/>
      <c r="AI1244" s="91" t="str">
        <f>IF(G1244="","",VLOOKUP(G1244,#REF!,4,0))</f>
        <v/>
      </c>
      <c r="AJ1244" s="92" t="str">
        <f>IF(G1244="","",VLOOKUP(G1244,#REF!,5,FALSE))</f>
        <v/>
      </c>
    </row>
    <row r="1245" spans="1:36" x14ac:dyDescent="0.3">
      <c r="A1245" s="79" t="str">
        <f>IF(B1245="","",IF(G1245="","",VLOOKUP(G1245,#REF!,3,0)))</f>
        <v/>
      </c>
      <c r="B1245" s="52"/>
      <c r="C1245" s="52" t="str">
        <f>IF(B1245="","",VLOOKUP(B1245,#REF!,2,FALSE))</f>
        <v/>
      </c>
      <c r="D1245" s="52" t="str">
        <f>IF(B1245="","",VLOOKUP(B1245,#REF!,3,FALSE))</f>
        <v/>
      </c>
      <c r="E1245" s="52" t="str">
        <f>IF(B1245="","",VLOOKUP(B1245,#REF!,4,FALSE))</f>
        <v/>
      </c>
      <c r="F1245" s="80" t="str">
        <f>IF(B1245="","",VLOOKUP(B1245,#REF!,5,FALSE))</f>
        <v/>
      </c>
      <c r="G1245" s="81" t="str">
        <f>IF(B1245="","",VLOOKUP(B1245,#REF!,6,FALSE))</f>
        <v/>
      </c>
      <c r="H1245" s="82" t="str">
        <f>IF(B1245="","",VLOOKUP(B1245,#REF!,9,FALSE))</f>
        <v/>
      </c>
      <c r="I1245" s="20" t="str">
        <f>IF(B1245="","",IF(G1245="","",VLOOKUP(G1245,#REF!,2,0)))</f>
        <v/>
      </c>
      <c r="J1245" s="19" t="str">
        <f>IF(B1245="","",IF(H1245="","",(VLOOKUP(H1245,#REF!,6,0))))</f>
        <v/>
      </c>
      <c r="K1245" s="20" t="str">
        <f>IF(B1245="","",IF(H1245="","",VLOOKUP(H1245,#REF!,8,0)))</f>
        <v/>
      </c>
      <c r="L1245" s="20" t="str">
        <f>IF(H1245="","",VLOOKUP(H1245,#REF!,7,0))</f>
        <v/>
      </c>
      <c r="M1245" s="80" t="str">
        <f>IF(B1245="","",VLOOKUP(B1245,#REF!,13,FALSE))</f>
        <v/>
      </c>
      <c r="N1245" s="19" t="str">
        <f t="shared" si="116"/>
        <v/>
      </c>
      <c r="O1245" s="6" t="str">
        <f>IF(H1245="","",VLOOKUP(H1245,#REF!,5,0))</f>
        <v/>
      </c>
      <c r="P1245" s="83" t="str">
        <f>IF(B1245="","",VLOOKUP(B1245,#REF!,17,FALSE))</f>
        <v/>
      </c>
      <c r="Q1245" s="84" t="str">
        <f>IF(B1245="","",VLOOKUP(B1245,'Suivi Dates'!C:P,14,FALSE))</f>
        <v/>
      </c>
      <c r="R1245" s="85" t="str">
        <f>IF(B1245="","",VLOOKUP(B1245,'Suivi Dates'!C:S,17,FALSE))</f>
        <v/>
      </c>
      <c r="S1245" s="86" t="str">
        <f>IF(B1245="","",VLOOKUP(B1245,'Suivi Dates'!C:V,20))</f>
        <v/>
      </c>
      <c r="T1245" s="87">
        <f t="shared" si="117"/>
        <v>0</v>
      </c>
      <c r="U1245" s="88"/>
      <c r="V1245" s="85"/>
      <c r="W1245" s="86"/>
      <c r="X1245" s="87">
        <f t="shared" si="118"/>
        <v>0</v>
      </c>
      <c r="Y1245" s="88"/>
      <c r="Z1245" s="85"/>
      <c r="AA1245" s="86"/>
      <c r="AB1245" s="87">
        <f t="shared" si="119"/>
        <v>0</v>
      </c>
      <c r="AC1245" s="88"/>
      <c r="AD1245" s="85"/>
      <c r="AE1245" s="86"/>
      <c r="AF1245" s="87">
        <f t="shared" si="120"/>
        <v>0</v>
      </c>
      <c r="AG1245" s="89">
        <f t="shared" si="121"/>
        <v>0</v>
      </c>
      <c r="AH1245" s="90"/>
      <c r="AI1245" s="91" t="str">
        <f>IF(G1245="","",VLOOKUP(G1245,#REF!,4,0))</f>
        <v/>
      </c>
      <c r="AJ1245" s="92" t="str">
        <f>IF(G1245="","",VLOOKUP(G1245,#REF!,5,FALSE))</f>
        <v/>
      </c>
    </row>
    <row r="1246" spans="1:36" x14ac:dyDescent="0.3">
      <c r="A1246" s="79" t="str">
        <f>IF(B1246="","",IF(G1246="","",VLOOKUP(G1246,#REF!,3,0)))</f>
        <v/>
      </c>
      <c r="B1246" s="52"/>
      <c r="C1246" s="52" t="str">
        <f>IF(B1246="","",VLOOKUP(B1246,#REF!,2,FALSE))</f>
        <v/>
      </c>
      <c r="D1246" s="52" t="str">
        <f>IF(B1246="","",VLOOKUP(B1246,#REF!,3,FALSE))</f>
        <v/>
      </c>
      <c r="E1246" s="52" t="str">
        <f>IF(B1246="","",VLOOKUP(B1246,#REF!,4,FALSE))</f>
        <v/>
      </c>
      <c r="F1246" s="80" t="str">
        <f>IF(B1246="","",VLOOKUP(B1246,#REF!,5,FALSE))</f>
        <v/>
      </c>
      <c r="G1246" s="81" t="str">
        <f>IF(B1246="","",VLOOKUP(B1246,#REF!,6,FALSE))</f>
        <v/>
      </c>
      <c r="H1246" s="82" t="str">
        <f>IF(B1246="","",VLOOKUP(B1246,#REF!,9,FALSE))</f>
        <v/>
      </c>
      <c r="I1246" s="20" t="str">
        <f>IF(B1246="","",IF(G1246="","",VLOOKUP(G1246,#REF!,2,0)))</f>
        <v/>
      </c>
      <c r="J1246" s="19" t="str">
        <f>IF(B1246="","",IF(H1246="","",(VLOOKUP(H1246,#REF!,6,0))))</f>
        <v/>
      </c>
      <c r="K1246" s="20" t="str">
        <f>IF(B1246="","",IF(H1246="","",VLOOKUP(H1246,#REF!,8,0)))</f>
        <v/>
      </c>
      <c r="L1246" s="20" t="str">
        <f>IF(H1246="","",VLOOKUP(H1246,#REF!,7,0))</f>
        <v/>
      </c>
      <c r="M1246" s="80" t="str">
        <f>IF(B1246="","",VLOOKUP(B1246,#REF!,13,FALSE))</f>
        <v/>
      </c>
      <c r="N1246" s="19" t="str">
        <f t="shared" si="116"/>
        <v/>
      </c>
      <c r="O1246" s="6" t="str">
        <f>IF(H1246="","",VLOOKUP(H1246,#REF!,5,0))</f>
        <v/>
      </c>
      <c r="P1246" s="83" t="str">
        <f>IF(B1246="","",VLOOKUP(B1246,#REF!,17,FALSE))</f>
        <v/>
      </c>
      <c r="Q1246" s="84" t="str">
        <f>IF(B1246="","",VLOOKUP(B1246,'Suivi Dates'!C:P,14,FALSE))</f>
        <v/>
      </c>
      <c r="R1246" s="85" t="str">
        <f>IF(B1246="","",VLOOKUP(B1246,'Suivi Dates'!C:S,17,FALSE))</f>
        <v/>
      </c>
      <c r="S1246" s="86" t="str">
        <f>IF(B1246="","",VLOOKUP(B1246,'Suivi Dates'!C:V,20))</f>
        <v/>
      </c>
      <c r="T1246" s="87">
        <f t="shared" si="117"/>
        <v>0</v>
      </c>
      <c r="U1246" s="88"/>
      <c r="V1246" s="85"/>
      <c r="W1246" s="86"/>
      <c r="X1246" s="87">
        <f t="shared" si="118"/>
        <v>0</v>
      </c>
      <c r="Y1246" s="88"/>
      <c r="Z1246" s="85"/>
      <c r="AA1246" s="86"/>
      <c r="AB1246" s="87">
        <f t="shared" si="119"/>
        <v>0</v>
      </c>
      <c r="AC1246" s="88"/>
      <c r="AD1246" s="85"/>
      <c r="AE1246" s="86"/>
      <c r="AF1246" s="87">
        <f t="shared" si="120"/>
        <v>0</v>
      </c>
      <c r="AG1246" s="89">
        <f t="shared" si="121"/>
        <v>0</v>
      </c>
      <c r="AH1246" s="90"/>
      <c r="AI1246" s="91" t="str">
        <f>IF(G1246="","",VLOOKUP(G1246,#REF!,4,0))</f>
        <v/>
      </c>
      <c r="AJ1246" s="92" t="str">
        <f>IF(G1246="","",VLOOKUP(G1246,#REF!,5,FALSE))</f>
        <v/>
      </c>
    </row>
    <row r="1247" spans="1:36" x14ac:dyDescent="0.3">
      <c r="A1247" s="79" t="str">
        <f>IF(B1247="","",IF(G1247="","",VLOOKUP(G1247,#REF!,3,0)))</f>
        <v/>
      </c>
      <c r="B1247" s="52"/>
      <c r="C1247" s="52" t="str">
        <f>IF(B1247="","",VLOOKUP(B1247,#REF!,2,FALSE))</f>
        <v/>
      </c>
      <c r="D1247" s="52" t="str">
        <f>IF(B1247="","",VLOOKUP(B1247,#REF!,3,FALSE))</f>
        <v/>
      </c>
      <c r="E1247" s="52" t="str">
        <f>IF(B1247="","",VLOOKUP(B1247,#REF!,4,FALSE))</f>
        <v/>
      </c>
      <c r="F1247" s="80" t="str">
        <f>IF(B1247="","",VLOOKUP(B1247,#REF!,5,FALSE))</f>
        <v/>
      </c>
      <c r="G1247" s="81" t="str">
        <f>IF(B1247="","",VLOOKUP(B1247,#REF!,6,FALSE))</f>
        <v/>
      </c>
      <c r="H1247" s="82" t="str">
        <f>IF(B1247="","",VLOOKUP(B1247,#REF!,9,FALSE))</f>
        <v/>
      </c>
      <c r="I1247" s="20" t="str">
        <f>IF(B1247="","",IF(G1247="","",VLOOKUP(G1247,#REF!,2,0)))</f>
        <v/>
      </c>
      <c r="J1247" s="19" t="str">
        <f>IF(B1247="","",IF(H1247="","",(VLOOKUP(H1247,#REF!,6,0))))</f>
        <v/>
      </c>
      <c r="K1247" s="20" t="str">
        <f>IF(B1247="","",IF(H1247="","",VLOOKUP(H1247,#REF!,8,0)))</f>
        <v/>
      </c>
      <c r="L1247" s="20" t="str">
        <f>IF(H1247="","",VLOOKUP(H1247,#REF!,7,0))</f>
        <v/>
      </c>
      <c r="M1247" s="80" t="str">
        <f>IF(B1247="","",VLOOKUP(B1247,#REF!,13,FALSE))</f>
        <v/>
      </c>
      <c r="N1247" s="19" t="str">
        <f t="shared" si="116"/>
        <v/>
      </c>
      <c r="O1247" s="6" t="str">
        <f>IF(H1247="","",VLOOKUP(H1247,#REF!,5,0))</f>
        <v/>
      </c>
      <c r="P1247" s="83" t="str">
        <f>IF(B1247="","",VLOOKUP(B1247,#REF!,17,FALSE))</f>
        <v/>
      </c>
      <c r="Q1247" s="84" t="str">
        <f>IF(B1247="","",VLOOKUP(B1247,'Suivi Dates'!C:P,14,FALSE))</f>
        <v/>
      </c>
      <c r="R1247" s="85" t="str">
        <f>IF(B1247="","",VLOOKUP(B1247,'Suivi Dates'!C:S,17,FALSE))</f>
        <v/>
      </c>
      <c r="S1247" s="86" t="str">
        <f>IF(B1247="","",VLOOKUP(B1247,'Suivi Dates'!C:V,20))</f>
        <v/>
      </c>
      <c r="T1247" s="87">
        <f t="shared" si="117"/>
        <v>0</v>
      </c>
      <c r="U1247" s="88"/>
      <c r="V1247" s="85"/>
      <c r="W1247" s="86"/>
      <c r="X1247" s="87">
        <f t="shared" si="118"/>
        <v>0</v>
      </c>
      <c r="Y1247" s="88"/>
      <c r="Z1247" s="85"/>
      <c r="AA1247" s="86"/>
      <c r="AB1247" s="87">
        <f t="shared" si="119"/>
        <v>0</v>
      </c>
      <c r="AC1247" s="88"/>
      <c r="AD1247" s="85"/>
      <c r="AE1247" s="86"/>
      <c r="AF1247" s="87">
        <f t="shared" si="120"/>
        <v>0</v>
      </c>
      <c r="AG1247" s="89">
        <f t="shared" si="121"/>
        <v>0</v>
      </c>
      <c r="AH1247" s="90"/>
      <c r="AI1247" s="91" t="str">
        <f>IF(G1247="","",VLOOKUP(G1247,#REF!,4,0))</f>
        <v/>
      </c>
      <c r="AJ1247" s="92" t="str">
        <f>IF(G1247="","",VLOOKUP(G1247,#REF!,5,FALSE))</f>
        <v/>
      </c>
    </row>
    <row r="1248" spans="1:36" x14ac:dyDescent="0.3">
      <c r="A1248" s="79" t="str">
        <f>IF(B1248="","",IF(G1248="","",VLOOKUP(G1248,#REF!,3,0)))</f>
        <v/>
      </c>
      <c r="B1248" s="52"/>
      <c r="C1248" s="52" t="str">
        <f>IF(B1248="","",VLOOKUP(B1248,#REF!,2,FALSE))</f>
        <v/>
      </c>
      <c r="D1248" s="52" t="str">
        <f>IF(B1248="","",VLOOKUP(B1248,#REF!,3,FALSE))</f>
        <v/>
      </c>
      <c r="E1248" s="52" t="str">
        <f>IF(B1248="","",VLOOKUP(B1248,#REF!,4,FALSE))</f>
        <v/>
      </c>
      <c r="F1248" s="80" t="str">
        <f>IF(B1248="","",VLOOKUP(B1248,#REF!,5,FALSE))</f>
        <v/>
      </c>
      <c r="G1248" s="81" t="str">
        <f>IF(B1248="","",VLOOKUP(B1248,#REF!,6,FALSE))</f>
        <v/>
      </c>
      <c r="H1248" s="82" t="str">
        <f>IF(B1248="","",VLOOKUP(B1248,#REF!,9,FALSE))</f>
        <v/>
      </c>
      <c r="I1248" s="20" t="str">
        <f>IF(B1248="","",IF(G1248="","",VLOOKUP(G1248,#REF!,2,0)))</f>
        <v/>
      </c>
      <c r="J1248" s="19" t="str">
        <f>IF(B1248="","",IF(H1248="","",(VLOOKUP(H1248,#REF!,6,0))))</f>
        <v/>
      </c>
      <c r="K1248" s="20" t="str">
        <f>IF(B1248="","",IF(H1248="","",VLOOKUP(H1248,#REF!,8,0)))</f>
        <v/>
      </c>
      <c r="L1248" s="20" t="str">
        <f>IF(H1248="","",VLOOKUP(H1248,#REF!,7,0))</f>
        <v/>
      </c>
      <c r="M1248" s="80" t="str">
        <f>IF(B1248="","",VLOOKUP(B1248,#REF!,13,FALSE))</f>
        <v/>
      </c>
      <c r="N1248" s="19" t="str">
        <f t="shared" si="116"/>
        <v/>
      </c>
      <c r="O1248" s="6" t="str">
        <f>IF(H1248="","",VLOOKUP(H1248,#REF!,5,0))</f>
        <v/>
      </c>
      <c r="P1248" s="83" t="str">
        <f>IF(B1248="","",VLOOKUP(B1248,#REF!,17,FALSE))</f>
        <v/>
      </c>
      <c r="Q1248" s="84" t="str">
        <f>IF(B1248="","",VLOOKUP(B1248,'Suivi Dates'!C:P,14,FALSE))</f>
        <v/>
      </c>
      <c r="R1248" s="85" t="str">
        <f>IF(B1248="","",VLOOKUP(B1248,'Suivi Dates'!C:S,17,FALSE))</f>
        <v/>
      </c>
      <c r="S1248" s="86" t="str">
        <f>IF(B1248="","",VLOOKUP(B1248,'Suivi Dates'!C:V,20))</f>
        <v/>
      </c>
      <c r="T1248" s="87">
        <f t="shared" si="117"/>
        <v>0</v>
      </c>
      <c r="U1248" s="88"/>
      <c r="V1248" s="85"/>
      <c r="W1248" s="86"/>
      <c r="X1248" s="87">
        <f t="shared" si="118"/>
        <v>0</v>
      </c>
      <c r="Y1248" s="88"/>
      <c r="Z1248" s="85"/>
      <c r="AA1248" s="86"/>
      <c r="AB1248" s="87">
        <f t="shared" si="119"/>
        <v>0</v>
      </c>
      <c r="AC1248" s="88"/>
      <c r="AD1248" s="85"/>
      <c r="AE1248" s="86"/>
      <c r="AF1248" s="87">
        <f t="shared" si="120"/>
        <v>0</v>
      </c>
      <c r="AG1248" s="89">
        <f t="shared" si="121"/>
        <v>0</v>
      </c>
      <c r="AH1248" s="90"/>
      <c r="AI1248" s="91" t="str">
        <f>IF(G1248="","",VLOOKUP(G1248,#REF!,4,0))</f>
        <v/>
      </c>
      <c r="AJ1248" s="92" t="str">
        <f>IF(G1248="","",VLOOKUP(G1248,#REF!,5,FALSE))</f>
        <v/>
      </c>
    </row>
    <row r="1249" spans="1:36" x14ac:dyDescent="0.3">
      <c r="A1249" s="79" t="str">
        <f>IF(B1249="","",IF(G1249="","",VLOOKUP(G1249,#REF!,3,0)))</f>
        <v/>
      </c>
      <c r="B1249" s="52"/>
      <c r="C1249" s="52" t="str">
        <f>IF(B1249="","",VLOOKUP(B1249,#REF!,2,FALSE))</f>
        <v/>
      </c>
      <c r="D1249" s="52" t="str">
        <f>IF(B1249="","",VLOOKUP(B1249,#REF!,3,FALSE))</f>
        <v/>
      </c>
      <c r="E1249" s="52" t="str">
        <f>IF(B1249="","",VLOOKUP(B1249,#REF!,4,FALSE))</f>
        <v/>
      </c>
      <c r="F1249" s="80" t="str">
        <f>IF(B1249="","",VLOOKUP(B1249,#REF!,5,FALSE))</f>
        <v/>
      </c>
      <c r="G1249" s="81" t="str">
        <f>IF(B1249="","",VLOOKUP(B1249,#REF!,6,FALSE))</f>
        <v/>
      </c>
      <c r="H1249" s="82" t="str">
        <f>IF(B1249="","",VLOOKUP(B1249,#REF!,9,FALSE))</f>
        <v/>
      </c>
      <c r="I1249" s="20" t="str">
        <f>IF(B1249="","",IF(G1249="","",VLOOKUP(G1249,#REF!,2,0)))</f>
        <v/>
      </c>
      <c r="J1249" s="19" t="str">
        <f>IF(B1249="","",IF(H1249="","",(VLOOKUP(H1249,#REF!,6,0))))</f>
        <v/>
      </c>
      <c r="K1249" s="20" t="str">
        <f>IF(B1249="","",IF(H1249="","",VLOOKUP(H1249,#REF!,8,0)))</f>
        <v/>
      </c>
      <c r="L1249" s="20" t="str">
        <f>IF(H1249="","",VLOOKUP(H1249,#REF!,7,0))</f>
        <v/>
      </c>
      <c r="M1249" s="80" t="str">
        <f>IF(B1249="","",VLOOKUP(B1249,#REF!,13,FALSE))</f>
        <v/>
      </c>
      <c r="N1249" s="19" t="str">
        <f t="shared" si="116"/>
        <v/>
      </c>
      <c r="O1249" s="6" t="str">
        <f>IF(H1249="","",VLOOKUP(H1249,#REF!,5,0))</f>
        <v/>
      </c>
      <c r="P1249" s="83" t="str">
        <f>IF(B1249="","",VLOOKUP(B1249,#REF!,17,FALSE))</f>
        <v/>
      </c>
      <c r="Q1249" s="84" t="str">
        <f>IF(B1249="","",VLOOKUP(B1249,'Suivi Dates'!C:P,14,FALSE))</f>
        <v/>
      </c>
      <c r="R1249" s="85" t="str">
        <f>IF(B1249="","",VLOOKUP(B1249,'Suivi Dates'!C:S,17,FALSE))</f>
        <v/>
      </c>
      <c r="S1249" s="86" t="str">
        <f>IF(B1249="","",VLOOKUP(B1249,'Suivi Dates'!C:V,20))</f>
        <v/>
      </c>
      <c r="T1249" s="87">
        <f t="shared" si="117"/>
        <v>0</v>
      </c>
      <c r="U1249" s="88"/>
      <c r="V1249" s="85"/>
      <c r="W1249" s="86"/>
      <c r="X1249" s="87">
        <f t="shared" si="118"/>
        <v>0</v>
      </c>
      <c r="Y1249" s="88"/>
      <c r="Z1249" s="85"/>
      <c r="AA1249" s="86"/>
      <c r="AB1249" s="87">
        <f t="shared" si="119"/>
        <v>0</v>
      </c>
      <c r="AC1249" s="88"/>
      <c r="AD1249" s="85"/>
      <c r="AE1249" s="86"/>
      <c r="AF1249" s="87">
        <f t="shared" si="120"/>
        <v>0</v>
      </c>
      <c r="AG1249" s="89">
        <f t="shared" si="121"/>
        <v>0</v>
      </c>
      <c r="AH1249" s="90"/>
      <c r="AI1249" s="91" t="str">
        <f>IF(G1249="","",VLOOKUP(G1249,#REF!,4,0))</f>
        <v/>
      </c>
      <c r="AJ1249" s="92" t="str">
        <f>IF(G1249="","",VLOOKUP(G1249,#REF!,5,FALSE))</f>
        <v/>
      </c>
    </row>
    <row r="1250" spans="1:36" x14ac:dyDescent="0.3">
      <c r="A1250" s="79" t="str">
        <f>IF(B1250="","",IF(G1250="","",VLOOKUP(G1250,#REF!,3,0)))</f>
        <v/>
      </c>
      <c r="B1250" s="52"/>
      <c r="C1250" s="52" t="str">
        <f>IF(B1250="","",VLOOKUP(B1250,#REF!,2,FALSE))</f>
        <v/>
      </c>
      <c r="D1250" s="52" t="str">
        <f>IF(B1250="","",VLOOKUP(B1250,#REF!,3,FALSE))</f>
        <v/>
      </c>
      <c r="E1250" s="52" t="str">
        <f>IF(B1250="","",VLOOKUP(B1250,#REF!,4,FALSE))</f>
        <v/>
      </c>
      <c r="F1250" s="80" t="str">
        <f>IF(B1250="","",VLOOKUP(B1250,#REF!,5,FALSE))</f>
        <v/>
      </c>
      <c r="G1250" s="81" t="str">
        <f>IF(B1250="","",VLOOKUP(B1250,#REF!,6,FALSE))</f>
        <v/>
      </c>
      <c r="H1250" s="82" t="str">
        <f>IF(B1250="","",VLOOKUP(B1250,#REF!,9,FALSE))</f>
        <v/>
      </c>
      <c r="I1250" s="20" t="str">
        <f>IF(B1250="","",IF(G1250="","",VLOOKUP(G1250,#REF!,2,0)))</f>
        <v/>
      </c>
      <c r="J1250" s="19" t="str">
        <f>IF(B1250="","",IF(H1250="","",(VLOOKUP(H1250,#REF!,6,0))))</f>
        <v/>
      </c>
      <c r="K1250" s="20" t="str">
        <f>IF(B1250="","",IF(H1250="","",VLOOKUP(H1250,#REF!,8,0)))</f>
        <v/>
      </c>
      <c r="L1250" s="20" t="str">
        <f>IF(H1250="","",VLOOKUP(H1250,#REF!,7,0))</f>
        <v/>
      </c>
      <c r="M1250" s="80" t="str">
        <f>IF(B1250="","",VLOOKUP(B1250,#REF!,13,FALSE))</f>
        <v/>
      </c>
      <c r="N1250" s="19" t="str">
        <f t="shared" si="116"/>
        <v/>
      </c>
      <c r="O1250" s="6" t="str">
        <f>IF(H1250="","",VLOOKUP(H1250,#REF!,5,0))</f>
        <v/>
      </c>
      <c r="P1250" s="83" t="str">
        <f>IF(B1250="","",VLOOKUP(B1250,#REF!,17,FALSE))</f>
        <v/>
      </c>
      <c r="Q1250" s="84" t="str">
        <f>IF(B1250="","",VLOOKUP(B1250,'Suivi Dates'!C:P,14,FALSE))</f>
        <v/>
      </c>
      <c r="R1250" s="85" t="str">
        <f>IF(B1250="","",VLOOKUP(B1250,'Suivi Dates'!C:S,17,FALSE))</f>
        <v/>
      </c>
      <c r="S1250" s="86" t="str">
        <f>IF(B1250="","",VLOOKUP(B1250,'Suivi Dates'!C:V,20))</f>
        <v/>
      </c>
      <c r="T1250" s="87">
        <f t="shared" si="117"/>
        <v>0</v>
      </c>
      <c r="U1250" s="88"/>
      <c r="V1250" s="85"/>
      <c r="W1250" s="86"/>
      <c r="X1250" s="87">
        <f t="shared" si="118"/>
        <v>0</v>
      </c>
      <c r="Y1250" s="88"/>
      <c r="Z1250" s="85"/>
      <c r="AA1250" s="86"/>
      <c r="AB1250" s="87">
        <f t="shared" si="119"/>
        <v>0</v>
      </c>
      <c r="AC1250" s="88"/>
      <c r="AD1250" s="85"/>
      <c r="AE1250" s="86"/>
      <c r="AF1250" s="87">
        <f t="shared" si="120"/>
        <v>0</v>
      </c>
      <c r="AG1250" s="89">
        <f t="shared" si="121"/>
        <v>0</v>
      </c>
      <c r="AH1250" s="90"/>
      <c r="AI1250" s="91" t="str">
        <f>IF(G1250="","",VLOOKUP(G1250,#REF!,4,0))</f>
        <v/>
      </c>
      <c r="AJ1250" s="92" t="str">
        <f>IF(G1250="","",VLOOKUP(G1250,#REF!,5,FALSE))</f>
        <v/>
      </c>
    </row>
    <row r="1251" spans="1:36" x14ac:dyDescent="0.3">
      <c r="A1251" s="79" t="str">
        <f>IF(B1251="","",IF(G1251="","",VLOOKUP(G1251,#REF!,3,0)))</f>
        <v/>
      </c>
      <c r="B1251" s="52"/>
      <c r="C1251" s="52" t="str">
        <f>IF(B1251="","",VLOOKUP(B1251,#REF!,2,FALSE))</f>
        <v/>
      </c>
      <c r="D1251" s="52" t="str">
        <f>IF(B1251="","",VLOOKUP(B1251,#REF!,3,FALSE))</f>
        <v/>
      </c>
      <c r="E1251" s="52" t="str">
        <f>IF(B1251="","",VLOOKUP(B1251,#REF!,4,FALSE))</f>
        <v/>
      </c>
      <c r="F1251" s="80" t="str">
        <f>IF(B1251="","",VLOOKUP(B1251,#REF!,5,FALSE))</f>
        <v/>
      </c>
      <c r="G1251" s="81" t="str">
        <f>IF(B1251="","",VLOOKUP(B1251,#REF!,6,FALSE))</f>
        <v/>
      </c>
      <c r="H1251" s="82" t="str">
        <f>IF(B1251="","",VLOOKUP(B1251,#REF!,9,FALSE))</f>
        <v/>
      </c>
      <c r="I1251" s="20" t="str">
        <f>IF(B1251="","",IF(G1251="","",VLOOKUP(G1251,#REF!,2,0)))</f>
        <v/>
      </c>
      <c r="J1251" s="19" t="str">
        <f>IF(B1251="","",IF(H1251="","",(VLOOKUP(H1251,#REF!,6,0))))</f>
        <v/>
      </c>
      <c r="K1251" s="20" t="str">
        <f>IF(B1251="","",IF(H1251="","",VLOOKUP(H1251,#REF!,8,0)))</f>
        <v/>
      </c>
      <c r="L1251" s="20" t="str">
        <f>IF(H1251="","",VLOOKUP(H1251,#REF!,7,0))</f>
        <v/>
      </c>
      <c r="M1251" s="80" t="str">
        <f>IF(B1251="","",VLOOKUP(B1251,#REF!,13,FALSE))</f>
        <v/>
      </c>
      <c r="N1251" s="19" t="str">
        <f t="shared" si="116"/>
        <v/>
      </c>
      <c r="O1251" s="6" t="str">
        <f>IF(H1251="","",VLOOKUP(H1251,#REF!,5,0))</f>
        <v/>
      </c>
      <c r="P1251" s="83" t="str">
        <f>IF(B1251="","",VLOOKUP(B1251,#REF!,17,FALSE))</f>
        <v/>
      </c>
      <c r="Q1251" s="84" t="str">
        <f>IF(B1251="","",VLOOKUP(B1251,'Suivi Dates'!C:P,14,FALSE))</f>
        <v/>
      </c>
      <c r="R1251" s="85" t="str">
        <f>IF(B1251="","",VLOOKUP(B1251,'Suivi Dates'!C:S,17,FALSE))</f>
        <v/>
      </c>
      <c r="S1251" s="86" t="str">
        <f>IF(B1251="","",VLOOKUP(B1251,'Suivi Dates'!C:V,20))</f>
        <v/>
      </c>
      <c r="T1251" s="87">
        <f t="shared" si="117"/>
        <v>0</v>
      </c>
      <c r="U1251" s="88"/>
      <c r="V1251" s="85"/>
      <c r="W1251" s="86"/>
      <c r="X1251" s="87">
        <f t="shared" si="118"/>
        <v>0</v>
      </c>
      <c r="Y1251" s="88"/>
      <c r="Z1251" s="85"/>
      <c r="AA1251" s="86"/>
      <c r="AB1251" s="87">
        <f t="shared" si="119"/>
        <v>0</v>
      </c>
      <c r="AC1251" s="88"/>
      <c r="AD1251" s="85"/>
      <c r="AE1251" s="86"/>
      <c r="AF1251" s="87">
        <f t="shared" si="120"/>
        <v>0</v>
      </c>
      <c r="AG1251" s="89">
        <f t="shared" si="121"/>
        <v>0</v>
      </c>
      <c r="AH1251" s="90"/>
      <c r="AI1251" s="91" t="str">
        <f>IF(G1251="","",VLOOKUP(G1251,#REF!,4,0))</f>
        <v/>
      </c>
      <c r="AJ1251" s="92" t="str">
        <f>IF(G1251="","",VLOOKUP(G1251,#REF!,5,FALSE))</f>
        <v/>
      </c>
    </row>
    <row r="1252" spans="1:36" x14ac:dyDescent="0.3">
      <c r="A1252" s="79" t="str">
        <f>IF(B1252="","",IF(G1252="","",VLOOKUP(G1252,#REF!,3,0)))</f>
        <v/>
      </c>
      <c r="B1252" s="52"/>
      <c r="C1252" s="52" t="str">
        <f>IF(B1252="","",VLOOKUP(B1252,#REF!,2,FALSE))</f>
        <v/>
      </c>
      <c r="D1252" s="52" t="str">
        <f>IF(B1252="","",VLOOKUP(B1252,#REF!,3,FALSE))</f>
        <v/>
      </c>
      <c r="E1252" s="52" t="str">
        <f>IF(B1252="","",VLOOKUP(B1252,#REF!,4,FALSE))</f>
        <v/>
      </c>
      <c r="F1252" s="80" t="str">
        <f>IF(B1252="","",VLOOKUP(B1252,#REF!,5,FALSE))</f>
        <v/>
      </c>
      <c r="G1252" s="81" t="str">
        <f>IF(B1252="","",VLOOKUP(B1252,#REF!,6,FALSE))</f>
        <v/>
      </c>
      <c r="H1252" s="82" t="str">
        <f>IF(B1252="","",VLOOKUP(B1252,#REF!,9,FALSE))</f>
        <v/>
      </c>
      <c r="I1252" s="20" t="str">
        <f>IF(B1252="","",IF(G1252="","",VLOOKUP(G1252,#REF!,2,0)))</f>
        <v/>
      </c>
      <c r="J1252" s="19" t="str">
        <f>IF(B1252="","",IF(H1252="","",(VLOOKUP(H1252,#REF!,6,0))))</f>
        <v/>
      </c>
      <c r="K1252" s="20" t="str">
        <f>IF(B1252="","",IF(H1252="","",VLOOKUP(H1252,#REF!,8,0)))</f>
        <v/>
      </c>
      <c r="L1252" s="20" t="str">
        <f>IF(H1252="","",VLOOKUP(H1252,#REF!,7,0))</f>
        <v/>
      </c>
      <c r="M1252" s="80" t="str">
        <f>IF(B1252="","",VLOOKUP(B1252,#REF!,13,FALSE))</f>
        <v/>
      </c>
      <c r="N1252" s="19" t="str">
        <f t="shared" si="116"/>
        <v/>
      </c>
      <c r="O1252" s="6" t="str">
        <f>IF(H1252="","",VLOOKUP(H1252,#REF!,5,0))</f>
        <v/>
      </c>
      <c r="P1252" s="83" t="str">
        <f>IF(B1252="","",VLOOKUP(B1252,#REF!,17,FALSE))</f>
        <v/>
      </c>
      <c r="Q1252" s="84" t="str">
        <f>IF(B1252="","",VLOOKUP(B1252,'Suivi Dates'!C:P,14,FALSE))</f>
        <v/>
      </c>
      <c r="R1252" s="85" t="str">
        <f>IF(B1252="","",VLOOKUP(B1252,'Suivi Dates'!C:S,17,FALSE))</f>
        <v/>
      </c>
      <c r="S1252" s="86" t="str">
        <f>IF(B1252="","",VLOOKUP(B1252,'Suivi Dates'!C:V,20))</f>
        <v/>
      </c>
      <c r="T1252" s="87">
        <f t="shared" si="117"/>
        <v>0</v>
      </c>
      <c r="U1252" s="88"/>
      <c r="V1252" s="85"/>
      <c r="W1252" s="86"/>
      <c r="X1252" s="87">
        <f t="shared" si="118"/>
        <v>0</v>
      </c>
      <c r="Y1252" s="88"/>
      <c r="Z1252" s="85"/>
      <c r="AA1252" s="86"/>
      <c r="AB1252" s="87">
        <f t="shared" si="119"/>
        <v>0</v>
      </c>
      <c r="AC1252" s="88"/>
      <c r="AD1252" s="85"/>
      <c r="AE1252" s="86"/>
      <c r="AF1252" s="87">
        <f t="shared" si="120"/>
        <v>0</v>
      </c>
      <c r="AG1252" s="89">
        <f t="shared" si="121"/>
        <v>0</v>
      </c>
      <c r="AH1252" s="90"/>
      <c r="AI1252" s="91" t="str">
        <f>IF(G1252="","",VLOOKUP(G1252,#REF!,4,0))</f>
        <v/>
      </c>
      <c r="AJ1252" s="92" t="str">
        <f>IF(G1252="","",VLOOKUP(G1252,#REF!,5,FALSE))</f>
        <v/>
      </c>
    </row>
    <row r="1253" spans="1:36" x14ac:dyDescent="0.3">
      <c r="A1253" s="79" t="str">
        <f>IF(B1253="","",IF(G1253="","",VLOOKUP(G1253,#REF!,3,0)))</f>
        <v/>
      </c>
      <c r="B1253" s="52"/>
      <c r="C1253" s="52" t="str">
        <f>IF(B1253="","",VLOOKUP(B1253,#REF!,2,FALSE))</f>
        <v/>
      </c>
      <c r="D1253" s="52" t="str">
        <f>IF(B1253="","",VLOOKUP(B1253,#REF!,3,FALSE))</f>
        <v/>
      </c>
      <c r="E1253" s="52" t="str">
        <f>IF(B1253="","",VLOOKUP(B1253,#REF!,4,FALSE))</f>
        <v/>
      </c>
      <c r="F1253" s="80" t="str">
        <f>IF(B1253="","",VLOOKUP(B1253,#REF!,5,FALSE))</f>
        <v/>
      </c>
      <c r="G1253" s="81" t="str">
        <f>IF(B1253="","",VLOOKUP(B1253,#REF!,6,FALSE))</f>
        <v/>
      </c>
      <c r="H1253" s="82" t="str">
        <f>IF(B1253="","",VLOOKUP(B1253,#REF!,9,FALSE))</f>
        <v/>
      </c>
      <c r="I1253" s="20" t="str">
        <f>IF(B1253="","",IF(G1253="","",VLOOKUP(G1253,#REF!,2,0)))</f>
        <v/>
      </c>
      <c r="J1253" s="19" t="str">
        <f>IF(B1253="","",IF(H1253="","",(VLOOKUP(H1253,#REF!,6,0))))</f>
        <v/>
      </c>
      <c r="K1253" s="20" t="str">
        <f>IF(B1253="","",IF(H1253="","",VLOOKUP(H1253,#REF!,8,0)))</f>
        <v/>
      </c>
      <c r="L1253" s="20" t="str">
        <f>IF(H1253="","",VLOOKUP(H1253,#REF!,7,0))</f>
        <v/>
      </c>
      <c r="M1253" s="80" t="str">
        <f>IF(B1253="","",VLOOKUP(B1253,#REF!,13,FALSE))</f>
        <v/>
      </c>
      <c r="N1253" s="19" t="str">
        <f t="shared" si="116"/>
        <v/>
      </c>
      <c r="O1253" s="6" t="str">
        <f>IF(H1253="","",VLOOKUP(H1253,#REF!,5,0))</f>
        <v/>
      </c>
      <c r="P1253" s="83" t="str">
        <f>IF(B1253="","",VLOOKUP(B1253,#REF!,17,FALSE))</f>
        <v/>
      </c>
      <c r="Q1253" s="84" t="str">
        <f>IF(B1253="","",VLOOKUP(B1253,'Suivi Dates'!C:P,14,FALSE))</f>
        <v/>
      </c>
      <c r="R1253" s="85" t="str">
        <f>IF(B1253="","",VLOOKUP(B1253,'Suivi Dates'!C:S,17,FALSE))</f>
        <v/>
      </c>
      <c r="S1253" s="86" t="str">
        <f>IF(B1253="","",VLOOKUP(B1253,'Suivi Dates'!C:V,20))</f>
        <v/>
      </c>
      <c r="T1253" s="87">
        <f t="shared" si="117"/>
        <v>0</v>
      </c>
      <c r="U1253" s="88"/>
      <c r="V1253" s="85"/>
      <c r="W1253" s="86"/>
      <c r="X1253" s="87">
        <f t="shared" si="118"/>
        <v>0</v>
      </c>
      <c r="Y1253" s="88"/>
      <c r="Z1253" s="85"/>
      <c r="AA1253" s="86"/>
      <c r="AB1253" s="87">
        <f t="shared" si="119"/>
        <v>0</v>
      </c>
      <c r="AC1253" s="88"/>
      <c r="AD1253" s="85"/>
      <c r="AE1253" s="86"/>
      <c r="AF1253" s="87">
        <f t="shared" si="120"/>
        <v>0</v>
      </c>
      <c r="AG1253" s="89">
        <f t="shared" si="121"/>
        <v>0</v>
      </c>
      <c r="AH1253" s="90"/>
      <c r="AI1253" s="91" t="str">
        <f>IF(G1253="","",VLOOKUP(G1253,#REF!,4,0))</f>
        <v/>
      </c>
      <c r="AJ1253" s="92" t="str">
        <f>IF(G1253="","",VLOOKUP(G1253,#REF!,5,FALSE))</f>
        <v/>
      </c>
    </row>
    <row r="1254" spans="1:36" x14ac:dyDescent="0.3">
      <c r="A1254" s="79" t="str">
        <f>IF(B1254="","",IF(G1254="","",VLOOKUP(G1254,#REF!,3,0)))</f>
        <v/>
      </c>
      <c r="B1254" s="52"/>
      <c r="C1254" s="52" t="str">
        <f>IF(B1254="","",VLOOKUP(B1254,#REF!,2,FALSE))</f>
        <v/>
      </c>
      <c r="D1254" s="52" t="str">
        <f>IF(B1254="","",VLOOKUP(B1254,#REF!,3,FALSE))</f>
        <v/>
      </c>
      <c r="E1254" s="52" t="str">
        <f>IF(B1254="","",VLOOKUP(B1254,#REF!,4,FALSE))</f>
        <v/>
      </c>
      <c r="F1254" s="80" t="str">
        <f>IF(B1254="","",VLOOKUP(B1254,#REF!,5,FALSE))</f>
        <v/>
      </c>
      <c r="G1254" s="81" t="str">
        <f>IF(B1254="","",VLOOKUP(B1254,#REF!,6,FALSE))</f>
        <v/>
      </c>
      <c r="H1254" s="82" t="str">
        <f>IF(B1254="","",VLOOKUP(B1254,#REF!,9,FALSE))</f>
        <v/>
      </c>
      <c r="I1254" s="20" t="str">
        <f>IF(B1254="","",IF(G1254="","",VLOOKUP(G1254,#REF!,2,0)))</f>
        <v/>
      </c>
      <c r="J1254" s="19" t="str">
        <f>IF(B1254="","",IF(H1254="","",(VLOOKUP(H1254,#REF!,6,0))))</f>
        <v/>
      </c>
      <c r="K1254" s="20" t="str">
        <f>IF(B1254="","",IF(H1254="","",VLOOKUP(H1254,#REF!,8,0)))</f>
        <v/>
      </c>
      <c r="L1254" s="20" t="str">
        <f>IF(H1254="","",VLOOKUP(H1254,#REF!,7,0))</f>
        <v/>
      </c>
      <c r="M1254" s="80" t="str">
        <f>IF(B1254="","",VLOOKUP(B1254,#REF!,13,FALSE))</f>
        <v/>
      </c>
      <c r="N1254" s="19" t="str">
        <f t="shared" si="116"/>
        <v/>
      </c>
      <c r="O1254" s="6" t="str">
        <f>IF(H1254="","",VLOOKUP(H1254,#REF!,5,0))</f>
        <v/>
      </c>
      <c r="P1254" s="83" t="str">
        <f>IF(B1254="","",VLOOKUP(B1254,#REF!,17,FALSE))</f>
        <v/>
      </c>
      <c r="Q1254" s="84" t="str">
        <f>IF(B1254="","",VLOOKUP(B1254,'Suivi Dates'!C:P,14,FALSE))</f>
        <v/>
      </c>
      <c r="R1254" s="85" t="str">
        <f>IF(B1254="","",VLOOKUP(B1254,'Suivi Dates'!C:S,17,FALSE))</f>
        <v/>
      </c>
      <c r="S1254" s="86" t="str">
        <f>IF(B1254="","",VLOOKUP(B1254,'Suivi Dates'!C:V,20))</f>
        <v/>
      </c>
      <c r="T1254" s="87">
        <f t="shared" si="117"/>
        <v>0</v>
      </c>
      <c r="U1254" s="88"/>
      <c r="V1254" s="85"/>
      <c r="W1254" s="86"/>
      <c r="X1254" s="87">
        <f t="shared" si="118"/>
        <v>0</v>
      </c>
      <c r="Y1254" s="88"/>
      <c r="Z1254" s="85"/>
      <c r="AA1254" s="86"/>
      <c r="AB1254" s="87">
        <f t="shared" si="119"/>
        <v>0</v>
      </c>
      <c r="AC1254" s="88"/>
      <c r="AD1254" s="85"/>
      <c r="AE1254" s="86"/>
      <c r="AF1254" s="87">
        <f t="shared" si="120"/>
        <v>0</v>
      </c>
      <c r="AG1254" s="89">
        <f t="shared" si="121"/>
        <v>0</v>
      </c>
      <c r="AH1254" s="90"/>
      <c r="AI1254" s="91" t="str">
        <f>IF(G1254="","",VLOOKUP(G1254,#REF!,4,0))</f>
        <v/>
      </c>
      <c r="AJ1254" s="92" t="str">
        <f>IF(G1254="","",VLOOKUP(G1254,#REF!,5,FALSE))</f>
        <v/>
      </c>
    </row>
    <row r="1255" spans="1:36" x14ac:dyDescent="0.3">
      <c r="A1255" s="79" t="str">
        <f>IF(B1255="","",IF(G1255="","",VLOOKUP(G1255,#REF!,3,0)))</f>
        <v/>
      </c>
      <c r="B1255" s="52"/>
      <c r="C1255" s="52" t="str">
        <f>IF(B1255="","",VLOOKUP(B1255,#REF!,2,FALSE))</f>
        <v/>
      </c>
      <c r="D1255" s="52" t="str">
        <f>IF(B1255="","",VLOOKUP(B1255,#REF!,3,FALSE))</f>
        <v/>
      </c>
      <c r="E1255" s="52" t="str">
        <f>IF(B1255="","",VLOOKUP(B1255,#REF!,4,FALSE))</f>
        <v/>
      </c>
      <c r="F1255" s="80" t="str">
        <f>IF(B1255="","",VLOOKUP(B1255,#REF!,5,FALSE))</f>
        <v/>
      </c>
      <c r="G1255" s="81" t="str">
        <f>IF(B1255="","",VLOOKUP(B1255,#REF!,6,FALSE))</f>
        <v/>
      </c>
      <c r="H1255" s="82" t="str">
        <f>IF(B1255="","",VLOOKUP(B1255,#REF!,9,FALSE))</f>
        <v/>
      </c>
      <c r="I1255" s="20" t="str">
        <f>IF(B1255="","",IF(G1255="","",VLOOKUP(G1255,#REF!,2,0)))</f>
        <v/>
      </c>
      <c r="J1255" s="19" t="str">
        <f>IF(B1255="","",IF(H1255="","",(VLOOKUP(H1255,#REF!,6,0))))</f>
        <v/>
      </c>
      <c r="K1255" s="20" t="str">
        <f>IF(B1255="","",IF(H1255="","",VLOOKUP(H1255,#REF!,8,0)))</f>
        <v/>
      </c>
      <c r="L1255" s="20" t="str">
        <f>IF(H1255="","",VLOOKUP(H1255,#REF!,7,0))</f>
        <v/>
      </c>
      <c r="M1255" s="80" t="str">
        <f>IF(B1255="","",VLOOKUP(B1255,#REF!,13,FALSE))</f>
        <v/>
      </c>
      <c r="N1255" s="19" t="str">
        <f t="shared" si="116"/>
        <v/>
      </c>
      <c r="O1255" s="6" t="str">
        <f>IF(H1255="","",VLOOKUP(H1255,#REF!,5,0))</f>
        <v/>
      </c>
      <c r="P1255" s="83" t="str">
        <f>IF(B1255="","",VLOOKUP(B1255,#REF!,17,FALSE))</f>
        <v/>
      </c>
      <c r="Q1255" s="84" t="str">
        <f>IF(B1255="","",VLOOKUP(B1255,'Suivi Dates'!C:P,14,FALSE))</f>
        <v/>
      </c>
      <c r="R1255" s="85" t="str">
        <f>IF(B1255="","",VLOOKUP(B1255,'Suivi Dates'!C:S,17,FALSE))</f>
        <v/>
      </c>
      <c r="S1255" s="86" t="str">
        <f>IF(B1255="","",VLOOKUP(B1255,'Suivi Dates'!C:V,20))</f>
        <v/>
      </c>
      <c r="T1255" s="87">
        <f t="shared" si="117"/>
        <v>0</v>
      </c>
      <c r="U1255" s="88"/>
      <c r="V1255" s="85"/>
      <c r="W1255" s="86"/>
      <c r="X1255" s="87">
        <f t="shared" si="118"/>
        <v>0</v>
      </c>
      <c r="Y1255" s="88"/>
      <c r="Z1255" s="85"/>
      <c r="AA1255" s="86"/>
      <c r="AB1255" s="87">
        <f t="shared" si="119"/>
        <v>0</v>
      </c>
      <c r="AC1255" s="88"/>
      <c r="AD1255" s="85"/>
      <c r="AE1255" s="86"/>
      <c r="AF1255" s="87">
        <f t="shared" si="120"/>
        <v>0</v>
      </c>
      <c r="AG1255" s="89">
        <f t="shared" si="121"/>
        <v>0</v>
      </c>
      <c r="AH1255" s="90"/>
      <c r="AI1255" s="91" t="str">
        <f>IF(G1255="","",VLOOKUP(G1255,#REF!,4,0))</f>
        <v/>
      </c>
      <c r="AJ1255" s="92" t="str">
        <f>IF(G1255="","",VLOOKUP(G1255,#REF!,5,FALSE))</f>
        <v/>
      </c>
    </row>
    <row r="1256" spans="1:36" x14ac:dyDescent="0.3">
      <c r="A1256" s="79" t="str">
        <f>IF(B1256="","",IF(G1256="","",VLOOKUP(G1256,#REF!,3,0)))</f>
        <v/>
      </c>
      <c r="B1256" s="52"/>
      <c r="C1256" s="52" t="str">
        <f>IF(B1256="","",VLOOKUP(B1256,#REF!,2,FALSE))</f>
        <v/>
      </c>
      <c r="D1256" s="52" t="str">
        <f>IF(B1256="","",VLOOKUP(B1256,#REF!,3,FALSE))</f>
        <v/>
      </c>
      <c r="E1256" s="52" t="str">
        <f>IF(B1256="","",VLOOKUP(B1256,#REF!,4,FALSE))</f>
        <v/>
      </c>
      <c r="F1256" s="80" t="str">
        <f>IF(B1256="","",VLOOKUP(B1256,#REF!,5,FALSE))</f>
        <v/>
      </c>
      <c r="G1256" s="81" t="str">
        <f>IF(B1256="","",VLOOKUP(B1256,#REF!,6,FALSE))</f>
        <v/>
      </c>
      <c r="H1256" s="82" t="str">
        <f>IF(B1256="","",VLOOKUP(B1256,#REF!,9,FALSE))</f>
        <v/>
      </c>
      <c r="I1256" s="20" t="str">
        <f>IF(B1256="","",IF(G1256="","",VLOOKUP(G1256,#REF!,2,0)))</f>
        <v/>
      </c>
      <c r="J1256" s="19" t="str">
        <f>IF(B1256="","",IF(H1256="","",(VLOOKUP(H1256,#REF!,6,0))))</f>
        <v/>
      </c>
      <c r="K1256" s="20" t="str">
        <f>IF(B1256="","",IF(H1256="","",VLOOKUP(H1256,#REF!,8,0)))</f>
        <v/>
      </c>
      <c r="L1256" s="20" t="str">
        <f>IF(H1256="","",VLOOKUP(H1256,#REF!,7,0))</f>
        <v/>
      </c>
      <c r="M1256" s="80" t="str">
        <f>IF(B1256="","",VLOOKUP(B1256,#REF!,13,FALSE))</f>
        <v/>
      </c>
      <c r="N1256" s="19" t="str">
        <f t="shared" si="116"/>
        <v/>
      </c>
      <c r="O1256" s="6" t="str">
        <f>IF(H1256="","",VLOOKUP(H1256,#REF!,5,0))</f>
        <v/>
      </c>
      <c r="P1256" s="83" t="str">
        <f>IF(B1256="","",VLOOKUP(B1256,#REF!,17,FALSE))</f>
        <v/>
      </c>
      <c r="Q1256" s="84" t="str">
        <f>IF(B1256="","",VLOOKUP(B1256,'Suivi Dates'!C:P,14,FALSE))</f>
        <v/>
      </c>
      <c r="R1256" s="85" t="str">
        <f>IF(B1256="","",VLOOKUP(B1256,'Suivi Dates'!C:S,17,FALSE))</f>
        <v/>
      </c>
      <c r="S1256" s="86" t="str">
        <f>IF(B1256="","",VLOOKUP(B1256,'Suivi Dates'!C:V,20))</f>
        <v/>
      </c>
      <c r="T1256" s="87">
        <f t="shared" si="117"/>
        <v>0</v>
      </c>
      <c r="U1256" s="88"/>
      <c r="V1256" s="85"/>
      <c r="W1256" s="86"/>
      <c r="X1256" s="87">
        <f t="shared" si="118"/>
        <v>0</v>
      </c>
      <c r="Y1256" s="88"/>
      <c r="Z1256" s="85"/>
      <c r="AA1256" s="86"/>
      <c r="AB1256" s="87">
        <f t="shared" si="119"/>
        <v>0</v>
      </c>
      <c r="AC1256" s="88"/>
      <c r="AD1256" s="85"/>
      <c r="AE1256" s="86"/>
      <c r="AF1256" s="87">
        <f t="shared" si="120"/>
        <v>0</v>
      </c>
      <c r="AG1256" s="89">
        <f t="shared" si="121"/>
        <v>0</v>
      </c>
      <c r="AH1256" s="90"/>
      <c r="AI1256" s="91" t="str">
        <f>IF(G1256="","",VLOOKUP(G1256,#REF!,4,0))</f>
        <v/>
      </c>
      <c r="AJ1256" s="92" t="str">
        <f>IF(G1256="","",VLOOKUP(G1256,#REF!,5,FALSE))</f>
        <v/>
      </c>
    </row>
    <row r="1257" spans="1:36" x14ac:dyDescent="0.3">
      <c r="A1257" s="79" t="str">
        <f>IF(B1257="","",IF(G1257="","",VLOOKUP(G1257,#REF!,3,0)))</f>
        <v/>
      </c>
      <c r="B1257" s="52"/>
      <c r="C1257" s="52" t="str">
        <f>IF(B1257="","",VLOOKUP(B1257,#REF!,2,FALSE))</f>
        <v/>
      </c>
      <c r="D1257" s="52" t="str">
        <f>IF(B1257="","",VLOOKUP(B1257,#REF!,3,FALSE))</f>
        <v/>
      </c>
      <c r="E1257" s="52" t="str">
        <f>IF(B1257="","",VLOOKUP(B1257,#REF!,4,FALSE))</f>
        <v/>
      </c>
      <c r="F1257" s="80" t="str">
        <f>IF(B1257="","",VLOOKUP(B1257,#REF!,5,FALSE))</f>
        <v/>
      </c>
      <c r="G1257" s="81" t="str">
        <f>IF(B1257="","",VLOOKUP(B1257,#REF!,6,FALSE))</f>
        <v/>
      </c>
      <c r="H1257" s="82" t="str">
        <f>IF(B1257="","",VLOOKUP(B1257,#REF!,9,FALSE))</f>
        <v/>
      </c>
      <c r="I1257" s="20" t="str">
        <f>IF(B1257="","",IF(G1257="","",VLOOKUP(G1257,#REF!,2,0)))</f>
        <v/>
      </c>
      <c r="J1257" s="19" t="str">
        <f>IF(B1257="","",IF(H1257="","",(VLOOKUP(H1257,#REF!,6,0))))</f>
        <v/>
      </c>
      <c r="K1257" s="20" t="str">
        <f>IF(B1257="","",IF(H1257="","",VLOOKUP(H1257,#REF!,8,0)))</f>
        <v/>
      </c>
      <c r="L1257" s="20" t="str">
        <f>IF(H1257="","",VLOOKUP(H1257,#REF!,7,0))</f>
        <v/>
      </c>
      <c r="M1257" s="80" t="str">
        <f>IF(B1257="","",VLOOKUP(B1257,#REF!,13,FALSE))</f>
        <v/>
      </c>
      <c r="N1257" s="19" t="str">
        <f t="shared" si="116"/>
        <v/>
      </c>
      <c r="O1257" s="6" t="str">
        <f>IF(H1257="","",VLOOKUP(H1257,#REF!,5,0))</f>
        <v/>
      </c>
      <c r="P1257" s="83" t="str">
        <f>IF(B1257="","",VLOOKUP(B1257,#REF!,17,FALSE))</f>
        <v/>
      </c>
      <c r="Q1257" s="84" t="str">
        <f>IF(B1257="","",VLOOKUP(B1257,'Suivi Dates'!C:P,14,FALSE))</f>
        <v/>
      </c>
      <c r="R1257" s="85" t="str">
        <f>IF(B1257="","",VLOOKUP(B1257,'Suivi Dates'!C:S,17,FALSE))</f>
        <v/>
      </c>
      <c r="S1257" s="86" t="str">
        <f>IF(B1257="","",VLOOKUP(B1257,'Suivi Dates'!C:V,20))</f>
        <v/>
      </c>
      <c r="T1257" s="87">
        <f t="shared" si="117"/>
        <v>0</v>
      </c>
      <c r="U1257" s="88"/>
      <c r="V1257" s="85"/>
      <c r="W1257" s="86"/>
      <c r="X1257" s="87">
        <f t="shared" si="118"/>
        <v>0</v>
      </c>
      <c r="Y1257" s="88"/>
      <c r="Z1257" s="85"/>
      <c r="AA1257" s="86"/>
      <c r="AB1257" s="87">
        <f t="shared" si="119"/>
        <v>0</v>
      </c>
      <c r="AC1257" s="88"/>
      <c r="AD1257" s="85"/>
      <c r="AE1257" s="86"/>
      <c r="AF1257" s="87">
        <f t="shared" si="120"/>
        <v>0</v>
      </c>
      <c r="AG1257" s="89">
        <f t="shared" si="121"/>
        <v>0</v>
      </c>
      <c r="AH1257" s="90"/>
      <c r="AI1257" s="91" t="str">
        <f>IF(G1257="","",VLOOKUP(G1257,#REF!,4,0))</f>
        <v/>
      </c>
      <c r="AJ1257" s="92" t="str">
        <f>IF(G1257="","",VLOOKUP(G1257,#REF!,5,FALSE))</f>
        <v/>
      </c>
    </row>
    <row r="1258" spans="1:36" x14ac:dyDescent="0.3">
      <c r="A1258" s="79" t="str">
        <f>IF(B1258="","",IF(G1258="","",VLOOKUP(G1258,#REF!,3,0)))</f>
        <v/>
      </c>
      <c r="B1258" s="52"/>
      <c r="C1258" s="52" t="str">
        <f>IF(B1258="","",VLOOKUP(B1258,#REF!,2,FALSE))</f>
        <v/>
      </c>
      <c r="D1258" s="52" t="str">
        <f>IF(B1258="","",VLOOKUP(B1258,#REF!,3,FALSE))</f>
        <v/>
      </c>
      <c r="E1258" s="52" t="str">
        <f>IF(B1258="","",VLOOKUP(B1258,#REF!,4,FALSE))</f>
        <v/>
      </c>
      <c r="F1258" s="80" t="str">
        <f>IF(B1258="","",VLOOKUP(B1258,#REF!,5,FALSE))</f>
        <v/>
      </c>
      <c r="G1258" s="81" t="str">
        <f>IF(B1258="","",VLOOKUP(B1258,#REF!,6,FALSE))</f>
        <v/>
      </c>
      <c r="H1258" s="82" t="str">
        <f>IF(B1258="","",VLOOKUP(B1258,#REF!,9,FALSE))</f>
        <v/>
      </c>
      <c r="I1258" s="20" t="str">
        <f>IF(B1258="","",IF(G1258="","",VLOOKUP(G1258,#REF!,2,0)))</f>
        <v/>
      </c>
      <c r="J1258" s="19" t="str">
        <f>IF(B1258="","",IF(H1258="","",(VLOOKUP(H1258,#REF!,6,0))))</f>
        <v/>
      </c>
      <c r="K1258" s="20" t="str">
        <f>IF(B1258="","",IF(H1258="","",VLOOKUP(H1258,#REF!,8,0)))</f>
        <v/>
      </c>
      <c r="L1258" s="20" t="str">
        <f>IF(H1258="","",VLOOKUP(H1258,#REF!,7,0))</f>
        <v/>
      </c>
      <c r="M1258" s="80" t="str">
        <f>IF(B1258="","",VLOOKUP(B1258,#REF!,13,FALSE))</f>
        <v/>
      </c>
      <c r="N1258" s="19" t="str">
        <f t="shared" si="116"/>
        <v/>
      </c>
      <c r="O1258" s="6" t="str">
        <f>IF(H1258="","",VLOOKUP(H1258,#REF!,5,0))</f>
        <v/>
      </c>
      <c r="P1258" s="83" t="str">
        <f>IF(B1258="","",VLOOKUP(B1258,#REF!,17,FALSE))</f>
        <v/>
      </c>
      <c r="Q1258" s="84" t="str">
        <f>IF(B1258="","",VLOOKUP(B1258,'Suivi Dates'!C:P,14,FALSE))</f>
        <v/>
      </c>
      <c r="R1258" s="85" t="str">
        <f>IF(B1258="","",VLOOKUP(B1258,'Suivi Dates'!C:S,17,FALSE))</f>
        <v/>
      </c>
      <c r="S1258" s="86" t="str">
        <f>IF(B1258="","",VLOOKUP(B1258,'Suivi Dates'!C:V,20))</f>
        <v/>
      </c>
      <c r="T1258" s="87">
        <f t="shared" si="117"/>
        <v>0</v>
      </c>
      <c r="U1258" s="88"/>
      <c r="V1258" s="85"/>
      <c r="W1258" s="86"/>
      <c r="X1258" s="87">
        <f t="shared" si="118"/>
        <v>0</v>
      </c>
      <c r="Y1258" s="88"/>
      <c r="Z1258" s="85"/>
      <c r="AA1258" s="86"/>
      <c r="AB1258" s="87">
        <f t="shared" si="119"/>
        <v>0</v>
      </c>
      <c r="AC1258" s="88"/>
      <c r="AD1258" s="85"/>
      <c r="AE1258" s="86"/>
      <c r="AF1258" s="87">
        <f t="shared" si="120"/>
        <v>0</v>
      </c>
      <c r="AG1258" s="89">
        <f t="shared" si="121"/>
        <v>0</v>
      </c>
      <c r="AH1258" s="90"/>
      <c r="AI1258" s="91" t="str">
        <f>IF(G1258="","",VLOOKUP(G1258,#REF!,4,0))</f>
        <v/>
      </c>
      <c r="AJ1258" s="92" t="str">
        <f>IF(G1258="","",VLOOKUP(G1258,#REF!,5,FALSE))</f>
        <v/>
      </c>
    </row>
    <row r="1259" spans="1:36" x14ac:dyDescent="0.3">
      <c r="A1259" s="79" t="str">
        <f>IF(B1259="","",IF(G1259="","",VLOOKUP(G1259,#REF!,3,0)))</f>
        <v/>
      </c>
      <c r="B1259" s="52"/>
      <c r="C1259" s="52" t="str">
        <f>IF(B1259="","",VLOOKUP(B1259,#REF!,2,FALSE))</f>
        <v/>
      </c>
      <c r="D1259" s="52" t="str">
        <f>IF(B1259="","",VLOOKUP(B1259,#REF!,3,FALSE))</f>
        <v/>
      </c>
      <c r="E1259" s="52" t="str">
        <f>IF(B1259="","",VLOOKUP(B1259,#REF!,4,FALSE))</f>
        <v/>
      </c>
      <c r="F1259" s="80" t="str">
        <f>IF(B1259="","",VLOOKUP(B1259,#REF!,5,FALSE))</f>
        <v/>
      </c>
      <c r="G1259" s="81" t="str">
        <f>IF(B1259="","",VLOOKUP(B1259,#REF!,6,FALSE))</f>
        <v/>
      </c>
      <c r="H1259" s="82" t="str">
        <f>IF(B1259="","",VLOOKUP(B1259,#REF!,9,FALSE))</f>
        <v/>
      </c>
      <c r="I1259" s="20" t="str">
        <f>IF(B1259="","",IF(G1259="","",VLOOKUP(G1259,#REF!,2,0)))</f>
        <v/>
      </c>
      <c r="J1259" s="19" t="str">
        <f>IF(B1259="","",IF(H1259="","",(VLOOKUP(H1259,#REF!,6,0))))</f>
        <v/>
      </c>
      <c r="K1259" s="20" t="str">
        <f>IF(B1259="","",IF(H1259="","",VLOOKUP(H1259,#REF!,8,0)))</f>
        <v/>
      </c>
      <c r="L1259" s="20" t="str">
        <f>IF(H1259="","",VLOOKUP(H1259,#REF!,7,0))</f>
        <v/>
      </c>
      <c r="M1259" s="80" t="str">
        <f>IF(B1259="","",VLOOKUP(B1259,#REF!,13,FALSE))</f>
        <v/>
      </c>
      <c r="N1259" s="19" t="str">
        <f t="shared" si="116"/>
        <v/>
      </c>
      <c r="O1259" s="6" t="str">
        <f>IF(H1259="","",VLOOKUP(H1259,#REF!,5,0))</f>
        <v/>
      </c>
      <c r="P1259" s="83" t="str">
        <f>IF(B1259="","",VLOOKUP(B1259,#REF!,17,FALSE))</f>
        <v/>
      </c>
      <c r="Q1259" s="84" t="str">
        <f>IF(B1259="","",VLOOKUP(B1259,'Suivi Dates'!C:P,14,FALSE))</f>
        <v/>
      </c>
      <c r="R1259" s="85" t="str">
        <f>IF(B1259="","",VLOOKUP(B1259,'Suivi Dates'!C:S,17,FALSE))</f>
        <v/>
      </c>
      <c r="S1259" s="86" t="str">
        <f>IF(B1259="","",VLOOKUP(B1259,'Suivi Dates'!C:V,20))</f>
        <v/>
      </c>
      <c r="T1259" s="87">
        <f t="shared" si="117"/>
        <v>0</v>
      </c>
      <c r="U1259" s="88"/>
      <c r="V1259" s="85"/>
      <c r="W1259" s="86"/>
      <c r="X1259" s="87">
        <f t="shared" si="118"/>
        <v>0</v>
      </c>
      <c r="Y1259" s="88"/>
      <c r="Z1259" s="85"/>
      <c r="AA1259" s="86"/>
      <c r="AB1259" s="87">
        <f t="shared" si="119"/>
        <v>0</v>
      </c>
      <c r="AC1259" s="88"/>
      <c r="AD1259" s="85"/>
      <c r="AE1259" s="86"/>
      <c r="AF1259" s="87">
        <f t="shared" si="120"/>
        <v>0</v>
      </c>
      <c r="AG1259" s="89">
        <f t="shared" si="121"/>
        <v>0</v>
      </c>
      <c r="AH1259" s="90"/>
      <c r="AI1259" s="91" t="str">
        <f>IF(G1259="","",VLOOKUP(G1259,#REF!,4,0))</f>
        <v/>
      </c>
      <c r="AJ1259" s="92" t="str">
        <f>IF(G1259="","",VLOOKUP(G1259,#REF!,5,FALSE))</f>
        <v/>
      </c>
    </row>
    <row r="1260" spans="1:36" x14ac:dyDescent="0.3">
      <c r="A1260" s="79" t="str">
        <f>IF(B1260="","",IF(G1260="","",VLOOKUP(G1260,#REF!,3,0)))</f>
        <v/>
      </c>
      <c r="B1260" s="52"/>
      <c r="C1260" s="52" t="str">
        <f>IF(B1260="","",VLOOKUP(B1260,#REF!,2,FALSE))</f>
        <v/>
      </c>
      <c r="D1260" s="52" t="str">
        <f>IF(B1260="","",VLOOKUP(B1260,#REF!,3,FALSE))</f>
        <v/>
      </c>
      <c r="E1260" s="52" t="str">
        <f>IF(B1260="","",VLOOKUP(B1260,#REF!,4,FALSE))</f>
        <v/>
      </c>
      <c r="F1260" s="80" t="str">
        <f>IF(B1260="","",VLOOKUP(B1260,#REF!,5,FALSE))</f>
        <v/>
      </c>
      <c r="G1260" s="81" t="str">
        <f>IF(B1260="","",VLOOKUP(B1260,#REF!,6,FALSE))</f>
        <v/>
      </c>
      <c r="H1260" s="82" t="str">
        <f>IF(B1260="","",VLOOKUP(B1260,#REF!,9,FALSE))</f>
        <v/>
      </c>
      <c r="I1260" s="20" t="str">
        <f>IF(B1260="","",IF(G1260="","",VLOOKUP(G1260,#REF!,2,0)))</f>
        <v/>
      </c>
      <c r="J1260" s="19" t="str">
        <f>IF(B1260="","",IF(H1260="","",(VLOOKUP(H1260,#REF!,6,0))))</f>
        <v/>
      </c>
      <c r="K1260" s="20" t="str">
        <f>IF(B1260="","",IF(H1260="","",VLOOKUP(H1260,#REF!,8,0)))</f>
        <v/>
      </c>
      <c r="L1260" s="20" t="str">
        <f>IF(H1260="","",VLOOKUP(H1260,#REF!,7,0))</f>
        <v/>
      </c>
      <c r="M1260" s="80" t="str">
        <f>IF(B1260="","",VLOOKUP(B1260,#REF!,13,FALSE))</f>
        <v/>
      </c>
      <c r="N1260" s="19" t="str">
        <f t="shared" si="116"/>
        <v/>
      </c>
      <c r="O1260" s="6" t="str">
        <f>IF(H1260="","",VLOOKUP(H1260,#REF!,5,0))</f>
        <v/>
      </c>
      <c r="P1260" s="83" t="str">
        <f>IF(B1260="","",VLOOKUP(B1260,#REF!,17,FALSE))</f>
        <v/>
      </c>
      <c r="Q1260" s="84" t="str">
        <f>IF(B1260="","",VLOOKUP(B1260,'Suivi Dates'!C:P,14,FALSE))</f>
        <v/>
      </c>
      <c r="R1260" s="85" t="str">
        <f>IF(B1260="","",VLOOKUP(B1260,'Suivi Dates'!C:S,17,FALSE))</f>
        <v/>
      </c>
      <c r="S1260" s="86" t="str">
        <f>IF(B1260="","",VLOOKUP(B1260,'Suivi Dates'!C:V,20))</f>
        <v/>
      </c>
      <c r="T1260" s="87">
        <f t="shared" si="117"/>
        <v>0</v>
      </c>
      <c r="U1260" s="88"/>
      <c r="V1260" s="85"/>
      <c r="W1260" s="86"/>
      <c r="X1260" s="87">
        <f t="shared" si="118"/>
        <v>0</v>
      </c>
      <c r="Y1260" s="88"/>
      <c r="Z1260" s="85"/>
      <c r="AA1260" s="86"/>
      <c r="AB1260" s="87">
        <f t="shared" si="119"/>
        <v>0</v>
      </c>
      <c r="AC1260" s="88"/>
      <c r="AD1260" s="85"/>
      <c r="AE1260" s="86"/>
      <c r="AF1260" s="87">
        <f t="shared" si="120"/>
        <v>0</v>
      </c>
      <c r="AG1260" s="89">
        <f t="shared" si="121"/>
        <v>0</v>
      </c>
      <c r="AH1260" s="90"/>
      <c r="AI1260" s="91" t="str">
        <f>IF(G1260="","",VLOOKUP(G1260,#REF!,4,0))</f>
        <v/>
      </c>
      <c r="AJ1260" s="92" t="str">
        <f>IF(G1260="","",VLOOKUP(G1260,#REF!,5,FALSE))</f>
        <v/>
      </c>
    </row>
    <row r="1261" spans="1:36" x14ac:dyDescent="0.3">
      <c r="A1261" s="79" t="str">
        <f>IF(B1261="","",IF(G1261="","",VLOOKUP(G1261,#REF!,3,0)))</f>
        <v/>
      </c>
      <c r="B1261" s="52"/>
      <c r="C1261" s="52" t="str">
        <f>IF(B1261="","",VLOOKUP(B1261,#REF!,2,FALSE))</f>
        <v/>
      </c>
      <c r="D1261" s="52" t="str">
        <f>IF(B1261="","",VLOOKUP(B1261,#REF!,3,FALSE))</f>
        <v/>
      </c>
      <c r="E1261" s="52" t="str">
        <f>IF(B1261="","",VLOOKUP(B1261,#REF!,4,FALSE))</f>
        <v/>
      </c>
      <c r="F1261" s="80" t="str">
        <f>IF(B1261="","",VLOOKUP(B1261,#REF!,5,FALSE))</f>
        <v/>
      </c>
      <c r="G1261" s="81" t="str">
        <f>IF(B1261="","",VLOOKUP(B1261,#REF!,6,FALSE))</f>
        <v/>
      </c>
      <c r="H1261" s="82" t="str">
        <f>IF(B1261="","",VLOOKUP(B1261,#REF!,9,FALSE))</f>
        <v/>
      </c>
      <c r="I1261" s="20" t="str">
        <f>IF(B1261="","",IF(G1261="","",VLOOKUP(G1261,#REF!,2,0)))</f>
        <v/>
      </c>
      <c r="J1261" s="19" t="str">
        <f>IF(B1261="","",IF(H1261="","",(VLOOKUP(H1261,#REF!,6,0))))</f>
        <v/>
      </c>
      <c r="K1261" s="20" t="str">
        <f>IF(B1261="","",IF(H1261="","",VLOOKUP(H1261,#REF!,8,0)))</f>
        <v/>
      </c>
      <c r="L1261" s="20" t="str">
        <f>IF(H1261="","",VLOOKUP(H1261,#REF!,7,0))</f>
        <v/>
      </c>
      <c r="M1261" s="80" t="str">
        <f>IF(B1261="","",VLOOKUP(B1261,#REF!,13,FALSE))</f>
        <v/>
      </c>
      <c r="N1261" s="19" t="str">
        <f t="shared" si="116"/>
        <v/>
      </c>
      <c r="O1261" s="6" t="str">
        <f>IF(H1261="","",VLOOKUP(H1261,#REF!,5,0))</f>
        <v/>
      </c>
      <c r="P1261" s="83" t="str">
        <f>IF(B1261="","",VLOOKUP(B1261,#REF!,17,FALSE))</f>
        <v/>
      </c>
      <c r="Q1261" s="84" t="str">
        <f>IF(B1261="","",VLOOKUP(B1261,'Suivi Dates'!C:P,14,FALSE))</f>
        <v/>
      </c>
      <c r="R1261" s="85" t="str">
        <f>IF(B1261="","",VLOOKUP(B1261,'Suivi Dates'!C:S,17,FALSE))</f>
        <v/>
      </c>
      <c r="S1261" s="86" t="str">
        <f>IF(B1261="","",VLOOKUP(B1261,'Suivi Dates'!C:V,20))</f>
        <v/>
      </c>
      <c r="T1261" s="87">
        <f t="shared" si="117"/>
        <v>0</v>
      </c>
      <c r="U1261" s="88"/>
      <c r="V1261" s="85"/>
      <c r="W1261" s="86"/>
      <c r="X1261" s="87">
        <f t="shared" si="118"/>
        <v>0</v>
      </c>
      <c r="Y1261" s="88"/>
      <c r="Z1261" s="85"/>
      <c r="AA1261" s="86"/>
      <c r="AB1261" s="87">
        <f t="shared" si="119"/>
        <v>0</v>
      </c>
      <c r="AC1261" s="88"/>
      <c r="AD1261" s="85"/>
      <c r="AE1261" s="86"/>
      <c r="AF1261" s="87">
        <f t="shared" si="120"/>
        <v>0</v>
      </c>
      <c r="AG1261" s="89">
        <f t="shared" si="121"/>
        <v>0</v>
      </c>
      <c r="AH1261" s="90"/>
      <c r="AI1261" s="91" t="str">
        <f>IF(G1261="","",VLOOKUP(G1261,#REF!,4,0))</f>
        <v/>
      </c>
      <c r="AJ1261" s="92" t="str">
        <f>IF(G1261="","",VLOOKUP(G1261,#REF!,5,FALSE))</f>
        <v/>
      </c>
    </row>
    <row r="1262" spans="1:36" x14ac:dyDescent="0.3">
      <c r="A1262" s="79" t="str">
        <f>IF(B1262="","",IF(G1262="","",VLOOKUP(G1262,#REF!,3,0)))</f>
        <v/>
      </c>
      <c r="B1262" s="52"/>
      <c r="C1262" s="52" t="str">
        <f>IF(B1262="","",VLOOKUP(B1262,#REF!,2,FALSE))</f>
        <v/>
      </c>
      <c r="D1262" s="52" t="str">
        <f>IF(B1262="","",VLOOKUP(B1262,#REF!,3,FALSE))</f>
        <v/>
      </c>
      <c r="E1262" s="52" t="str">
        <f>IF(B1262="","",VLOOKUP(B1262,#REF!,4,FALSE))</f>
        <v/>
      </c>
      <c r="F1262" s="80" t="str">
        <f>IF(B1262="","",VLOOKUP(B1262,#REF!,5,FALSE))</f>
        <v/>
      </c>
      <c r="G1262" s="81" t="str">
        <f>IF(B1262="","",VLOOKUP(B1262,#REF!,6,FALSE))</f>
        <v/>
      </c>
      <c r="H1262" s="82" t="str">
        <f>IF(B1262="","",VLOOKUP(B1262,#REF!,9,FALSE))</f>
        <v/>
      </c>
      <c r="I1262" s="20" t="str">
        <f>IF(B1262="","",IF(G1262="","",VLOOKUP(G1262,#REF!,2,0)))</f>
        <v/>
      </c>
      <c r="J1262" s="19" t="str">
        <f>IF(B1262="","",IF(H1262="","",(VLOOKUP(H1262,#REF!,6,0))))</f>
        <v/>
      </c>
      <c r="K1262" s="20" t="str">
        <f>IF(B1262="","",IF(H1262="","",VLOOKUP(H1262,#REF!,8,0)))</f>
        <v/>
      </c>
      <c r="L1262" s="20" t="str">
        <f>IF(H1262="","",VLOOKUP(H1262,#REF!,7,0))</f>
        <v/>
      </c>
      <c r="M1262" s="80" t="str">
        <f>IF(B1262="","",VLOOKUP(B1262,#REF!,13,FALSE))</f>
        <v/>
      </c>
      <c r="N1262" s="19" t="str">
        <f t="shared" si="116"/>
        <v/>
      </c>
      <c r="O1262" s="6" t="str">
        <f>IF(H1262="","",VLOOKUP(H1262,#REF!,5,0))</f>
        <v/>
      </c>
      <c r="P1262" s="83" t="str">
        <f>IF(B1262="","",VLOOKUP(B1262,#REF!,17,FALSE))</f>
        <v/>
      </c>
      <c r="Q1262" s="84" t="str">
        <f>IF(B1262="","",VLOOKUP(B1262,'Suivi Dates'!C:P,14,FALSE))</f>
        <v/>
      </c>
      <c r="R1262" s="85" t="str">
        <f>IF(B1262="","",VLOOKUP(B1262,'Suivi Dates'!C:S,17,FALSE))</f>
        <v/>
      </c>
      <c r="S1262" s="86" t="str">
        <f>IF(B1262="","",VLOOKUP(B1262,'Suivi Dates'!C:V,20))</f>
        <v/>
      </c>
      <c r="T1262" s="87">
        <f t="shared" si="117"/>
        <v>0</v>
      </c>
      <c r="U1262" s="88"/>
      <c r="V1262" s="85"/>
      <c r="W1262" s="86"/>
      <c r="X1262" s="87">
        <f t="shared" si="118"/>
        <v>0</v>
      </c>
      <c r="Y1262" s="88"/>
      <c r="Z1262" s="85"/>
      <c r="AA1262" s="86"/>
      <c r="AB1262" s="87">
        <f t="shared" si="119"/>
        <v>0</v>
      </c>
      <c r="AC1262" s="88"/>
      <c r="AD1262" s="85"/>
      <c r="AE1262" s="86"/>
      <c r="AF1262" s="87">
        <f t="shared" si="120"/>
        <v>0</v>
      </c>
      <c r="AG1262" s="89">
        <f t="shared" si="121"/>
        <v>0</v>
      </c>
      <c r="AH1262" s="90"/>
      <c r="AI1262" s="91" t="str">
        <f>IF(G1262="","",VLOOKUP(G1262,#REF!,4,0))</f>
        <v/>
      </c>
      <c r="AJ1262" s="92" t="str">
        <f>IF(G1262="","",VLOOKUP(G1262,#REF!,5,FALSE))</f>
        <v/>
      </c>
    </row>
    <row r="1263" spans="1:36" x14ac:dyDescent="0.3">
      <c r="A1263" s="79" t="str">
        <f>IF(B1263="","",IF(G1263="","",VLOOKUP(G1263,#REF!,3,0)))</f>
        <v/>
      </c>
      <c r="B1263" s="52"/>
      <c r="C1263" s="52" t="str">
        <f>IF(B1263="","",VLOOKUP(B1263,#REF!,2,FALSE))</f>
        <v/>
      </c>
      <c r="D1263" s="52" t="str">
        <f>IF(B1263="","",VLOOKUP(B1263,#REF!,3,FALSE))</f>
        <v/>
      </c>
      <c r="E1263" s="52" t="str">
        <f>IF(B1263="","",VLOOKUP(B1263,#REF!,4,FALSE))</f>
        <v/>
      </c>
      <c r="F1263" s="80" t="str">
        <f>IF(B1263="","",VLOOKUP(B1263,#REF!,5,FALSE))</f>
        <v/>
      </c>
      <c r="G1263" s="81" t="str">
        <f>IF(B1263="","",VLOOKUP(B1263,#REF!,6,FALSE))</f>
        <v/>
      </c>
      <c r="H1263" s="82" t="str">
        <f>IF(B1263="","",VLOOKUP(B1263,#REF!,9,FALSE))</f>
        <v/>
      </c>
      <c r="I1263" s="20" t="str">
        <f>IF(B1263="","",IF(G1263="","",VLOOKUP(G1263,#REF!,2,0)))</f>
        <v/>
      </c>
      <c r="J1263" s="19" t="str">
        <f>IF(B1263="","",IF(H1263="","",(VLOOKUP(H1263,#REF!,6,0))))</f>
        <v/>
      </c>
      <c r="K1263" s="20" t="str">
        <f>IF(B1263="","",IF(H1263="","",VLOOKUP(H1263,#REF!,8,0)))</f>
        <v/>
      </c>
      <c r="L1263" s="20" t="str">
        <f>IF(H1263="","",VLOOKUP(H1263,#REF!,7,0))</f>
        <v/>
      </c>
      <c r="M1263" s="80" t="str">
        <f>IF(B1263="","",VLOOKUP(B1263,#REF!,13,FALSE))</f>
        <v/>
      </c>
      <c r="N1263" s="19" t="str">
        <f t="shared" si="116"/>
        <v/>
      </c>
      <c r="O1263" s="6" t="str">
        <f>IF(H1263="","",VLOOKUP(H1263,#REF!,5,0))</f>
        <v/>
      </c>
      <c r="P1263" s="83" t="str">
        <f>IF(B1263="","",VLOOKUP(B1263,#REF!,17,FALSE))</f>
        <v/>
      </c>
      <c r="Q1263" s="84" t="str">
        <f>IF(B1263="","",VLOOKUP(B1263,'Suivi Dates'!C:P,14,FALSE))</f>
        <v/>
      </c>
      <c r="R1263" s="85" t="str">
        <f>IF(B1263="","",VLOOKUP(B1263,'Suivi Dates'!C:S,17,FALSE))</f>
        <v/>
      </c>
      <c r="S1263" s="86" t="str">
        <f>IF(B1263="","",VLOOKUP(B1263,'Suivi Dates'!C:V,20))</f>
        <v/>
      </c>
      <c r="T1263" s="87">
        <f t="shared" si="117"/>
        <v>0</v>
      </c>
      <c r="U1263" s="88"/>
      <c r="V1263" s="85"/>
      <c r="W1263" s="86"/>
      <c r="X1263" s="87">
        <f t="shared" si="118"/>
        <v>0</v>
      </c>
      <c r="Y1263" s="88"/>
      <c r="Z1263" s="85"/>
      <c r="AA1263" s="86"/>
      <c r="AB1263" s="87">
        <f t="shared" si="119"/>
        <v>0</v>
      </c>
      <c r="AC1263" s="88"/>
      <c r="AD1263" s="85"/>
      <c r="AE1263" s="86"/>
      <c r="AF1263" s="87">
        <f t="shared" si="120"/>
        <v>0</v>
      </c>
      <c r="AG1263" s="89">
        <f t="shared" si="121"/>
        <v>0</v>
      </c>
      <c r="AH1263" s="90"/>
      <c r="AI1263" s="91" t="str">
        <f>IF(G1263="","",VLOOKUP(G1263,#REF!,4,0))</f>
        <v/>
      </c>
      <c r="AJ1263" s="92" t="str">
        <f>IF(G1263="","",VLOOKUP(G1263,#REF!,5,FALSE))</f>
        <v/>
      </c>
    </row>
    <row r="1264" spans="1:36" x14ac:dyDescent="0.3">
      <c r="A1264" s="79" t="str">
        <f>IF(B1264="","",IF(G1264="","",VLOOKUP(G1264,#REF!,3,0)))</f>
        <v/>
      </c>
      <c r="B1264" s="52"/>
      <c r="C1264" s="52" t="str">
        <f>IF(B1264="","",VLOOKUP(B1264,#REF!,2,FALSE))</f>
        <v/>
      </c>
      <c r="D1264" s="52" t="str">
        <f>IF(B1264="","",VLOOKUP(B1264,#REF!,3,FALSE))</f>
        <v/>
      </c>
      <c r="E1264" s="52" t="str">
        <f>IF(B1264="","",VLOOKUP(B1264,#REF!,4,FALSE))</f>
        <v/>
      </c>
      <c r="F1264" s="80" t="str">
        <f>IF(B1264="","",VLOOKUP(B1264,#REF!,5,FALSE))</f>
        <v/>
      </c>
      <c r="G1264" s="81" t="str">
        <f>IF(B1264="","",VLOOKUP(B1264,#REF!,6,FALSE))</f>
        <v/>
      </c>
      <c r="H1264" s="82" t="str">
        <f>IF(B1264="","",VLOOKUP(B1264,#REF!,9,FALSE))</f>
        <v/>
      </c>
      <c r="I1264" s="20" t="str">
        <f>IF(B1264="","",IF(G1264="","",VLOOKUP(G1264,#REF!,2,0)))</f>
        <v/>
      </c>
      <c r="J1264" s="19" t="str">
        <f>IF(B1264="","",IF(H1264="","",(VLOOKUP(H1264,#REF!,6,0))))</f>
        <v/>
      </c>
      <c r="K1264" s="20" t="str">
        <f>IF(B1264="","",IF(H1264="","",VLOOKUP(H1264,#REF!,8,0)))</f>
        <v/>
      </c>
      <c r="L1264" s="20" t="str">
        <f>IF(H1264="","",VLOOKUP(H1264,#REF!,7,0))</f>
        <v/>
      </c>
      <c r="M1264" s="80" t="str">
        <f>IF(B1264="","",VLOOKUP(B1264,#REF!,13,FALSE))</f>
        <v/>
      </c>
      <c r="N1264" s="19" t="str">
        <f t="shared" si="116"/>
        <v/>
      </c>
      <c r="O1264" s="6" t="str">
        <f>IF(H1264="","",VLOOKUP(H1264,#REF!,5,0))</f>
        <v/>
      </c>
      <c r="P1264" s="83" t="str">
        <f>IF(B1264="","",VLOOKUP(B1264,#REF!,17,FALSE))</f>
        <v/>
      </c>
      <c r="Q1264" s="84" t="str">
        <f>IF(B1264="","",VLOOKUP(B1264,'Suivi Dates'!C:P,14,FALSE))</f>
        <v/>
      </c>
      <c r="R1264" s="85" t="str">
        <f>IF(B1264="","",VLOOKUP(B1264,'Suivi Dates'!C:S,17,FALSE))</f>
        <v/>
      </c>
      <c r="S1264" s="86" t="str">
        <f>IF(B1264="","",VLOOKUP(B1264,'Suivi Dates'!C:V,20))</f>
        <v/>
      </c>
      <c r="T1264" s="87">
        <f t="shared" si="117"/>
        <v>0</v>
      </c>
      <c r="U1264" s="88"/>
      <c r="V1264" s="85"/>
      <c r="W1264" s="86"/>
      <c r="X1264" s="87">
        <f t="shared" si="118"/>
        <v>0</v>
      </c>
      <c r="Y1264" s="88"/>
      <c r="Z1264" s="85"/>
      <c r="AA1264" s="86"/>
      <c r="AB1264" s="87">
        <f t="shared" si="119"/>
        <v>0</v>
      </c>
      <c r="AC1264" s="88"/>
      <c r="AD1264" s="85"/>
      <c r="AE1264" s="86"/>
      <c r="AF1264" s="87">
        <f t="shared" si="120"/>
        <v>0</v>
      </c>
      <c r="AG1264" s="89">
        <f t="shared" si="121"/>
        <v>0</v>
      </c>
      <c r="AH1264" s="90"/>
      <c r="AI1264" s="91" t="str">
        <f>IF(G1264="","",VLOOKUP(G1264,#REF!,4,0))</f>
        <v/>
      </c>
      <c r="AJ1264" s="92" t="str">
        <f>IF(G1264="","",VLOOKUP(G1264,#REF!,5,FALSE))</f>
        <v/>
      </c>
    </row>
    <row r="1265" spans="1:36" x14ac:dyDescent="0.3">
      <c r="A1265" s="79" t="str">
        <f>IF(B1265="","",IF(G1265="","",VLOOKUP(G1265,#REF!,3,0)))</f>
        <v/>
      </c>
      <c r="B1265" s="52"/>
      <c r="C1265" s="52" t="str">
        <f>IF(B1265="","",VLOOKUP(B1265,#REF!,2,FALSE))</f>
        <v/>
      </c>
      <c r="D1265" s="52" t="str">
        <f>IF(B1265="","",VLOOKUP(B1265,#REF!,3,FALSE))</f>
        <v/>
      </c>
      <c r="E1265" s="52" t="str">
        <f>IF(B1265="","",VLOOKUP(B1265,#REF!,4,FALSE))</f>
        <v/>
      </c>
      <c r="F1265" s="80" t="str">
        <f>IF(B1265="","",VLOOKUP(B1265,#REF!,5,FALSE))</f>
        <v/>
      </c>
      <c r="G1265" s="81" t="str">
        <f>IF(B1265="","",VLOOKUP(B1265,#REF!,6,FALSE))</f>
        <v/>
      </c>
      <c r="H1265" s="82" t="str">
        <f>IF(B1265="","",VLOOKUP(B1265,#REF!,9,FALSE))</f>
        <v/>
      </c>
      <c r="I1265" s="20" t="str">
        <f>IF(B1265="","",IF(G1265="","",VLOOKUP(G1265,#REF!,2,0)))</f>
        <v/>
      </c>
      <c r="J1265" s="19" t="str">
        <f>IF(B1265="","",IF(H1265="","",(VLOOKUP(H1265,#REF!,6,0))))</f>
        <v/>
      </c>
      <c r="K1265" s="20" t="str">
        <f>IF(B1265="","",IF(H1265="","",VLOOKUP(H1265,#REF!,8,0)))</f>
        <v/>
      </c>
      <c r="L1265" s="20" t="str">
        <f>IF(H1265="","",VLOOKUP(H1265,#REF!,7,0))</f>
        <v/>
      </c>
      <c r="M1265" s="80" t="str">
        <f>IF(B1265="","",VLOOKUP(B1265,#REF!,13,FALSE))</f>
        <v/>
      </c>
      <c r="N1265" s="19" t="str">
        <f t="shared" si="116"/>
        <v/>
      </c>
      <c r="O1265" s="6" t="str">
        <f>IF(H1265="","",VLOOKUP(H1265,#REF!,5,0))</f>
        <v/>
      </c>
      <c r="P1265" s="83" t="str">
        <f>IF(B1265="","",VLOOKUP(B1265,#REF!,17,FALSE))</f>
        <v/>
      </c>
      <c r="Q1265" s="84" t="str">
        <f>IF(B1265="","",VLOOKUP(B1265,'Suivi Dates'!C:P,14,FALSE))</f>
        <v/>
      </c>
      <c r="R1265" s="85" t="str">
        <f>IF(B1265="","",VLOOKUP(B1265,'Suivi Dates'!C:S,17,FALSE))</f>
        <v/>
      </c>
      <c r="S1265" s="86" t="str">
        <f>IF(B1265="","",VLOOKUP(B1265,'Suivi Dates'!C:V,20))</f>
        <v/>
      </c>
      <c r="T1265" s="87">
        <f t="shared" si="117"/>
        <v>0</v>
      </c>
      <c r="U1265" s="88"/>
      <c r="V1265" s="85"/>
      <c r="W1265" s="86"/>
      <c r="X1265" s="87">
        <f t="shared" si="118"/>
        <v>0</v>
      </c>
      <c r="Y1265" s="88"/>
      <c r="Z1265" s="85"/>
      <c r="AA1265" s="86"/>
      <c r="AB1265" s="87">
        <f t="shared" si="119"/>
        <v>0</v>
      </c>
      <c r="AC1265" s="88"/>
      <c r="AD1265" s="85"/>
      <c r="AE1265" s="86"/>
      <c r="AF1265" s="87">
        <f t="shared" si="120"/>
        <v>0</v>
      </c>
      <c r="AG1265" s="89">
        <f t="shared" si="121"/>
        <v>0</v>
      </c>
      <c r="AH1265" s="90"/>
      <c r="AI1265" s="91" t="str">
        <f>IF(G1265="","",VLOOKUP(G1265,#REF!,4,0))</f>
        <v/>
      </c>
      <c r="AJ1265" s="92" t="str">
        <f>IF(G1265="","",VLOOKUP(G1265,#REF!,5,FALSE))</f>
        <v/>
      </c>
    </row>
    <row r="1266" spans="1:36" x14ac:dyDescent="0.3">
      <c r="A1266" s="79" t="str">
        <f>IF(B1266="","",IF(G1266="","",VLOOKUP(G1266,#REF!,3,0)))</f>
        <v/>
      </c>
      <c r="B1266" s="52"/>
      <c r="C1266" s="52" t="str">
        <f>IF(B1266="","",VLOOKUP(B1266,#REF!,2,FALSE))</f>
        <v/>
      </c>
      <c r="D1266" s="52" t="str">
        <f>IF(B1266="","",VLOOKUP(B1266,#REF!,3,FALSE))</f>
        <v/>
      </c>
      <c r="E1266" s="52" t="str">
        <f>IF(B1266="","",VLOOKUP(B1266,#REF!,4,FALSE))</f>
        <v/>
      </c>
      <c r="F1266" s="80" t="str">
        <f>IF(B1266="","",VLOOKUP(B1266,#REF!,5,FALSE))</f>
        <v/>
      </c>
      <c r="G1266" s="81" t="str">
        <f>IF(B1266="","",VLOOKUP(B1266,#REF!,6,FALSE))</f>
        <v/>
      </c>
      <c r="H1266" s="82" t="str">
        <f>IF(B1266="","",VLOOKUP(B1266,#REF!,9,FALSE))</f>
        <v/>
      </c>
      <c r="I1266" s="20" t="str">
        <f>IF(B1266="","",IF(G1266="","",VLOOKUP(G1266,#REF!,2,0)))</f>
        <v/>
      </c>
      <c r="J1266" s="19" t="str">
        <f>IF(B1266="","",IF(H1266="","",(VLOOKUP(H1266,#REF!,6,0))))</f>
        <v/>
      </c>
      <c r="K1266" s="20" t="str">
        <f>IF(B1266="","",IF(H1266="","",VLOOKUP(H1266,#REF!,8,0)))</f>
        <v/>
      </c>
      <c r="L1266" s="20" t="str">
        <f>IF(H1266="","",VLOOKUP(H1266,#REF!,7,0))</f>
        <v/>
      </c>
      <c r="M1266" s="80" t="str">
        <f>IF(B1266="","",VLOOKUP(B1266,#REF!,13,FALSE))</f>
        <v/>
      </c>
      <c r="N1266" s="19" t="str">
        <f t="shared" si="116"/>
        <v/>
      </c>
      <c r="O1266" s="6" t="str">
        <f>IF(H1266="","",VLOOKUP(H1266,#REF!,5,0))</f>
        <v/>
      </c>
      <c r="P1266" s="83" t="str">
        <f>IF(B1266="","",VLOOKUP(B1266,#REF!,17,FALSE))</f>
        <v/>
      </c>
      <c r="Q1266" s="84" t="str">
        <f>IF(B1266="","",VLOOKUP(B1266,'Suivi Dates'!C:P,14,FALSE))</f>
        <v/>
      </c>
      <c r="R1266" s="85" t="str">
        <f>IF(B1266="","",VLOOKUP(B1266,'Suivi Dates'!C:S,17,FALSE))</f>
        <v/>
      </c>
      <c r="S1266" s="86" t="str">
        <f>IF(B1266="","",VLOOKUP(B1266,'Suivi Dates'!C:V,20))</f>
        <v/>
      </c>
      <c r="T1266" s="87">
        <f t="shared" si="117"/>
        <v>0</v>
      </c>
      <c r="U1266" s="88"/>
      <c r="V1266" s="85"/>
      <c r="W1266" s="86"/>
      <c r="X1266" s="87">
        <f t="shared" si="118"/>
        <v>0</v>
      </c>
      <c r="Y1266" s="88"/>
      <c r="Z1266" s="85"/>
      <c r="AA1266" s="86"/>
      <c r="AB1266" s="87">
        <f t="shared" si="119"/>
        <v>0</v>
      </c>
      <c r="AC1266" s="88"/>
      <c r="AD1266" s="85"/>
      <c r="AE1266" s="86"/>
      <c r="AF1266" s="87">
        <f t="shared" si="120"/>
        <v>0</v>
      </c>
      <c r="AG1266" s="89">
        <f t="shared" si="121"/>
        <v>0</v>
      </c>
      <c r="AH1266" s="90"/>
      <c r="AI1266" s="91" t="str">
        <f>IF(G1266="","",VLOOKUP(G1266,#REF!,4,0))</f>
        <v/>
      </c>
      <c r="AJ1266" s="92" t="str">
        <f>IF(G1266="","",VLOOKUP(G1266,#REF!,5,FALSE))</f>
        <v/>
      </c>
    </row>
    <row r="1267" spans="1:36" x14ac:dyDescent="0.3">
      <c r="A1267" s="79" t="str">
        <f>IF(B1267="","",IF(G1267="","",VLOOKUP(G1267,#REF!,3,0)))</f>
        <v/>
      </c>
      <c r="B1267" s="52"/>
      <c r="C1267" s="52" t="str">
        <f>IF(B1267="","",VLOOKUP(B1267,#REF!,2,FALSE))</f>
        <v/>
      </c>
      <c r="D1267" s="52" t="str">
        <f>IF(B1267="","",VLOOKUP(B1267,#REF!,3,FALSE))</f>
        <v/>
      </c>
      <c r="E1267" s="52" t="str">
        <f>IF(B1267="","",VLOOKUP(B1267,#REF!,4,FALSE))</f>
        <v/>
      </c>
      <c r="F1267" s="80" t="str">
        <f>IF(B1267="","",VLOOKUP(B1267,#REF!,5,FALSE))</f>
        <v/>
      </c>
      <c r="G1267" s="81" t="str">
        <f>IF(B1267="","",VLOOKUP(B1267,#REF!,6,FALSE))</f>
        <v/>
      </c>
      <c r="H1267" s="82" t="str">
        <f>IF(B1267="","",VLOOKUP(B1267,#REF!,9,FALSE))</f>
        <v/>
      </c>
      <c r="I1267" s="20" t="str">
        <f>IF(B1267="","",IF(G1267="","",VLOOKUP(G1267,#REF!,2,0)))</f>
        <v/>
      </c>
      <c r="J1267" s="19" t="str">
        <f>IF(B1267="","",IF(H1267="","",(VLOOKUP(H1267,#REF!,6,0))))</f>
        <v/>
      </c>
      <c r="K1267" s="20" t="str">
        <f>IF(B1267="","",IF(H1267="","",VLOOKUP(H1267,#REF!,8,0)))</f>
        <v/>
      </c>
      <c r="L1267" s="20" t="str">
        <f>IF(H1267="","",VLOOKUP(H1267,#REF!,7,0))</f>
        <v/>
      </c>
      <c r="M1267" s="80" t="str">
        <f>IF(B1267="","",VLOOKUP(B1267,#REF!,13,FALSE))</f>
        <v/>
      </c>
      <c r="N1267" s="19" t="str">
        <f t="shared" si="116"/>
        <v/>
      </c>
      <c r="O1267" s="6" t="str">
        <f>IF(H1267="","",VLOOKUP(H1267,#REF!,5,0))</f>
        <v/>
      </c>
      <c r="P1267" s="83" t="str">
        <f>IF(B1267="","",VLOOKUP(B1267,#REF!,17,FALSE))</f>
        <v/>
      </c>
      <c r="Q1267" s="84" t="str">
        <f>IF(B1267="","",VLOOKUP(B1267,'Suivi Dates'!C:P,14,FALSE))</f>
        <v/>
      </c>
      <c r="R1267" s="85" t="str">
        <f>IF(B1267="","",VLOOKUP(B1267,'Suivi Dates'!C:S,17,FALSE))</f>
        <v/>
      </c>
      <c r="S1267" s="86" t="str">
        <f>IF(B1267="","",VLOOKUP(B1267,'Suivi Dates'!C:V,20))</f>
        <v/>
      </c>
      <c r="T1267" s="87">
        <f t="shared" si="117"/>
        <v>0</v>
      </c>
      <c r="U1267" s="88"/>
      <c r="V1267" s="85"/>
      <c r="W1267" s="86"/>
      <c r="X1267" s="87">
        <f t="shared" si="118"/>
        <v>0</v>
      </c>
      <c r="Y1267" s="88"/>
      <c r="Z1267" s="85"/>
      <c r="AA1267" s="86"/>
      <c r="AB1267" s="87">
        <f t="shared" si="119"/>
        <v>0</v>
      </c>
      <c r="AC1267" s="88"/>
      <c r="AD1267" s="85"/>
      <c r="AE1267" s="86"/>
      <c r="AF1267" s="87">
        <f t="shared" si="120"/>
        <v>0</v>
      </c>
      <c r="AG1267" s="89">
        <f t="shared" si="121"/>
        <v>0</v>
      </c>
      <c r="AH1267" s="90"/>
      <c r="AI1267" s="91" t="str">
        <f>IF(G1267="","",VLOOKUP(G1267,#REF!,4,0))</f>
        <v/>
      </c>
      <c r="AJ1267" s="92" t="str">
        <f>IF(G1267="","",VLOOKUP(G1267,#REF!,5,FALSE))</f>
        <v/>
      </c>
    </row>
    <row r="1268" spans="1:36" x14ac:dyDescent="0.3">
      <c r="A1268" s="79" t="str">
        <f>IF(B1268="","",IF(G1268="","",VLOOKUP(G1268,#REF!,3,0)))</f>
        <v/>
      </c>
      <c r="B1268" s="52"/>
      <c r="C1268" s="52" t="str">
        <f>IF(B1268="","",VLOOKUP(B1268,#REF!,2,FALSE))</f>
        <v/>
      </c>
      <c r="D1268" s="52" t="str">
        <f>IF(B1268="","",VLOOKUP(B1268,#REF!,3,FALSE))</f>
        <v/>
      </c>
      <c r="E1268" s="52" t="str">
        <f>IF(B1268="","",VLOOKUP(B1268,#REF!,4,FALSE))</f>
        <v/>
      </c>
      <c r="F1268" s="80" t="str">
        <f>IF(B1268="","",VLOOKUP(B1268,#REF!,5,FALSE))</f>
        <v/>
      </c>
      <c r="G1268" s="81" t="str">
        <f>IF(B1268="","",VLOOKUP(B1268,#REF!,6,FALSE))</f>
        <v/>
      </c>
      <c r="H1268" s="82" t="str">
        <f>IF(B1268="","",VLOOKUP(B1268,#REF!,9,FALSE))</f>
        <v/>
      </c>
      <c r="I1268" s="20" t="str">
        <f>IF(B1268="","",IF(G1268="","",VLOOKUP(G1268,#REF!,2,0)))</f>
        <v/>
      </c>
      <c r="J1268" s="19" t="str">
        <f>IF(B1268="","",IF(H1268="","",(VLOOKUP(H1268,#REF!,6,0))))</f>
        <v/>
      </c>
      <c r="K1268" s="20" t="str">
        <f>IF(B1268="","",IF(H1268="","",VLOOKUP(H1268,#REF!,8,0)))</f>
        <v/>
      </c>
      <c r="L1268" s="20" t="str">
        <f>IF(H1268="","",VLOOKUP(H1268,#REF!,7,0))</f>
        <v/>
      </c>
      <c r="M1268" s="80" t="str">
        <f>IF(B1268="","",VLOOKUP(B1268,#REF!,13,FALSE))</f>
        <v/>
      </c>
      <c r="N1268" s="19" t="str">
        <f t="shared" si="116"/>
        <v/>
      </c>
      <c r="O1268" s="6" t="str">
        <f>IF(H1268="","",VLOOKUP(H1268,#REF!,5,0))</f>
        <v/>
      </c>
      <c r="P1268" s="83" t="str">
        <f>IF(B1268="","",VLOOKUP(B1268,#REF!,17,FALSE))</f>
        <v/>
      </c>
      <c r="Q1268" s="84" t="str">
        <f>IF(B1268="","",VLOOKUP(B1268,'Suivi Dates'!C:P,14,FALSE))</f>
        <v/>
      </c>
      <c r="R1268" s="85" t="str">
        <f>IF(B1268="","",VLOOKUP(B1268,'Suivi Dates'!C:S,17,FALSE))</f>
        <v/>
      </c>
      <c r="S1268" s="86" t="str">
        <f>IF(B1268="","",VLOOKUP(B1268,'Suivi Dates'!C:V,20))</f>
        <v/>
      </c>
      <c r="T1268" s="87">
        <f t="shared" si="117"/>
        <v>0</v>
      </c>
      <c r="U1268" s="88"/>
      <c r="V1268" s="85"/>
      <c r="W1268" s="86"/>
      <c r="X1268" s="87">
        <f t="shared" si="118"/>
        <v>0</v>
      </c>
      <c r="Y1268" s="88"/>
      <c r="Z1268" s="85"/>
      <c r="AA1268" s="86"/>
      <c r="AB1268" s="87">
        <f t="shared" si="119"/>
        <v>0</v>
      </c>
      <c r="AC1268" s="88"/>
      <c r="AD1268" s="85"/>
      <c r="AE1268" s="86"/>
      <c r="AF1268" s="87">
        <f t="shared" si="120"/>
        <v>0</v>
      </c>
      <c r="AG1268" s="89">
        <f t="shared" si="121"/>
        <v>0</v>
      </c>
      <c r="AH1268" s="90"/>
      <c r="AI1268" s="91" t="str">
        <f>IF(G1268="","",VLOOKUP(G1268,#REF!,4,0))</f>
        <v/>
      </c>
      <c r="AJ1268" s="92" t="str">
        <f>IF(G1268="","",VLOOKUP(G1268,#REF!,5,FALSE))</f>
        <v/>
      </c>
    </row>
    <row r="1269" spans="1:36" x14ac:dyDescent="0.3">
      <c r="A1269" s="79" t="str">
        <f>IF(B1269="","",IF(G1269="","",VLOOKUP(G1269,#REF!,3,0)))</f>
        <v/>
      </c>
      <c r="B1269" s="52"/>
      <c r="C1269" s="52" t="str">
        <f>IF(B1269="","",VLOOKUP(B1269,#REF!,2,FALSE))</f>
        <v/>
      </c>
      <c r="D1269" s="52" t="str">
        <f>IF(B1269="","",VLOOKUP(B1269,#REF!,3,FALSE))</f>
        <v/>
      </c>
      <c r="E1269" s="52" t="str">
        <f>IF(B1269="","",VLOOKUP(B1269,#REF!,4,FALSE))</f>
        <v/>
      </c>
      <c r="F1269" s="80" t="str">
        <f>IF(B1269="","",VLOOKUP(B1269,#REF!,5,FALSE))</f>
        <v/>
      </c>
      <c r="G1269" s="81" t="str">
        <f>IF(B1269="","",VLOOKUP(B1269,#REF!,6,FALSE))</f>
        <v/>
      </c>
      <c r="H1269" s="82" t="str">
        <f>IF(B1269="","",VLOOKUP(B1269,#REF!,9,FALSE))</f>
        <v/>
      </c>
      <c r="I1269" s="20" t="str">
        <f>IF(B1269="","",IF(G1269="","",VLOOKUP(G1269,#REF!,2,0)))</f>
        <v/>
      </c>
      <c r="J1269" s="19" t="str">
        <f>IF(B1269="","",IF(H1269="","",(VLOOKUP(H1269,#REF!,6,0))))</f>
        <v/>
      </c>
      <c r="K1269" s="20" t="str">
        <f>IF(B1269="","",IF(H1269="","",VLOOKUP(H1269,#REF!,8,0)))</f>
        <v/>
      </c>
      <c r="L1269" s="20" t="str">
        <f>IF(H1269="","",VLOOKUP(H1269,#REF!,7,0))</f>
        <v/>
      </c>
      <c r="M1269" s="80" t="str">
        <f>IF(B1269="","",VLOOKUP(B1269,#REF!,13,FALSE))</f>
        <v/>
      </c>
      <c r="N1269" s="19" t="str">
        <f t="shared" si="116"/>
        <v/>
      </c>
      <c r="O1269" s="6" t="str">
        <f>IF(H1269="","",VLOOKUP(H1269,#REF!,5,0))</f>
        <v/>
      </c>
      <c r="P1269" s="83" t="str">
        <f>IF(B1269="","",VLOOKUP(B1269,#REF!,17,FALSE))</f>
        <v/>
      </c>
      <c r="Q1269" s="84" t="str">
        <f>IF(B1269="","",VLOOKUP(B1269,'Suivi Dates'!C:P,14,FALSE))</f>
        <v/>
      </c>
      <c r="R1269" s="85" t="str">
        <f>IF(B1269="","",VLOOKUP(B1269,'Suivi Dates'!C:S,17,FALSE))</f>
        <v/>
      </c>
      <c r="S1269" s="86" t="str">
        <f>IF(B1269="","",VLOOKUP(B1269,'Suivi Dates'!C:V,20))</f>
        <v/>
      </c>
      <c r="T1269" s="87">
        <f t="shared" si="117"/>
        <v>0</v>
      </c>
      <c r="U1269" s="88"/>
      <c r="V1269" s="85"/>
      <c r="W1269" s="86"/>
      <c r="X1269" s="87">
        <f t="shared" si="118"/>
        <v>0</v>
      </c>
      <c r="Y1269" s="88"/>
      <c r="Z1269" s="85"/>
      <c r="AA1269" s="86"/>
      <c r="AB1269" s="87">
        <f t="shared" si="119"/>
        <v>0</v>
      </c>
      <c r="AC1269" s="88"/>
      <c r="AD1269" s="85"/>
      <c r="AE1269" s="86"/>
      <c r="AF1269" s="87">
        <f t="shared" si="120"/>
        <v>0</v>
      </c>
      <c r="AG1269" s="89">
        <f t="shared" si="121"/>
        <v>0</v>
      </c>
      <c r="AH1269" s="90"/>
      <c r="AI1269" s="91" t="str">
        <f>IF(G1269="","",VLOOKUP(G1269,#REF!,4,0))</f>
        <v/>
      </c>
      <c r="AJ1269" s="92" t="str">
        <f>IF(G1269="","",VLOOKUP(G1269,#REF!,5,FALSE))</f>
        <v/>
      </c>
    </row>
    <row r="1270" spans="1:36" x14ac:dyDescent="0.3">
      <c r="A1270" s="79" t="str">
        <f>IF(B1270="","",IF(G1270="","",VLOOKUP(G1270,#REF!,3,0)))</f>
        <v/>
      </c>
      <c r="B1270" s="52"/>
      <c r="C1270" s="52" t="str">
        <f>IF(B1270="","",VLOOKUP(B1270,#REF!,2,FALSE))</f>
        <v/>
      </c>
      <c r="D1270" s="52" t="str">
        <f>IF(B1270="","",VLOOKUP(B1270,#REF!,3,FALSE))</f>
        <v/>
      </c>
      <c r="E1270" s="52" t="str">
        <f>IF(B1270="","",VLOOKUP(B1270,#REF!,4,FALSE))</f>
        <v/>
      </c>
      <c r="F1270" s="80" t="str">
        <f>IF(B1270="","",VLOOKUP(B1270,#REF!,5,FALSE))</f>
        <v/>
      </c>
      <c r="G1270" s="81" t="str">
        <f>IF(B1270="","",VLOOKUP(B1270,#REF!,6,FALSE))</f>
        <v/>
      </c>
      <c r="H1270" s="82" t="str">
        <f>IF(B1270="","",VLOOKUP(B1270,#REF!,9,FALSE))</f>
        <v/>
      </c>
      <c r="I1270" s="20" t="str">
        <f>IF(B1270="","",IF(G1270="","",VLOOKUP(G1270,#REF!,2,0)))</f>
        <v/>
      </c>
      <c r="J1270" s="19" t="str">
        <f>IF(B1270="","",IF(H1270="","",(VLOOKUP(H1270,#REF!,6,0))))</f>
        <v/>
      </c>
      <c r="K1270" s="20" t="str">
        <f>IF(B1270="","",IF(H1270="","",VLOOKUP(H1270,#REF!,8,0)))</f>
        <v/>
      </c>
      <c r="L1270" s="20" t="str">
        <f>IF(H1270="","",VLOOKUP(H1270,#REF!,7,0))</f>
        <v/>
      </c>
      <c r="M1270" s="80" t="str">
        <f>IF(B1270="","",VLOOKUP(B1270,#REF!,13,FALSE))</f>
        <v/>
      </c>
      <c r="N1270" s="19" t="str">
        <f t="shared" si="116"/>
        <v/>
      </c>
      <c r="O1270" s="6" t="str">
        <f>IF(H1270="","",VLOOKUP(H1270,#REF!,5,0))</f>
        <v/>
      </c>
      <c r="P1270" s="83" t="str">
        <f>IF(B1270="","",VLOOKUP(B1270,#REF!,17,FALSE))</f>
        <v/>
      </c>
      <c r="Q1270" s="84" t="str">
        <f>IF(B1270="","",VLOOKUP(B1270,'Suivi Dates'!C:P,14,FALSE))</f>
        <v/>
      </c>
      <c r="R1270" s="85" t="str">
        <f>IF(B1270="","",VLOOKUP(B1270,'Suivi Dates'!C:S,17,FALSE))</f>
        <v/>
      </c>
      <c r="S1270" s="86" t="str">
        <f>IF(B1270="","",VLOOKUP(B1270,'Suivi Dates'!C:V,20))</f>
        <v/>
      </c>
      <c r="T1270" s="87">
        <f t="shared" si="117"/>
        <v>0</v>
      </c>
      <c r="U1270" s="88"/>
      <c r="V1270" s="85"/>
      <c r="W1270" s="86"/>
      <c r="X1270" s="87">
        <f t="shared" si="118"/>
        <v>0</v>
      </c>
      <c r="Y1270" s="88"/>
      <c r="Z1270" s="85"/>
      <c r="AA1270" s="86"/>
      <c r="AB1270" s="87">
        <f t="shared" si="119"/>
        <v>0</v>
      </c>
      <c r="AC1270" s="88"/>
      <c r="AD1270" s="85"/>
      <c r="AE1270" s="86"/>
      <c r="AF1270" s="87">
        <f t="shared" si="120"/>
        <v>0</v>
      </c>
      <c r="AG1270" s="89">
        <f t="shared" si="121"/>
        <v>0</v>
      </c>
      <c r="AH1270" s="90"/>
      <c r="AI1270" s="91" t="str">
        <f>IF(G1270="","",VLOOKUP(G1270,#REF!,4,0))</f>
        <v/>
      </c>
      <c r="AJ1270" s="92" t="str">
        <f>IF(G1270="","",VLOOKUP(G1270,#REF!,5,FALSE))</f>
        <v/>
      </c>
    </row>
    <row r="1271" spans="1:36" x14ac:dyDescent="0.3">
      <c r="A1271" s="79" t="str">
        <f>IF(B1271="","",IF(G1271="","",VLOOKUP(G1271,#REF!,3,0)))</f>
        <v/>
      </c>
      <c r="B1271" s="52"/>
      <c r="C1271" s="52" t="str">
        <f>IF(B1271="","",VLOOKUP(B1271,#REF!,2,FALSE))</f>
        <v/>
      </c>
      <c r="D1271" s="52" t="str">
        <f>IF(B1271="","",VLOOKUP(B1271,#REF!,3,FALSE))</f>
        <v/>
      </c>
      <c r="E1271" s="52" t="str">
        <f>IF(B1271="","",VLOOKUP(B1271,#REF!,4,FALSE))</f>
        <v/>
      </c>
      <c r="F1271" s="80" t="str">
        <f>IF(B1271="","",VLOOKUP(B1271,#REF!,5,FALSE))</f>
        <v/>
      </c>
      <c r="G1271" s="81" t="str">
        <f>IF(B1271="","",VLOOKUP(B1271,#REF!,6,FALSE))</f>
        <v/>
      </c>
      <c r="H1271" s="82" t="str">
        <f>IF(B1271="","",VLOOKUP(B1271,#REF!,9,FALSE))</f>
        <v/>
      </c>
      <c r="I1271" s="20" t="str">
        <f>IF(B1271="","",IF(G1271="","",VLOOKUP(G1271,#REF!,2,0)))</f>
        <v/>
      </c>
      <c r="J1271" s="19" t="str">
        <f>IF(B1271="","",IF(H1271="","",(VLOOKUP(H1271,#REF!,6,0))))</f>
        <v/>
      </c>
      <c r="K1271" s="20" t="str">
        <f>IF(B1271="","",IF(H1271="","",VLOOKUP(H1271,#REF!,8,0)))</f>
        <v/>
      </c>
      <c r="L1271" s="20" t="str">
        <f>IF(H1271="","",VLOOKUP(H1271,#REF!,7,0))</f>
        <v/>
      </c>
      <c r="M1271" s="80" t="str">
        <f>IF(B1271="","",VLOOKUP(B1271,#REF!,13,FALSE))</f>
        <v/>
      </c>
      <c r="N1271" s="19" t="str">
        <f t="shared" si="116"/>
        <v/>
      </c>
      <c r="O1271" s="6" t="str">
        <f>IF(H1271="","",VLOOKUP(H1271,#REF!,5,0))</f>
        <v/>
      </c>
      <c r="P1271" s="83" t="str">
        <f>IF(B1271="","",VLOOKUP(B1271,#REF!,17,FALSE))</f>
        <v/>
      </c>
      <c r="Q1271" s="84" t="str">
        <f>IF(B1271="","",VLOOKUP(B1271,'Suivi Dates'!C:P,14,FALSE))</f>
        <v/>
      </c>
      <c r="R1271" s="85" t="str">
        <f>IF(B1271="","",VLOOKUP(B1271,'Suivi Dates'!C:S,17,FALSE))</f>
        <v/>
      </c>
      <c r="S1271" s="86" t="str">
        <f>IF(B1271="","",VLOOKUP(B1271,'Suivi Dates'!C:V,20))</f>
        <v/>
      </c>
      <c r="T1271" s="87">
        <f t="shared" si="117"/>
        <v>0</v>
      </c>
      <c r="U1271" s="88"/>
      <c r="V1271" s="85"/>
      <c r="W1271" s="86"/>
      <c r="X1271" s="87">
        <f t="shared" si="118"/>
        <v>0</v>
      </c>
      <c r="Y1271" s="88"/>
      <c r="Z1271" s="85"/>
      <c r="AA1271" s="86"/>
      <c r="AB1271" s="87">
        <f t="shared" si="119"/>
        <v>0</v>
      </c>
      <c r="AC1271" s="88"/>
      <c r="AD1271" s="85"/>
      <c r="AE1271" s="86"/>
      <c r="AF1271" s="87">
        <f t="shared" si="120"/>
        <v>0</v>
      </c>
      <c r="AG1271" s="89">
        <f t="shared" si="121"/>
        <v>0</v>
      </c>
      <c r="AH1271" s="90"/>
      <c r="AI1271" s="91" t="str">
        <f>IF(G1271="","",VLOOKUP(G1271,#REF!,4,0))</f>
        <v/>
      </c>
      <c r="AJ1271" s="92" t="str">
        <f>IF(G1271="","",VLOOKUP(G1271,#REF!,5,FALSE))</f>
        <v/>
      </c>
    </row>
    <row r="1272" spans="1:36" x14ac:dyDescent="0.3">
      <c r="A1272" s="79" t="str">
        <f>IF(B1272="","",IF(G1272="","",VLOOKUP(G1272,#REF!,3,0)))</f>
        <v/>
      </c>
      <c r="B1272" s="52"/>
      <c r="C1272" s="52" t="str">
        <f>IF(B1272="","",VLOOKUP(B1272,#REF!,2,FALSE))</f>
        <v/>
      </c>
      <c r="D1272" s="52" t="str">
        <f>IF(B1272="","",VLOOKUP(B1272,#REF!,3,FALSE))</f>
        <v/>
      </c>
      <c r="E1272" s="52" t="str">
        <f>IF(B1272="","",VLOOKUP(B1272,#REF!,4,FALSE))</f>
        <v/>
      </c>
      <c r="F1272" s="80" t="str">
        <f>IF(B1272="","",VLOOKUP(B1272,#REF!,5,FALSE))</f>
        <v/>
      </c>
      <c r="G1272" s="81" t="str">
        <f>IF(B1272="","",VLOOKUP(B1272,#REF!,6,FALSE))</f>
        <v/>
      </c>
      <c r="H1272" s="82" t="str">
        <f>IF(B1272="","",VLOOKUP(B1272,#REF!,9,FALSE))</f>
        <v/>
      </c>
      <c r="I1272" s="20" t="str">
        <f>IF(B1272="","",IF(G1272="","",VLOOKUP(G1272,#REF!,2,0)))</f>
        <v/>
      </c>
      <c r="J1272" s="19" t="str">
        <f>IF(B1272="","",IF(H1272="","",(VLOOKUP(H1272,#REF!,6,0))))</f>
        <v/>
      </c>
      <c r="K1272" s="20" t="str">
        <f>IF(B1272="","",IF(H1272="","",VLOOKUP(H1272,#REF!,8,0)))</f>
        <v/>
      </c>
      <c r="L1272" s="20" t="str">
        <f>IF(H1272="","",VLOOKUP(H1272,#REF!,7,0))</f>
        <v/>
      </c>
      <c r="M1272" s="80" t="str">
        <f>IF(B1272="","",VLOOKUP(B1272,#REF!,13,FALSE))</f>
        <v/>
      </c>
      <c r="N1272" s="19" t="str">
        <f t="shared" si="116"/>
        <v/>
      </c>
      <c r="O1272" s="6" t="str">
        <f>IF(H1272="","",VLOOKUP(H1272,#REF!,5,0))</f>
        <v/>
      </c>
      <c r="P1272" s="83" t="str">
        <f>IF(B1272="","",VLOOKUP(B1272,#REF!,17,FALSE))</f>
        <v/>
      </c>
      <c r="Q1272" s="84" t="str">
        <f>IF(B1272="","",VLOOKUP(B1272,'Suivi Dates'!C:P,14,FALSE))</f>
        <v/>
      </c>
      <c r="R1272" s="85" t="str">
        <f>IF(B1272="","",VLOOKUP(B1272,'Suivi Dates'!C:S,17,FALSE))</f>
        <v/>
      </c>
      <c r="S1272" s="86" t="str">
        <f>IF(B1272="","",VLOOKUP(B1272,'Suivi Dates'!C:V,20))</f>
        <v/>
      </c>
      <c r="T1272" s="87">
        <f t="shared" si="117"/>
        <v>0</v>
      </c>
      <c r="U1272" s="88"/>
      <c r="V1272" s="85"/>
      <c r="W1272" s="86"/>
      <c r="X1272" s="87">
        <f t="shared" si="118"/>
        <v>0</v>
      </c>
      <c r="Y1272" s="88"/>
      <c r="Z1272" s="85"/>
      <c r="AA1272" s="86"/>
      <c r="AB1272" s="87">
        <f t="shared" si="119"/>
        <v>0</v>
      </c>
      <c r="AC1272" s="88"/>
      <c r="AD1272" s="85"/>
      <c r="AE1272" s="86"/>
      <c r="AF1272" s="87">
        <f t="shared" si="120"/>
        <v>0</v>
      </c>
      <c r="AG1272" s="89">
        <f t="shared" si="121"/>
        <v>0</v>
      </c>
      <c r="AH1272" s="90"/>
      <c r="AI1272" s="91" t="str">
        <f>IF(G1272="","",VLOOKUP(G1272,#REF!,4,0))</f>
        <v/>
      </c>
      <c r="AJ1272" s="92" t="str">
        <f>IF(G1272="","",VLOOKUP(G1272,#REF!,5,FALSE))</f>
        <v/>
      </c>
    </row>
    <row r="1273" spans="1:36" x14ac:dyDescent="0.3">
      <c r="A1273" s="79" t="str">
        <f>IF(B1273="","",IF(G1273="","",VLOOKUP(G1273,#REF!,3,0)))</f>
        <v/>
      </c>
      <c r="B1273" s="52"/>
      <c r="C1273" s="52" t="str">
        <f>IF(B1273="","",VLOOKUP(B1273,#REF!,2,FALSE))</f>
        <v/>
      </c>
      <c r="D1273" s="52" t="str">
        <f>IF(B1273="","",VLOOKUP(B1273,#REF!,3,FALSE))</f>
        <v/>
      </c>
      <c r="E1273" s="52" t="str">
        <f>IF(B1273="","",VLOOKUP(B1273,#REF!,4,FALSE))</f>
        <v/>
      </c>
      <c r="F1273" s="80" t="str">
        <f>IF(B1273="","",VLOOKUP(B1273,#REF!,5,FALSE))</f>
        <v/>
      </c>
      <c r="G1273" s="81" t="str">
        <f>IF(B1273="","",VLOOKUP(B1273,#REF!,6,FALSE))</f>
        <v/>
      </c>
      <c r="H1273" s="82" t="str">
        <f>IF(B1273="","",VLOOKUP(B1273,#REF!,9,FALSE))</f>
        <v/>
      </c>
      <c r="I1273" s="20" t="str">
        <f>IF(B1273="","",IF(G1273="","",VLOOKUP(G1273,#REF!,2,0)))</f>
        <v/>
      </c>
      <c r="J1273" s="19" t="str">
        <f>IF(B1273="","",IF(H1273="","",(VLOOKUP(H1273,#REF!,6,0))))</f>
        <v/>
      </c>
      <c r="K1273" s="20" t="str">
        <f>IF(B1273="","",IF(H1273="","",VLOOKUP(H1273,#REF!,8,0)))</f>
        <v/>
      </c>
      <c r="L1273" s="20" t="str">
        <f>IF(H1273="","",VLOOKUP(H1273,#REF!,7,0))</f>
        <v/>
      </c>
      <c r="M1273" s="80" t="str">
        <f>IF(B1273="","",VLOOKUP(B1273,#REF!,13,FALSE))</f>
        <v/>
      </c>
      <c r="N1273" s="19" t="str">
        <f t="shared" si="116"/>
        <v/>
      </c>
      <c r="O1273" s="6" t="str">
        <f>IF(H1273="","",VLOOKUP(H1273,#REF!,5,0))</f>
        <v/>
      </c>
      <c r="P1273" s="83" t="str">
        <f>IF(B1273="","",VLOOKUP(B1273,#REF!,17,FALSE))</f>
        <v/>
      </c>
      <c r="Q1273" s="84" t="str">
        <f>IF(B1273="","",VLOOKUP(B1273,'Suivi Dates'!C:P,14,FALSE))</f>
        <v/>
      </c>
      <c r="R1273" s="85" t="str">
        <f>IF(B1273="","",VLOOKUP(B1273,'Suivi Dates'!C:S,17,FALSE))</f>
        <v/>
      </c>
      <c r="S1273" s="86" t="str">
        <f>IF(B1273="","",VLOOKUP(B1273,'Suivi Dates'!C:V,20))</f>
        <v/>
      </c>
      <c r="T1273" s="87">
        <f t="shared" si="117"/>
        <v>0</v>
      </c>
      <c r="U1273" s="88"/>
      <c r="V1273" s="85"/>
      <c r="W1273" s="86"/>
      <c r="X1273" s="87">
        <f t="shared" si="118"/>
        <v>0</v>
      </c>
      <c r="Y1273" s="88"/>
      <c r="Z1273" s="85"/>
      <c r="AA1273" s="86"/>
      <c r="AB1273" s="87">
        <f t="shared" si="119"/>
        <v>0</v>
      </c>
      <c r="AC1273" s="88"/>
      <c r="AD1273" s="85"/>
      <c r="AE1273" s="86"/>
      <c r="AF1273" s="87">
        <f t="shared" si="120"/>
        <v>0</v>
      </c>
      <c r="AG1273" s="89">
        <f t="shared" si="121"/>
        <v>0</v>
      </c>
      <c r="AH1273" s="90"/>
      <c r="AI1273" s="91" t="str">
        <f>IF(G1273="","",VLOOKUP(G1273,#REF!,4,0))</f>
        <v/>
      </c>
      <c r="AJ1273" s="92" t="str">
        <f>IF(G1273="","",VLOOKUP(G1273,#REF!,5,FALSE))</f>
        <v/>
      </c>
    </row>
    <row r="1274" spans="1:36" x14ac:dyDescent="0.3">
      <c r="A1274" s="79" t="str">
        <f>IF(B1274="","",IF(G1274="","",VLOOKUP(G1274,#REF!,3,0)))</f>
        <v/>
      </c>
      <c r="B1274" s="52"/>
      <c r="C1274" s="52" t="str">
        <f>IF(B1274="","",VLOOKUP(B1274,#REF!,2,FALSE))</f>
        <v/>
      </c>
      <c r="D1274" s="52" t="str">
        <f>IF(B1274="","",VLOOKUP(B1274,#REF!,3,FALSE))</f>
        <v/>
      </c>
      <c r="E1274" s="52" t="str">
        <f>IF(B1274="","",VLOOKUP(B1274,#REF!,4,FALSE))</f>
        <v/>
      </c>
      <c r="F1274" s="80" t="str">
        <f>IF(B1274="","",VLOOKUP(B1274,#REF!,5,FALSE))</f>
        <v/>
      </c>
      <c r="G1274" s="81" t="str">
        <f>IF(B1274="","",VLOOKUP(B1274,#REF!,6,FALSE))</f>
        <v/>
      </c>
      <c r="H1274" s="82" t="str">
        <f>IF(B1274="","",VLOOKUP(B1274,#REF!,9,FALSE))</f>
        <v/>
      </c>
      <c r="I1274" s="20" t="str">
        <f>IF(B1274="","",IF(G1274="","",VLOOKUP(G1274,#REF!,2,0)))</f>
        <v/>
      </c>
      <c r="J1274" s="19" t="str">
        <f>IF(B1274="","",IF(H1274="","",(VLOOKUP(H1274,#REF!,6,0))))</f>
        <v/>
      </c>
      <c r="K1274" s="20" t="str">
        <f>IF(B1274="","",IF(H1274="","",VLOOKUP(H1274,#REF!,8,0)))</f>
        <v/>
      </c>
      <c r="L1274" s="20" t="str">
        <f>IF(H1274="","",VLOOKUP(H1274,#REF!,7,0))</f>
        <v/>
      </c>
      <c r="M1274" s="80" t="str">
        <f>IF(B1274="","",VLOOKUP(B1274,#REF!,13,FALSE))</f>
        <v/>
      </c>
      <c r="N1274" s="19" t="str">
        <f t="shared" si="116"/>
        <v/>
      </c>
      <c r="O1274" s="6" t="str">
        <f>IF(H1274="","",VLOOKUP(H1274,#REF!,5,0))</f>
        <v/>
      </c>
      <c r="P1274" s="83" t="str">
        <f>IF(B1274="","",VLOOKUP(B1274,#REF!,17,FALSE))</f>
        <v/>
      </c>
      <c r="Q1274" s="84" t="str">
        <f>IF(B1274="","",VLOOKUP(B1274,'Suivi Dates'!C:P,14,FALSE))</f>
        <v/>
      </c>
      <c r="R1274" s="85" t="str">
        <f>IF(B1274="","",VLOOKUP(B1274,'Suivi Dates'!C:S,17,FALSE))</f>
        <v/>
      </c>
      <c r="S1274" s="86" t="str">
        <f>IF(B1274="","",VLOOKUP(B1274,'Suivi Dates'!C:V,20))</f>
        <v/>
      </c>
      <c r="T1274" s="87">
        <f t="shared" si="117"/>
        <v>0</v>
      </c>
      <c r="U1274" s="88"/>
      <c r="V1274" s="85"/>
      <c r="W1274" s="86"/>
      <c r="X1274" s="87">
        <f t="shared" si="118"/>
        <v>0</v>
      </c>
      <c r="Y1274" s="88"/>
      <c r="Z1274" s="85"/>
      <c r="AA1274" s="86"/>
      <c r="AB1274" s="87">
        <f t="shared" si="119"/>
        <v>0</v>
      </c>
      <c r="AC1274" s="88"/>
      <c r="AD1274" s="85"/>
      <c r="AE1274" s="86"/>
      <c r="AF1274" s="87">
        <f t="shared" si="120"/>
        <v>0</v>
      </c>
      <c r="AG1274" s="89">
        <f t="shared" si="121"/>
        <v>0</v>
      </c>
      <c r="AH1274" s="90"/>
      <c r="AI1274" s="91" t="str">
        <f>IF(G1274="","",VLOOKUP(G1274,#REF!,4,0))</f>
        <v/>
      </c>
      <c r="AJ1274" s="92" t="str">
        <f>IF(G1274="","",VLOOKUP(G1274,#REF!,5,FALSE))</f>
        <v/>
      </c>
    </row>
    <row r="1275" spans="1:36" x14ac:dyDescent="0.3">
      <c r="A1275" s="79" t="str">
        <f>IF(B1275="","",IF(G1275="","",VLOOKUP(G1275,#REF!,3,0)))</f>
        <v/>
      </c>
      <c r="B1275" s="52"/>
      <c r="C1275" s="52" t="str">
        <f>IF(B1275="","",VLOOKUP(B1275,#REF!,2,FALSE))</f>
        <v/>
      </c>
      <c r="D1275" s="52" t="str">
        <f>IF(B1275="","",VLOOKUP(B1275,#REF!,3,FALSE))</f>
        <v/>
      </c>
      <c r="E1275" s="52" t="str">
        <f>IF(B1275="","",VLOOKUP(B1275,#REF!,4,FALSE))</f>
        <v/>
      </c>
      <c r="F1275" s="80" t="str">
        <f>IF(B1275="","",VLOOKUP(B1275,#REF!,5,FALSE))</f>
        <v/>
      </c>
      <c r="G1275" s="81" t="str">
        <f>IF(B1275="","",VLOOKUP(B1275,#REF!,6,FALSE))</f>
        <v/>
      </c>
      <c r="H1275" s="82" t="str">
        <f>IF(B1275="","",VLOOKUP(B1275,#REF!,9,FALSE))</f>
        <v/>
      </c>
      <c r="I1275" s="20" t="str">
        <f>IF(B1275="","",IF(G1275="","",VLOOKUP(G1275,#REF!,2,0)))</f>
        <v/>
      </c>
      <c r="J1275" s="19" t="str">
        <f>IF(B1275="","",IF(H1275="","",(VLOOKUP(H1275,#REF!,6,0))))</f>
        <v/>
      </c>
      <c r="K1275" s="20" t="str">
        <f>IF(B1275="","",IF(H1275="","",VLOOKUP(H1275,#REF!,8,0)))</f>
        <v/>
      </c>
      <c r="L1275" s="20" t="str">
        <f>IF(H1275="","",VLOOKUP(H1275,#REF!,7,0))</f>
        <v/>
      </c>
      <c r="M1275" s="80" t="str">
        <f>IF(B1275="","",VLOOKUP(B1275,#REF!,13,FALSE))</f>
        <v/>
      </c>
      <c r="N1275" s="19" t="str">
        <f t="shared" si="116"/>
        <v/>
      </c>
      <c r="O1275" s="6" t="str">
        <f>IF(H1275="","",VLOOKUP(H1275,#REF!,5,0))</f>
        <v/>
      </c>
      <c r="P1275" s="83" t="str">
        <f>IF(B1275="","",VLOOKUP(B1275,#REF!,17,FALSE))</f>
        <v/>
      </c>
      <c r="Q1275" s="84" t="str">
        <f>IF(B1275="","",VLOOKUP(B1275,'Suivi Dates'!C:P,14,FALSE))</f>
        <v/>
      </c>
      <c r="R1275" s="85" t="str">
        <f>IF(B1275="","",VLOOKUP(B1275,'Suivi Dates'!C:S,17,FALSE))</f>
        <v/>
      </c>
      <c r="S1275" s="86" t="str">
        <f>IF(B1275="","",VLOOKUP(B1275,'Suivi Dates'!C:V,20))</f>
        <v/>
      </c>
      <c r="T1275" s="87">
        <f t="shared" si="117"/>
        <v>0</v>
      </c>
      <c r="U1275" s="88"/>
      <c r="V1275" s="85"/>
      <c r="W1275" s="86"/>
      <c r="X1275" s="87">
        <f t="shared" si="118"/>
        <v>0</v>
      </c>
      <c r="Y1275" s="88"/>
      <c r="Z1275" s="85"/>
      <c r="AA1275" s="86"/>
      <c r="AB1275" s="87">
        <f t="shared" si="119"/>
        <v>0</v>
      </c>
      <c r="AC1275" s="88"/>
      <c r="AD1275" s="85"/>
      <c r="AE1275" s="86"/>
      <c r="AF1275" s="87">
        <f t="shared" si="120"/>
        <v>0</v>
      </c>
      <c r="AG1275" s="89">
        <f t="shared" si="121"/>
        <v>0</v>
      </c>
      <c r="AH1275" s="90"/>
      <c r="AI1275" s="91" t="str">
        <f>IF(G1275="","",VLOOKUP(G1275,#REF!,4,0))</f>
        <v/>
      </c>
      <c r="AJ1275" s="92" t="str">
        <f>IF(G1275="","",VLOOKUP(G1275,#REF!,5,FALSE))</f>
        <v/>
      </c>
    </row>
    <row r="1276" spans="1:36" x14ac:dyDescent="0.3">
      <c r="A1276" s="79" t="str">
        <f>IF(B1276="","",IF(G1276="","",VLOOKUP(G1276,#REF!,3,0)))</f>
        <v/>
      </c>
      <c r="B1276" s="52"/>
      <c r="C1276" s="52" t="str">
        <f>IF(B1276="","",VLOOKUP(B1276,#REF!,2,FALSE))</f>
        <v/>
      </c>
      <c r="D1276" s="52" t="str">
        <f>IF(B1276="","",VLOOKUP(B1276,#REF!,3,FALSE))</f>
        <v/>
      </c>
      <c r="E1276" s="52" t="str">
        <f>IF(B1276="","",VLOOKUP(B1276,#REF!,4,FALSE))</f>
        <v/>
      </c>
      <c r="F1276" s="80" t="str">
        <f>IF(B1276="","",VLOOKUP(B1276,#REF!,5,FALSE))</f>
        <v/>
      </c>
      <c r="G1276" s="81" t="str">
        <f>IF(B1276="","",VLOOKUP(B1276,#REF!,6,FALSE))</f>
        <v/>
      </c>
      <c r="H1276" s="82" t="str">
        <f>IF(B1276="","",VLOOKUP(B1276,#REF!,9,FALSE))</f>
        <v/>
      </c>
      <c r="I1276" s="20" t="str">
        <f>IF(B1276="","",IF(G1276="","",VLOOKUP(G1276,#REF!,2,0)))</f>
        <v/>
      </c>
      <c r="J1276" s="19" t="str">
        <f>IF(B1276="","",IF(H1276="","",(VLOOKUP(H1276,#REF!,6,0))))</f>
        <v/>
      </c>
      <c r="K1276" s="20" t="str">
        <f>IF(B1276="","",IF(H1276="","",VLOOKUP(H1276,#REF!,8,0)))</f>
        <v/>
      </c>
      <c r="L1276" s="20" t="str">
        <f>IF(H1276="","",VLOOKUP(H1276,#REF!,7,0))</f>
        <v/>
      </c>
      <c r="M1276" s="80" t="str">
        <f>IF(B1276="","",VLOOKUP(B1276,#REF!,13,FALSE))</f>
        <v/>
      </c>
      <c r="N1276" s="19" t="str">
        <f t="shared" si="116"/>
        <v/>
      </c>
      <c r="O1276" s="6" t="str">
        <f>IF(H1276="","",VLOOKUP(H1276,#REF!,5,0))</f>
        <v/>
      </c>
      <c r="P1276" s="83" t="str">
        <f>IF(B1276="","",VLOOKUP(B1276,#REF!,17,FALSE))</f>
        <v/>
      </c>
      <c r="Q1276" s="84" t="str">
        <f>IF(B1276="","",VLOOKUP(B1276,'Suivi Dates'!C:P,14,FALSE))</f>
        <v/>
      </c>
      <c r="R1276" s="85" t="str">
        <f>IF(B1276="","",VLOOKUP(B1276,'Suivi Dates'!C:S,17,FALSE))</f>
        <v/>
      </c>
      <c r="S1276" s="86" t="str">
        <f>IF(B1276="","",VLOOKUP(B1276,'Suivi Dates'!C:V,20))</f>
        <v/>
      </c>
      <c r="T1276" s="87">
        <f t="shared" si="117"/>
        <v>0</v>
      </c>
      <c r="U1276" s="88"/>
      <c r="V1276" s="85"/>
      <c r="W1276" s="86"/>
      <c r="X1276" s="87">
        <f t="shared" si="118"/>
        <v>0</v>
      </c>
      <c r="Y1276" s="88"/>
      <c r="Z1276" s="85"/>
      <c r="AA1276" s="86"/>
      <c r="AB1276" s="87">
        <f t="shared" si="119"/>
        <v>0</v>
      </c>
      <c r="AC1276" s="88"/>
      <c r="AD1276" s="85"/>
      <c r="AE1276" s="86"/>
      <c r="AF1276" s="87">
        <f t="shared" si="120"/>
        <v>0</v>
      </c>
      <c r="AG1276" s="89">
        <f t="shared" si="121"/>
        <v>0</v>
      </c>
      <c r="AH1276" s="90"/>
      <c r="AI1276" s="91" t="str">
        <f>IF(G1276="","",VLOOKUP(G1276,#REF!,4,0))</f>
        <v/>
      </c>
      <c r="AJ1276" s="92" t="str">
        <f>IF(G1276="","",VLOOKUP(G1276,#REF!,5,FALSE))</f>
        <v/>
      </c>
    </row>
    <row r="1277" spans="1:36" x14ac:dyDescent="0.3">
      <c r="A1277" s="79" t="str">
        <f>IF(B1277="","",IF(G1277="","",VLOOKUP(G1277,#REF!,3,0)))</f>
        <v/>
      </c>
      <c r="B1277" s="52"/>
      <c r="C1277" s="52" t="str">
        <f>IF(B1277="","",VLOOKUP(B1277,#REF!,2,FALSE))</f>
        <v/>
      </c>
      <c r="D1277" s="52" t="str">
        <f>IF(B1277="","",VLOOKUP(B1277,#REF!,3,FALSE))</f>
        <v/>
      </c>
      <c r="E1277" s="52" t="str">
        <f>IF(B1277="","",VLOOKUP(B1277,#REF!,4,FALSE))</f>
        <v/>
      </c>
      <c r="F1277" s="80" t="str">
        <f>IF(B1277="","",VLOOKUP(B1277,#REF!,5,FALSE))</f>
        <v/>
      </c>
      <c r="G1277" s="81" t="str">
        <f>IF(B1277="","",VLOOKUP(B1277,#REF!,6,FALSE))</f>
        <v/>
      </c>
      <c r="H1277" s="82" t="str">
        <f>IF(B1277="","",VLOOKUP(B1277,#REF!,9,FALSE))</f>
        <v/>
      </c>
      <c r="I1277" s="20" t="str">
        <f>IF(B1277="","",IF(G1277="","",VLOOKUP(G1277,#REF!,2,0)))</f>
        <v/>
      </c>
      <c r="J1277" s="19" t="str">
        <f>IF(B1277="","",IF(H1277="","",(VLOOKUP(H1277,#REF!,6,0))))</f>
        <v/>
      </c>
      <c r="K1277" s="20" t="str">
        <f>IF(B1277="","",IF(H1277="","",VLOOKUP(H1277,#REF!,8,0)))</f>
        <v/>
      </c>
      <c r="L1277" s="20" t="str">
        <f>IF(H1277="","",VLOOKUP(H1277,#REF!,7,0))</f>
        <v/>
      </c>
      <c r="M1277" s="80" t="str">
        <f>IF(B1277="","",VLOOKUP(B1277,#REF!,13,FALSE))</f>
        <v/>
      </c>
      <c r="N1277" s="19" t="str">
        <f t="shared" si="116"/>
        <v/>
      </c>
      <c r="O1277" s="6" t="str">
        <f>IF(H1277="","",VLOOKUP(H1277,#REF!,5,0))</f>
        <v/>
      </c>
      <c r="P1277" s="83" t="str">
        <f>IF(B1277="","",VLOOKUP(B1277,#REF!,17,FALSE))</f>
        <v/>
      </c>
      <c r="Q1277" s="84" t="str">
        <f>IF(B1277="","",VLOOKUP(B1277,'Suivi Dates'!C:P,14,FALSE))</f>
        <v/>
      </c>
      <c r="R1277" s="85" t="str">
        <f>IF(B1277="","",VLOOKUP(B1277,'Suivi Dates'!C:S,17,FALSE))</f>
        <v/>
      </c>
      <c r="S1277" s="86" t="str">
        <f>IF(B1277="","",VLOOKUP(B1277,'Suivi Dates'!C:V,20))</f>
        <v/>
      </c>
      <c r="T1277" s="87">
        <f t="shared" si="117"/>
        <v>0</v>
      </c>
      <c r="U1277" s="88"/>
      <c r="V1277" s="85"/>
      <c r="W1277" s="86"/>
      <c r="X1277" s="87">
        <f t="shared" si="118"/>
        <v>0</v>
      </c>
      <c r="Y1277" s="88"/>
      <c r="Z1277" s="85"/>
      <c r="AA1277" s="86"/>
      <c r="AB1277" s="87">
        <f t="shared" si="119"/>
        <v>0</v>
      </c>
      <c r="AC1277" s="88"/>
      <c r="AD1277" s="85"/>
      <c r="AE1277" s="86"/>
      <c r="AF1277" s="87">
        <f t="shared" si="120"/>
        <v>0</v>
      </c>
      <c r="AG1277" s="89">
        <f t="shared" si="121"/>
        <v>0</v>
      </c>
      <c r="AH1277" s="90"/>
      <c r="AI1277" s="91" t="str">
        <f>IF(G1277="","",VLOOKUP(G1277,#REF!,4,0))</f>
        <v/>
      </c>
      <c r="AJ1277" s="92" t="str">
        <f>IF(G1277="","",VLOOKUP(G1277,#REF!,5,FALSE))</f>
        <v/>
      </c>
    </row>
    <row r="1278" spans="1:36" x14ac:dyDescent="0.3">
      <c r="A1278" s="79" t="str">
        <f>IF(B1278="","",IF(G1278="","",VLOOKUP(G1278,#REF!,3,0)))</f>
        <v/>
      </c>
      <c r="B1278" s="52"/>
      <c r="C1278" s="52" t="str">
        <f>IF(B1278="","",VLOOKUP(B1278,#REF!,2,FALSE))</f>
        <v/>
      </c>
      <c r="D1278" s="52" t="str">
        <f>IF(B1278="","",VLOOKUP(B1278,#REF!,3,FALSE))</f>
        <v/>
      </c>
      <c r="E1278" s="52" t="str">
        <f>IF(B1278="","",VLOOKUP(B1278,#REF!,4,FALSE))</f>
        <v/>
      </c>
      <c r="F1278" s="80" t="str">
        <f>IF(B1278="","",VLOOKUP(B1278,#REF!,5,FALSE))</f>
        <v/>
      </c>
      <c r="G1278" s="81" t="str">
        <f>IF(B1278="","",VLOOKUP(B1278,#REF!,6,FALSE))</f>
        <v/>
      </c>
      <c r="H1278" s="82" t="str">
        <f>IF(B1278="","",VLOOKUP(B1278,#REF!,9,FALSE))</f>
        <v/>
      </c>
      <c r="I1278" s="20" t="str">
        <f>IF(B1278="","",IF(G1278="","",VLOOKUP(G1278,#REF!,2,0)))</f>
        <v/>
      </c>
      <c r="J1278" s="19" t="str">
        <f>IF(B1278="","",IF(H1278="","",(VLOOKUP(H1278,#REF!,6,0))))</f>
        <v/>
      </c>
      <c r="K1278" s="20" t="str">
        <f>IF(B1278="","",IF(H1278="","",VLOOKUP(H1278,#REF!,8,0)))</f>
        <v/>
      </c>
      <c r="L1278" s="20" t="str">
        <f>IF(H1278="","",VLOOKUP(H1278,#REF!,7,0))</f>
        <v/>
      </c>
      <c r="M1278" s="80" t="str">
        <f>IF(B1278="","",VLOOKUP(B1278,#REF!,13,FALSE))</f>
        <v/>
      </c>
      <c r="N1278" s="19" t="str">
        <f t="shared" si="116"/>
        <v/>
      </c>
      <c r="O1278" s="6" t="str">
        <f>IF(H1278="","",VLOOKUP(H1278,#REF!,5,0))</f>
        <v/>
      </c>
      <c r="P1278" s="83" t="str">
        <f>IF(B1278="","",VLOOKUP(B1278,#REF!,17,FALSE))</f>
        <v/>
      </c>
      <c r="Q1278" s="84" t="str">
        <f>IF(B1278="","",VLOOKUP(B1278,'Suivi Dates'!C:P,14,FALSE))</f>
        <v/>
      </c>
      <c r="R1278" s="85" t="str">
        <f>IF(B1278="","",VLOOKUP(B1278,'Suivi Dates'!C:S,17,FALSE))</f>
        <v/>
      </c>
      <c r="S1278" s="86" t="str">
        <f>IF(B1278="","",VLOOKUP(B1278,'Suivi Dates'!C:V,20))</f>
        <v/>
      </c>
      <c r="T1278" s="87">
        <f t="shared" si="117"/>
        <v>0</v>
      </c>
      <c r="U1278" s="88"/>
      <c r="V1278" s="85"/>
      <c r="W1278" s="86"/>
      <c r="X1278" s="87">
        <f t="shared" si="118"/>
        <v>0</v>
      </c>
      <c r="Y1278" s="88"/>
      <c r="Z1278" s="85"/>
      <c r="AA1278" s="86"/>
      <c r="AB1278" s="87">
        <f t="shared" si="119"/>
        <v>0</v>
      </c>
      <c r="AC1278" s="88"/>
      <c r="AD1278" s="85"/>
      <c r="AE1278" s="86"/>
      <c r="AF1278" s="87">
        <f t="shared" si="120"/>
        <v>0</v>
      </c>
      <c r="AG1278" s="89">
        <f t="shared" si="121"/>
        <v>0</v>
      </c>
      <c r="AH1278" s="90"/>
      <c r="AI1278" s="91" t="str">
        <f>IF(G1278="","",VLOOKUP(G1278,#REF!,4,0))</f>
        <v/>
      </c>
      <c r="AJ1278" s="92" t="str">
        <f>IF(G1278="","",VLOOKUP(G1278,#REF!,5,FALSE))</f>
        <v/>
      </c>
    </row>
    <row r="1279" spans="1:36" x14ac:dyDescent="0.3">
      <c r="A1279" s="79" t="str">
        <f>IF(B1279="","",IF(G1279="","",VLOOKUP(G1279,#REF!,3,0)))</f>
        <v/>
      </c>
      <c r="B1279" s="52"/>
      <c r="C1279" s="52" t="str">
        <f>IF(B1279="","",VLOOKUP(B1279,#REF!,2,FALSE))</f>
        <v/>
      </c>
      <c r="D1279" s="52" t="str">
        <f>IF(B1279="","",VLOOKUP(B1279,#REF!,3,FALSE))</f>
        <v/>
      </c>
      <c r="E1279" s="52" t="str">
        <f>IF(B1279="","",VLOOKUP(B1279,#REF!,4,FALSE))</f>
        <v/>
      </c>
      <c r="F1279" s="80" t="str">
        <f>IF(B1279="","",VLOOKUP(B1279,#REF!,5,FALSE))</f>
        <v/>
      </c>
      <c r="G1279" s="81" t="str">
        <f>IF(B1279="","",VLOOKUP(B1279,#REF!,6,FALSE))</f>
        <v/>
      </c>
      <c r="H1279" s="82" t="str">
        <f>IF(B1279="","",VLOOKUP(B1279,#REF!,9,FALSE))</f>
        <v/>
      </c>
      <c r="I1279" s="20" t="str">
        <f>IF(B1279="","",IF(G1279="","",VLOOKUP(G1279,#REF!,2,0)))</f>
        <v/>
      </c>
      <c r="J1279" s="19" t="str">
        <f>IF(B1279="","",IF(H1279="","",(VLOOKUP(H1279,#REF!,6,0))))</f>
        <v/>
      </c>
      <c r="K1279" s="20" t="str">
        <f>IF(B1279="","",IF(H1279="","",VLOOKUP(H1279,#REF!,8,0)))</f>
        <v/>
      </c>
      <c r="L1279" s="20" t="str">
        <f>IF(H1279="","",VLOOKUP(H1279,#REF!,7,0))</f>
        <v/>
      </c>
      <c r="M1279" s="80" t="str">
        <f>IF(B1279="","",VLOOKUP(B1279,#REF!,13,FALSE))</f>
        <v/>
      </c>
      <c r="N1279" s="19" t="str">
        <f t="shared" si="116"/>
        <v/>
      </c>
      <c r="O1279" s="6" t="str">
        <f>IF(H1279="","",VLOOKUP(H1279,#REF!,5,0))</f>
        <v/>
      </c>
      <c r="P1279" s="83" t="str">
        <f>IF(B1279="","",VLOOKUP(B1279,#REF!,17,FALSE))</f>
        <v/>
      </c>
      <c r="Q1279" s="84" t="str">
        <f>IF(B1279="","",VLOOKUP(B1279,'Suivi Dates'!C:P,14,FALSE))</f>
        <v/>
      </c>
      <c r="R1279" s="85" t="str">
        <f>IF(B1279="","",VLOOKUP(B1279,'Suivi Dates'!C:S,17,FALSE))</f>
        <v/>
      </c>
      <c r="S1279" s="86" t="str">
        <f>IF(B1279="","",VLOOKUP(B1279,'Suivi Dates'!C:V,20))</f>
        <v/>
      </c>
      <c r="T1279" s="87">
        <f t="shared" si="117"/>
        <v>0</v>
      </c>
      <c r="U1279" s="88"/>
      <c r="V1279" s="85"/>
      <c r="W1279" s="86"/>
      <c r="X1279" s="87">
        <f t="shared" si="118"/>
        <v>0</v>
      </c>
      <c r="Y1279" s="88"/>
      <c r="Z1279" s="85"/>
      <c r="AA1279" s="86"/>
      <c r="AB1279" s="87">
        <f t="shared" si="119"/>
        <v>0</v>
      </c>
      <c r="AC1279" s="88"/>
      <c r="AD1279" s="85"/>
      <c r="AE1279" s="86"/>
      <c r="AF1279" s="87">
        <f t="shared" si="120"/>
        <v>0</v>
      </c>
      <c r="AG1279" s="89">
        <f t="shared" si="121"/>
        <v>0</v>
      </c>
      <c r="AH1279" s="90"/>
      <c r="AI1279" s="91" t="str">
        <f>IF(G1279="","",VLOOKUP(G1279,#REF!,4,0))</f>
        <v/>
      </c>
      <c r="AJ1279" s="92" t="str">
        <f>IF(G1279="","",VLOOKUP(G1279,#REF!,5,FALSE))</f>
        <v/>
      </c>
    </row>
    <row r="1280" spans="1:36" x14ac:dyDescent="0.3">
      <c r="A1280" s="79" t="str">
        <f>IF(B1280="","",IF(G1280="","",VLOOKUP(G1280,#REF!,3,0)))</f>
        <v/>
      </c>
      <c r="B1280" s="52"/>
      <c r="C1280" s="52" t="str">
        <f>IF(B1280="","",VLOOKUP(B1280,#REF!,2,FALSE))</f>
        <v/>
      </c>
      <c r="D1280" s="52" t="str">
        <f>IF(B1280="","",VLOOKUP(B1280,#REF!,3,FALSE))</f>
        <v/>
      </c>
      <c r="E1280" s="52" t="str">
        <f>IF(B1280="","",VLOOKUP(B1280,#REF!,4,FALSE))</f>
        <v/>
      </c>
      <c r="F1280" s="80" t="str">
        <f>IF(B1280="","",VLOOKUP(B1280,#REF!,5,FALSE))</f>
        <v/>
      </c>
      <c r="G1280" s="81" t="str">
        <f>IF(B1280="","",VLOOKUP(B1280,#REF!,6,FALSE))</f>
        <v/>
      </c>
      <c r="H1280" s="82" t="str">
        <f>IF(B1280="","",VLOOKUP(B1280,#REF!,9,FALSE))</f>
        <v/>
      </c>
      <c r="I1280" s="20" t="str">
        <f>IF(B1280="","",IF(G1280="","",VLOOKUP(G1280,#REF!,2,0)))</f>
        <v/>
      </c>
      <c r="J1280" s="19" t="str">
        <f>IF(B1280="","",IF(H1280="","",(VLOOKUP(H1280,#REF!,6,0))))</f>
        <v/>
      </c>
      <c r="K1280" s="20" t="str">
        <f>IF(B1280="","",IF(H1280="","",VLOOKUP(H1280,#REF!,8,0)))</f>
        <v/>
      </c>
      <c r="L1280" s="20" t="str">
        <f>IF(H1280="","",VLOOKUP(H1280,#REF!,7,0))</f>
        <v/>
      </c>
      <c r="M1280" s="80" t="str">
        <f>IF(B1280="","",VLOOKUP(B1280,#REF!,13,FALSE))</f>
        <v/>
      </c>
      <c r="N1280" s="19" t="str">
        <f t="shared" si="116"/>
        <v/>
      </c>
      <c r="O1280" s="6" t="str">
        <f>IF(H1280="","",VLOOKUP(H1280,#REF!,5,0))</f>
        <v/>
      </c>
      <c r="P1280" s="83" t="str">
        <f>IF(B1280="","",VLOOKUP(B1280,#REF!,17,FALSE))</f>
        <v/>
      </c>
      <c r="Q1280" s="84" t="str">
        <f>IF(B1280="","",VLOOKUP(B1280,'Suivi Dates'!C:P,14,FALSE))</f>
        <v/>
      </c>
      <c r="R1280" s="85" t="str">
        <f>IF(B1280="","",VLOOKUP(B1280,'Suivi Dates'!C:S,17,FALSE))</f>
        <v/>
      </c>
      <c r="S1280" s="86" t="str">
        <f>IF(B1280="","",VLOOKUP(B1280,'Suivi Dates'!C:V,20))</f>
        <v/>
      </c>
      <c r="T1280" s="87">
        <f t="shared" si="117"/>
        <v>0</v>
      </c>
      <c r="U1280" s="88"/>
      <c r="V1280" s="85"/>
      <c r="W1280" s="86"/>
      <c r="X1280" s="87">
        <f t="shared" si="118"/>
        <v>0</v>
      </c>
      <c r="Y1280" s="88"/>
      <c r="Z1280" s="85"/>
      <c r="AA1280" s="86"/>
      <c r="AB1280" s="87">
        <f t="shared" si="119"/>
        <v>0</v>
      </c>
      <c r="AC1280" s="88"/>
      <c r="AD1280" s="85"/>
      <c r="AE1280" s="86"/>
      <c r="AF1280" s="87">
        <f t="shared" si="120"/>
        <v>0</v>
      </c>
      <c r="AG1280" s="89">
        <f t="shared" si="121"/>
        <v>0</v>
      </c>
      <c r="AH1280" s="90"/>
      <c r="AI1280" s="91" t="str">
        <f>IF(G1280="","",VLOOKUP(G1280,#REF!,4,0))</f>
        <v/>
      </c>
      <c r="AJ1280" s="92" t="str">
        <f>IF(G1280="","",VLOOKUP(G1280,#REF!,5,FALSE))</f>
        <v/>
      </c>
    </row>
    <row r="1281" spans="1:36" x14ac:dyDescent="0.3">
      <c r="A1281" s="79" t="str">
        <f>IF(B1281="","",IF(G1281="","",VLOOKUP(G1281,#REF!,3,0)))</f>
        <v/>
      </c>
      <c r="B1281" s="52"/>
      <c r="C1281" s="52" t="str">
        <f>IF(B1281="","",VLOOKUP(B1281,#REF!,2,FALSE))</f>
        <v/>
      </c>
      <c r="D1281" s="52" t="str">
        <f>IF(B1281="","",VLOOKUP(B1281,#REF!,3,FALSE))</f>
        <v/>
      </c>
      <c r="E1281" s="52" t="str">
        <f>IF(B1281="","",VLOOKUP(B1281,#REF!,4,FALSE))</f>
        <v/>
      </c>
      <c r="F1281" s="80" t="str">
        <f>IF(B1281="","",VLOOKUP(B1281,#REF!,5,FALSE))</f>
        <v/>
      </c>
      <c r="G1281" s="81" t="str">
        <f>IF(B1281="","",VLOOKUP(B1281,#REF!,6,FALSE))</f>
        <v/>
      </c>
      <c r="H1281" s="82" t="str">
        <f>IF(B1281="","",VLOOKUP(B1281,#REF!,9,FALSE))</f>
        <v/>
      </c>
      <c r="I1281" s="20" t="str">
        <f>IF(B1281="","",IF(G1281="","",VLOOKUP(G1281,#REF!,2,0)))</f>
        <v/>
      </c>
      <c r="J1281" s="19" t="str">
        <f>IF(B1281="","",IF(H1281="","",(VLOOKUP(H1281,#REF!,6,0))))</f>
        <v/>
      </c>
      <c r="K1281" s="20" t="str">
        <f>IF(B1281="","",IF(H1281="","",VLOOKUP(H1281,#REF!,8,0)))</f>
        <v/>
      </c>
      <c r="L1281" s="20" t="str">
        <f>IF(H1281="","",VLOOKUP(H1281,#REF!,7,0))</f>
        <v/>
      </c>
      <c r="M1281" s="80" t="str">
        <f>IF(B1281="","",VLOOKUP(B1281,#REF!,13,FALSE))</f>
        <v/>
      </c>
      <c r="N1281" s="19" t="str">
        <f t="shared" si="116"/>
        <v/>
      </c>
      <c r="O1281" s="6" t="str">
        <f>IF(H1281="","",VLOOKUP(H1281,#REF!,5,0))</f>
        <v/>
      </c>
      <c r="P1281" s="83" t="str">
        <f>IF(B1281="","",VLOOKUP(B1281,#REF!,17,FALSE))</f>
        <v/>
      </c>
      <c r="Q1281" s="84" t="str">
        <f>IF(B1281="","",VLOOKUP(B1281,'Suivi Dates'!C:P,14,FALSE))</f>
        <v/>
      </c>
      <c r="R1281" s="85" t="str">
        <f>IF(B1281="","",VLOOKUP(B1281,'Suivi Dates'!C:S,17,FALSE))</f>
        <v/>
      </c>
      <c r="S1281" s="86" t="str">
        <f>IF(B1281="","",VLOOKUP(B1281,'Suivi Dates'!C:V,20))</f>
        <v/>
      </c>
      <c r="T1281" s="87">
        <f t="shared" si="117"/>
        <v>0</v>
      </c>
      <c r="U1281" s="88"/>
      <c r="V1281" s="85"/>
      <c r="W1281" s="86"/>
      <c r="X1281" s="87">
        <f t="shared" si="118"/>
        <v>0</v>
      </c>
      <c r="Y1281" s="88"/>
      <c r="Z1281" s="85"/>
      <c r="AA1281" s="86"/>
      <c r="AB1281" s="87">
        <f t="shared" si="119"/>
        <v>0</v>
      </c>
      <c r="AC1281" s="88"/>
      <c r="AD1281" s="85"/>
      <c r="AE1281" s="86"/>
      <c r="AF1281" s="87">
        <f t="shared" si="120"/>
        <v>0</v>
      </c>
      <c r="AG1281" s="89">
        <f t="shared" si="121"/>
        <v>0</v>
      </c>
      <c r="AH1281" s="90"/>
      <c r="AI1281" s="91" t="str">
        <f>IF(G1281="","",VLOOKUP(G1281,#REF!,4,0))</f>
        <v/>
      </c>
      <c r="AJ1281" s="92" t="str">
        <f>IF(G1281="","",VLOOKUP(G1281,#REF!,5,FALSE))</f>
        <v/>
      </c>
    </row>
    <row r="1282" spans="1:36" x14ac:dyDescent="0.3">
      <c r="A1282" s="79" t="str">
        <f>IF(B1282="","",IF(G1282="","",VLOOKUP(G1282,#REF!,3,0)))</f>
        <v/>
      </c>
      <c r="B1282" s="52"/>
      <c r="C1282" s="52" t="str">
        <f>IF(B1282="","",VLOOKUP(B1282,#REF!,2,FALSE))</f>
        <v/>
      </c>
      <c r="D1282" s="52" t="str">
        <f>IF(B1282="","",VLOOKUP(B1282,#REF!,3,FALSE))</f>
        <v/>
      </c>
      <c r="E1282" s="52" t="str">
        <f>IF(B1282="","",VLOOKUP(B1282,#REF!,4,FALSE))</f>
        <v/>
      </c>
      <c r="F1282" s="80" t="str">
        <f>IF(B1282="","",VLOOKUP(B1282,#REF!,5,FALSE))</f>
        <v/>
      </c>
      <c r="G1282" s="81" t="str">
        <f>IF(B1282="","",VLOOKUP(B1282,#REF!,6,FALSE))</f>
        <v/>
      </c>
      <c r="H1282" s="82" t="str">
        <f>IF(B1282="","",VLOOKUP(B1282,#REF!,9,FALSE))</f>
        <v/>
      </c>
      <c r="I1282" s="20" t="str">
        <f>IF(B1282="","",IF(G1282="","",VLOOKUP(G1282,#REF!,2,0)))</f>
        <v/>
      </c>
      <c r="J1282" s="19" t="str">
        <f>IF(B1282="","",IF(H1282="","",(VLOOKUP(H1282,#REF!,6,0))))</f>
        <v/>
      </c>
      <c r="K1282" s="20" t="str">
        <f>IF(B1282="","",IF(H1282="","",VLOOKUP(H1282,#REF!,8,0)))</f>
        <v/>
      </c>
      <c r="L1282" s="20" t="str">
        <f>IF(H1282="","",VLOOKUP(H1282,#REF!,7,0))</f>
        <v/>
      </c>
      <c r="M1282" s="80" t="str">
        <f>IF(B1282="","",VLOOKUP(B1282,#REF!,13,FALSE))</f>
        <v/>
      </c>
      <c r="N1282" s="19" t="str">
        <f t="shared" si="116"/>
        <v/>
      </c>
      <c r="O1282" s="6" t="str">
        <f>IF(H1282="","",VLOOKUP(H1282,#REF!,5,0))</f>
        <v/>
      </c>
      <c r="P1282" s="83" t="str">
        <f>IF(B1282="","",VLOOKUP(B1282,#REF!,17,FALSE))</f>
        <v/>
      </c>
      <c r="Q1282" s="84" t="str">
        <f>IF(B1282="","",VLOOKUP(B1282,'Suivi Dates'!C:P,14,FALSE))</f>
        <v/>
      </c>
      <c r="R1282" s="85" t="str">
        <f>IF(B1282="","",VLOOKUP(B1282,'Suivi Dates'!C:S,17,FALSE))</f>
        <v/>
      </c>
      <c r="S1282" s="86" t="str">
        <f>IF(B1282="","",VLOOKUP(B1282,'Suivi Dates'!C:V,20))</f>
        <v/>
      </c>
      <c r="T1282" s="87">
        <f t="shared" si="117"/>
        <v>0</v>
      </c>
      <c r="U1282" s="88"/>
      <c r="V1282" s="85"/>
      <c r="W1282" s="86"/>
      <c r="X1282" s="87">
        <f t="shared" si="118"/>
        <v>0</v>
      </c>
      <c r="Y1282" s="88"/>
      <c r="Z1282" s="85"/>
      <c r="AA1282" s="86"/>
      <c r="AB1282" s="87">
        <f t="shared" si="119"/>
        <v>0</v>
      </c>
      <c r="AC1282" s="88"/>
      <c r="AD1282" s="85"/>
      <c r="AE1282" s="86"/>
      <c r="AF1282" s="87">
        <f t="shared" si="120"/>
        <v>0</v>
      </c>
      <c r="AG1282" s="89">
        <f t="shared" si="121"/>
        <v>0</v>
      </c>
      <c r="AH1282" s="90"/>
      <c r="AI1282" s="91" t="str">
        <f>IF(G1282="","",VLOOKUP(G1282,#REF!,4,0))</f>
        <v/>
      </c>
      <c r="AJ1282" s="92" t="str">
        <f>IF(G1282="","",VLOOKUP(G1282,#REF!,5,FALSE))</f>
        <v/>
      </c>
    </row>
    <row r="1283" spans="1:36" x14ac:dyDescent="0.3">
      <c r="A1283" s="79" t="str">
        <f>IF(B1283="","",IF(G1283="","",VLOOKUP(G1283,#REF!,3,0)))</f>
        <v/>
      </c>
      <c r="B1283" s="52"/>
      <c r="C1283" s="52" t="str">
        <f>IF(B1283="","",VLOOKUP(B1283,#REF!,2,FALSE))</f>
        <v/>
      </c>
      <c r="D1283" s="52" t="str">
        <f>IF(B1283="","",VLOOKUP(B1283,#REF!,3,FALSE))</f>
        <v/>
      </c>
      <c r="E1283" s="52" t="str">
        <f>IF(B1283="","",VLOOKUP(B1283,#REF!,4,FALSE))</f>
        <v/>
      </c>
      <c r="F1283" s="80" t="str">
        <f>IF(B1283="","",VLOOKUP(B1283,#REF!,5,FALSE))</f>
        <v/>
      </c>
      <c r="G1283" s="81" t="str">
        <f>IF(B1283="","",VLOOKUP(B1283,#REF!,6,FALSE))</f>
        <v/>
      </c>
      <c r="H1283" s="82" t="str">
        <f>IF(B1283="","",VLOOKUP(B1283,#REF!,9,FALSE))</f>
        <v/>
      </c>
      <c r="I1283" s="20" t="str">
        <f>IF(B1283="","",IF(G1283="","",VLOOKUP(G1283,#REF!,2,0)))</f>
        <v/>
      </c>
      <c r="J1283" s="19" t="str">
        <f>IF(B1283="","",IF(H1283="","",(VLOOKUP(H1283,#REF!,6,0))))</f>
        <v/>
      </c>
      <c r="K1283" s="20" t="str">
        <f>IF(B1283="","",IF(H1283="","",VLOOKUP(H1283,#REF!,8,0)))</f>
        <v/>
      </c>
      <c r="L1283" s="20" t="str">
        <f>IF(H1283="","",VLOOKUP(H1283,#REF!,7,0))</f>
        <v/>
      </c>
      <c r="M1283" s="80" t="str">
        <f>IF(B1283="","",VLOOKUP(B1283,#REF!,13,FALSE))</f>
        <v/>
      </c>
      <c r="N1283" s="19" t="str">
        <f t="shared" si="116"/>
        <v/>
      </c>
      <c r="O1283" s="6" t="str">
        <f>IF(H1283="","",VLOOKUP(H1283,#REF!,5,0))</f>
        <v/>
      </c>
      <c r="P1283" s="83" t="str">
        <f>IF(B1283="","",VLOOKUP(B1283,#REF!,17,FALSE))</f>
        <v/>
      </c>
      <c r="Q1283" s="84" t="str">
        <f>IF(B1283="","",VLOOKUP(B1283,'Suivi Dates'!C:P,14,FALSE))</f>
        <v/>
      </c>
      <c r="R1283" s="85" t="str">
        <f>IF(B1283="","",VLOOKUP(B1283,'Suivi Dates'!C:S,17,FALSE))</f>
        <v/>
      </c>
      <c r="S1283" s="86" t="str">
        <f>IF(B1283="","",VLOOKUP(B1283,'Suivi Dates'!C:V,20))</f>
        <v/>
      </c>
      <c r="T1283" s="87">
        <f t="shared" si="117"/>
        <v>0</v>
      </c>
      <c r="U1283" s="88"/>
      <c r="V1283" s="85"/>
      <c r="W1283" s="86"/>
      <c r="X1283" s="87">
        <f t="shared" si="118"/>
        <v>0</v>
      </c>
      <c r="Y1283" s="88"/>
      <c r="Z1283" s="85"/>
      <c r="AA1283" s="86"/>
      <c r="AB1283" s="87">
        <f t="shared" si="119"/>
        <v>0</v>
      </c>
      <c r="AC1283" s="88"/>
      <c r="AD1283" s="85"/>
      <c r="AE1283" s="86"/>
      <c r="AF1283" s="87">
        <f t="shared" si="120"/>
        <v>0</v>
      </c>
      <c r="AG1283" s="89">
        <f t="shared" si="121"/>
        <v>0</v>
      </c>
      <c r="AH1283" s="90"/>
      <c r="AI1283" s="91" t="str">
        <f>IF(G1283="","",VLOOKUP(G1283,#REF!,4,0))</f>
        <v/>
      </c>
      <c r="AJ1283" s="92" t="str">
        <f>IF(G1283="","",VLOOKUP(G1283,#REF!,5,FALSE))</f>
        <v/>
      </c>
    </row>
    <row r="1284" spans="1:36" x14ac:dyDescent="0.3">
      <c r="A1284" s="79" t="str">
        <f>IF(B1284="","",IF(G1284="","",VLOOKUP(G1284,#REF!,3,0)))</f>
        <v/>
      </c>
      <c r="B1284" s="52"/>
      <c r="C1284" s="52" t="str">
        <f>IF(B1284="","",VLOOKUP(B1284,#REF!,2,FALSE))</f>
        <v/>
      </c>
      <c r="D1284" s="52" t="str">
        <f>IF(B1284="","",VLOOKUP(B1284,#REF!,3,FALSE))</f>
        <v/>
      </c>
      <c r="E1284" s="52" t="str">
        <f>IF(B1284="","",VLOOKUP(B1284,#REF!,4,FALSE))</f>
        <v/>
      </c>
      <c r="F1284" s="80" t="str">
        <f>IF(B1284="","",VLOOKUP(B1284,#REF!,5,FALSE))</f>
        <v/>
      </c>
      <c r="G1284" s="81" t="str">
        <f>IF(B1284="","",VLOOKUP(B1284,#REF!,6,FALSE))</f>
        <v/>
      </c>
      <c r="H1284" s="82" t="str">
        <f>IF(B1284="","",VLOOKUP(B1284,#REF!,9,FALSE))</f>
        <v/>
      </c>
      <c r="I1284" s="20" t="str">
        <f>IF(B1284="","",IF(G1284="","",VLOOKUP(G1284,#REF!,2,0)))</f>
        <v/>
      </c>
      <c r="J1284" s="19" t="str">
        <f>IF(B1284="","",IF(H1284="","",(VLOOKUP(H1284,#REF!,6,0))))</f>
        <v/>
      </c>
      <c r="K1284" s="20" t="str">
        <f>IF(B1284="","",IF(H1284="","",VLOOKUP(H1284,#REF!,8,0)))</f>
        <v/>
      </c>
      <c r="L1284" s="20" t="str">
        <f>IF(H1284="","",VLOOKUP(H1284,#REF!,7,0))</f>
        <v/>
      </c>
      <c r="M1284" s="80" t="str">
        <f>IF(B1284="","",VLOOKUP(B1284,#REF!,13,FALSE))</f>
        <v/>
      </c>
      <c r="N1284" s="19" t="str">
        <f t="shared" si="116"/>
        <v/>
      </c>
      <c r="O1284" s="6" t="str">
        <f>IF(H1284="","",VLOOKUP(H1284,#REF!,5,0))</f>
        <v/>
      </c>
      <c r="P1284" s="83" t="str">
        <f>IF(B1284="","",VLOOKUP(B1284,#REF!,17,FALSE))</f>
        <v/>
      </c>
      <c r="Q1284" s="84" t="str">
        <f>IF(B1284="","",VLOOKUP(B1284,'Suivi Dates'!C:P,14,FALSE))</f>
        <v/>
      </c>
      <c r="R1284" s="85" t="str">
        <f>IF(B1284="","",VLOOKUP(B1284,'Suivi Dates'!C:S,17,FALSE))</f>
        <v/>
      </c>
      <c r="S1284" s="86" t="str">
        <f>IF(B1284="","",VLOOKUP(B1284,'Suivi Dates'!C:V,20))</f>
        <v/>
      </c>
      <c r="T1284" s="87">
        <f t="shared" si="117"/>
        <v>0</v>
      </c>
      <c r="U1284" s="88"/>
      <c r="V1284" s="85"/>
      <c r="W1284" s="86"/>
      <c r="X1284" s="87">
        <f t="shared" si="118"/>
        <v>0</v>
      </c>
      <c r="Y1284" s="88"/>
      <c r="Z1284" s="85"/>
      <c r="AA1284" s="86"/>
      <c r="AB1284" s="87">
        <f t="shared" si="119"/>
        <v>0</v>
      </c>
      <c r="AC1284" s="88"/>
      <c r="AD1284" s="85"/>
      <c r="AE1284" s="86"/>
      <c r="AF1284" s="87">
        <f t="shared" si="120"/>
        <v>0</v>
      </c>
      <c r="AG1284" s="89">
        <f t="shared" si="121"/>
        <v>0</v>
      </c>
      <c r="AH1284" s="90"/>
      <c r="AI1284" s="91" t="str">
        <f>IF(G1284="","",VLOOKUP(G1284,#REF!,4,0))</f>
        <v/>
      </c>
      <c r="AJ1284" s="92" t="str">
        <f>IF(G1284="","",VLOOKUP(G1284,#REF!,5,FALSE))</f>
        <v/>
      </c>
    </row>
    <row r="1285" spans="1:36" x14ac:dyDescent="0.3">
      <c r="A1285" s="79" t="str">
        <f>IF(B1285="","",IF(G1285="","",VLOOKUP(G1285,#REF!,3,0)))</f>
        <v/>
      </c>
      <c r="B1285" s="52"/>
      <c r="C1285" s="52" t="str">
        <f>IF(B1285="","",VLOOKUP(B1285,#REF!,2,FALSE))</f>
        <v/>
      </c>
      <c r="D1285" s="52" t="str">
        <f>IF(B1285="","",VLOOKUP(B1285,#REF!,3,FALSE))</f>
        <v/>
      </c>
      <c r="E1285" s="52" t="str">
        <f>IF(B1285="","",VLOOKUP(B1285,#REF!,4,FALSE))</f>
        <v/>
      </c>
      <c r="F1285" s="80" t="str">
        <f>IF(B1285="","",VLOOKUP(B1285,#REF!,5,FALSE))</f>
        <v/>
      </c>
      <c r="G1285" s="81" t="str">
        <f>IF(B1285="","",VLOOKUP(B1285,#REF!,6,FALSE))</f>
        <v/>
      </c>
      <c r="H1285" s="82" t="str">
        <f>IF(B1285="","",VLOOKUP(B1285,#REF!,9,FALSE))</f>
        <v/>
      </c>
      <c r="I1285" s="20" t="str">
        <f>IF(B1285="","",IF(G1285="","",VLOOKUP(G1285,#REF!,2,0)))</f>
        <v/>
      </c>
      <c r="J1285" s="19" t="str">
        <f>IF(B1285="","",IF(H1285="","",(VLOOKUP(H1285,#REF!,6,0))))</f>
        <v/>
      </c>
      <c r="K1285" s="20" t="str">
        <f>IF(B1285="","",IF(H1285="","",VLOOKUP(H1285,#REF!,8,0)))</f>
        <v/>
      </c>
      <c r="L1285" s="20" t="str">
        <f>IF(H1285="","",VLOOKUP(H1285,#REF!,7,0))</f>
        <v/>
      </c>
      <c r="M1285" s="80" t="str">
        <f>IF(B1285="","",VLOOKUP(B1285,#REF!,13,FALSE))</f>
        <v/>
      </c>
      <c r="N1285" s="19" t="str">
        <f t="shared" ref="N1285:N1348" si="122">IF(B1285="","",IF(COUNTIF(G1285,"*UEMO*")=1,"MO",IF(COUNTIF(G1285,"*STEMOI*")=1,"MO",IF(COUNTIF(G1285,"*STEMO*")=1,"MO",IF(COUNTIF(G1285,"*UEHD*")=1,"HEB",IF(COUNTIF(G1285,"*UEAJ*")=1,"INS",IF(COUNTIF(G1285,"*UEHC*")=1,"HEB",IF(COUNTIF(G1285,"*CEF*")=1,"HEB",IF(COUNTIF(G1285,"*CER*")=1,"HEB",IF(COUNTIF(G1285,"*EPE*")=1,"HEB",IF(COUNTIF(G1285,"*USEEPM*")=1,"EPM",IF(COUNTIF(G1285,"*UESEEPM*")=1,"EPM",IF(COUNTIF(G1285,"*DIR*")=1,"SUP",IF(COUNTIF(G1285,"*DIP*")=1,"SUP",IF(COUNTIF(G1285,"*DT*")=1,"SUP",IF(COUNTIF(G1285,"*DT*")=1,"SUP",IF(COUNTIF(G1285,"*UEAT*")=1,"MO")))))))))))))))))</f>
        <v/>
      </c>
      <c r="O1285" s="6" t="str">
        <f>IF(H1285="","",VLOOKUP(H1285,#REF!,5,0))</f>
        <v/>
      </c>
      <c r="P1285" s="83" t="str">
        <f>IF(B1285="","",VLOOKUP(B1285,#REF!,17,FALSE))</f>
        <v/>
      </c>
      <c r="Q1285" s="84" t="str">
        <f>IF(B1285="","",VLOOKUP(B1285,'Suivi Dates'!C:P,14,FALSE))</f>
        <v/>
      </c>
      <c r="R1285" s="85" t="str">
        <f>IF(B1285="","",VLOOKUP(B1285,'Suivi Dates'!C:S,17,FALSE))</f>
        <v/>
      </c>
      <c r="S1285" s="86" t="str">
        <f>IF(B1285="","",VLOOKUP(B1285,'Suivi Dates'!C:V,20))</f>
        <v/>
      </c>
      <c r="T1285" s="87">
        <f t="shared" ref="T1285:T1348" si="123">SUM(Q1285:S1285)</f>
        <v>0</v>
      </c>
      <c r="U1285" s="88"/>
      <c r="V1285" s="85"/>
      <c r="W1285" s="86"/>
      <c r="X1285" s="87">
        <f t="shared" ref="X1285:X1348" si="124">SUM(U1285:W1285)</f>
        <v>0</v>
      </c>
      <c r="Y1285" s="88"/>
      <c r="Z1285" s="85"/>
      <c r="AA1285" s="86"/>
      <c r="AB1285" s="87">
        <f t="shared" ref="AB1285:AB1348" si="125">SUM(Y1285:AA1285)</f>
        <v>0</v>
      </c>
      <c r="AC1285" s="88"/>
      <c r="AD1285" s="85"/>
      <c r="AE1285" s="86"/>
      <c r="AF1285" s="87">
        <f t="shared" ref="AF1285:AF1348" si="126">SUM(AC1285:AE1285)</f>
        <v>0</v>
      </c>
      <c r="AG1285" s="89">
        <f t="shared" ref="AG1285:AG1348" si="127">T1285+X1285+AB1285+AF1285</f>
        <v>0</v>
      </c>
      <c r="AH1285" s="90"/>
      <c r="AI1285" s="91" t="str">
        <f>IF(G1285="","",VLOOKUP(G1285,#REF!,4,0))</f>
        <v/>
      </c>
      <c r="AJ1285" s="92" t="str">
        <f>IF(G1285="","",VLOOKUP(G1285,#REF!,5,FALSE))</f>
        <v/>
      </c>
    </row>
    <row r="1286" spans="1:36" x14ac:dyDescent="0.3">
      <c r="A1286" s="79" t="str">
        <f>IF(B1286="","",IF(G1286="","",VLOOKUP(G1286,#REF!,3,0)))</f>
        <v/>
      </c>
      <c r="B1286" s="52"/>
      <c r="C1286" s="52" t="str">
        <f>IF(B1286="","",VLOOKUP(B1286,#REF!,2,FALSE))</f>
        <v/>
      </c>
      <c r="D1286" s="52" t="str">
        <f>IF(B1286="","",VLOOKUP(B1286,#REF!,3,FALSE))</f>
        <v/>
      </c>
      <c r="E1286" s="52" t="str">
        <f>IF(B1286="","",VLOOKUP(B1286,#REF!,4,FALSE))</f>
        <v/>
      </c>
      <c r="F1286" s="80" t="str">
        <f>IF(B1286="","",VLOOKUP(B1286,#REF!,5,FALSE))</f>
        <v/>
      </c>
      <c r="G1286" s="81" t="str">
        <f>IF(B1286="","",VLOOKUP(B1286,#REF!,6,FALSE))</f>
        <v/>
      </c>
      <c r="H1286" s="82" t="str">
        <f>IF(B1286="","",VLOOKUP(B1286,#REF!,9,FALSE))</f>
        <v/>
      </c>
      <c r="I1286" s="20" t="str">
        <f>IF(B1286="","",IF(G1286="","",VLOOKUP(G1286,#REF!,2,0)))</f>
        <v/>
      </c>
      <c r="J1286" s="19" t="str">
        <f>IF(B1286="","",IF(H1286="","",(VLOOKUP(H1286,#REF!,6,0))))</f>
        <v/>
      </c>
      <c r="K1286" s="20" t="str">
        <f>IF(B1286="","",IF(H1286="","",VLOOKUP(H1286,#REF!,8,0)))</f>
        <v/>
      </c>
      <c r="L1286" s="20" t="str">
        <f>IF(H1286="","",VLOOKUP(H1286,#REF!,7,0))</f>
        <v/>
      </c>
      <c r="M1286" s="80" t="str">
        <f>IF(B1286="","",VLOOKUP(B1286,#REF!,13,FALSE))</f>
        <v/>
      </c>
      <c r="N1286" s="19" t="str">
        <f t="shared" si="122"/>
        <v/>
      </c>
      <c r="O1286" s="6" t="str">
        <f>IF(H1286="","",VLOOKUP(H1286,#REF!,5,0))</f>
        <v/>
      </c>
      <c r="P1286" s="83" t="str">
        <f>IF(B1286="","",VLOOKUP(B1286,#REF!,17,FALSE))</f>
        <v/>
      </c>
      <c r="Q1286" s="84" t="str">
        <f>IF(B1286="","",VLOOKUP(B1286,'Suivi Dates'!C:P,14,FALSE))</f>
        <v/>
      </c>
      <c r="R1286" s="85" t="str">
        <f>IF(B1286="","",VLOOKUP(B1286,'Suivi Dates'!C:S,17,FALSE))</f>
        <v/>
      </c>
      <c r="S1286" s="86" t="str">
        <f>IF(B1286="","",VLOOKUP(B1286,'Suivi Dates'!C:V,20))</f>
        <v/>
      </c>
      <c r="T1286" s="87">
        <f t="shared" si="123"/>
        <v>0</v>
      </c>
      <c r="U1286" s="88"/>
      <c r="V1286" s="85"/>
      <c r="W1286" s="86"/>
      <c r="X1286" s="87">
        <f t="shared" si="124"/>
        <v>0</v>
      </c>
      <c r="Y1286" s="88"/>
      <c r="Z1286" s="85"/>
      <c r="AA1286" s="86"/>
      <c r="AB1286" s="87">
        <f t="shared" si="125"/>
        <v>0</v>
      </c>
      <c r="AC1286" s="88"/>
      <c r="AD1286" s="85"/>
      <c r="AE1286" s="86"/>
      <c r="AF1286" s="87">
        <f t="shared" si="126"/>
        <v>0</v>
      </c>
      <c r="AG1286" s="89">
        <f t="shared" si="127"/>
        <v>0</v>
      </c>
      <c r="AH1286" s="90"/>
      <c r="AI1286" s="91" t="str">
        <f>IF(G1286="","",VLOOKUP(G1286,#REF!,4,0))</f>
        <v/>
      </c>
      <c r="AJ1286" s="92" t="str">
        <f>IF(G1286="","",VLOOKUP(G1286,#REF!,5,FALSE))</f>
        <v/>
      </c>
    </row>
    <row r="1287" spans="1:36" x14ac:dyDescent="0.3">
      <c r="A1287" s="79" t="str">
        <f>IF(B1287="","",IF(G1287="","",VLOOKUP(G1287,#REF!,3,0)))</f>
        <v/>
      </c>
      <c r="B1287" s="52"/>
      <c r="C1287" s="52" t="str">
        <f>IF(B1287="","",VLOOKUP(B1287,#REF!,2,FALSE))</f>
        <v/>
      </c>
      <c r="D1287" s="52" t="str">
        <f>IF(B1287="","",VLOOKUP(B1287,#REF!,3,FALSE))</f>
        <v/>
      </c>
      <c r="E1287" s="52" t="str">
        <f>IF(B1287="","",VLOOKUP(B1287,#REF!,4,FALSE))</f>
        <v/>
      </c>
      <c r="F1287" s="80" t="str">
        <f>IF(B1287="","",VLOOKUP(B1287,#REF!,5,FALSE))</f>
        <v/>
      </c>
      <c r="G1287" s="81" t="str">
        <f>IF(B1287="","",VLOOKUP(B1287,#REF!,6,FALSE))</f>
        <v/>
      </c>
      <c r="H1287" s="82" t="str">
        <f>IF(B1287="","",VLOOKUP(B1287,#REF!,9,FALSE))</f>
        <v/>
      </c>
      <c r="I1287" s="20" t="str">
        <f>IF(B1287="","",IF(G1287="","",VLOOKUP(G1287,#REF!,2,0)))</f>
        <v/>
      </c>
      <c r="J1287" s="19" t="str">
        <f>IF(B1287="","",IF(H1287="","",(VLOOKUP(H1287,#REF!,6,0))))</f>
        <v/>
      </c>
      <c r="K1287" s="20" t="str">
        <f>IF(B1287="","",IF(H1287="","",VLOOKUP(H1287,#REF!,8,0)))</f>
        <v/>
      </c>
      <c r="L1287" s="20" t="str">
        <f>IF(H1287="","",VLOOKUP(H1287,#REF!,7,0))</f>
        <v/>
      </c>
      <c r="M1287" s="80" t="str">
        <f>IF(B1287="","",VLOOKUP(B1287,#REF!,13,FALSE))</f>
        <v/>
      </c>
      <c r="N1287" s="19" t="str">
        <f t="shared" si="122"/>
        <v/>
      </c>
      <c r="O1287" s="6" t="str">
        <f>IF(H1287="","",VLOOKUP(H1287,#REF!,5,0))</f>
        <v/>
      </c>
      <c r="P1287" s="83" t="str">
        <f>IF(B1287="","",VLOOKUP(B1287,#REF!,17,FALSE))</f>
        <v/>
      </c>
      <c r="Q1287" s="84" t="str">
        <f>IF(B1287="","",VLOOKUP(B1287,'Suivi Dates'!C:P,14,FALSE))</f>
        <v/>
      </c>
      <c r="R1287" s="85" t="str">
        <f>IF(B1287="","",VLOOKUP(B1287,'Suivi Dates'!C:S,17,FALSE))</f>
        <v/>
      </c>
      <c r="S1287" s="86" t="str">
        <f>IF(B1287="","",VLOOKUP(B1287,'Suivi Dates'!C:V,20))</f>
        <v/>
      </c>
      <c r="T1287" s="87">
        <f t="shared" si="123"/>
        <v>0</v>
      </c>
      <c r="U1287" s="88"/>
      <c r="V1287" s="85"/>
      <c r="W1287" s="86"/>
      <c r="X1287" s="87">
        <f t="shared" si="124"/>
        <v>0</v>
      </c>
      <c r="Y1287" s="88"/>
      <c r="Z1287" s="85"/>
      <c r="AA1287" s="86"/>
      <c r="AB1287" s="87">
        <f t="shared" si="125"/>
        <v>0</v>
      </c>
      <c r="AC1287" s="88"/>
      <c r="AD1287" s="85"/>
      <c r="AE1287" s="86"/>
      <c r="AF1287" s="87">
        <f t="shared" si="126"/>
        <v>0</v>
      </c>
      <c r="AG1287" s="89">
        <f t="shared" si="127"/>
        <v>0</v>
      </c>
      <c r="AH1287" s="90"/>
      <c r="AI1287" s="91" t="str">
        <f>IF(G1287="","",VLOOKUP(G1287,#REF!,4,0))</f>
        <v/>
      </c>
      <c r="AJ1287" s="92" t="str">
        <f>IF(G1287="","",VLOOKUP(G1287,#REF!,5,FALSE))</f>
        <v/>
      </c>
    </row>
    <row r="1288" spans="1:36" x14ac:dyDescent="0.3">
      <c r="A1288" s="79" t="str">
        <f>IF(B1288="","",IF(G1288="","",VLOOKUP(G1288,#REF!,3,0)))</f>
        <v/>
      </c>
      <c r="B1288" s="52"/>
      <c r="C1288" s="52" t="str">
        <f>IF(B1288="","",VLOOKUP(B1288,#REF!,2,FALSE))</f>
        <v/>
      </c>
      <c r="D1288" s="52" t="str">
        <f>IF(B1288="","",VLOOKUP(B1288,#REF!,3,FALSE))</f>
        <v/>
      </c>
      <c r="E1288" s="52" t="str">
        <f>IF(B1288="","",VLOOKUP(B1288,#REF!,4,FALSE))</f>
        <v/>
      </c>
      <c r="F1288" s="80" t="str">
        <f>IF(B1288="","",VLOOKUP(B1288,#REF!,5,FALSE))</f>
        <v/>
      </c>
      <c r="G1288" s="81" t="str">
        <f>IF(B1288="","",VLOOKUP(B1288,#REF!,6,FALSE))</f>
        <v/>
      </c>
      <c r="H1288" s="82" t="str">
        <f>IF(B1288="","",VLOOKUP(B1288,#REF!,9,FALSE))</f>
        <v/>
      </c>
      <c r="I1288" s="20" t="str">
        <f>IF(B1288="","",IF(G1288="","",VLOOKUP(G1288,#REF!,2,0)))</f>
        <v/>
      </c>
      <c r="J1288" s="19" t="str">
        <f>IF(B1288="","",IF(H1288="","",(VLOOKUP(H1288,#REF!,6,0))))</f>
        <v/>
      </c>
      <c r="K1288" s="20" t="str">
        <f>IF(B1288="","",IF(H1288="","",VLOOKUP(H1288,#REF!,8,0)))</f>
        <v/>
      </c>
      <c r="L1288" s="20" t="str">
        <f>IF(H1288="","",VLOOKUP(H1288,#REF!,7,0))</f>
        <v/>
      </c>
      <c r="M1288" s="80" t="str">
        <f>IF(B1288="","",VLOOKUP(B1288,#REF!,13,FALSE))</f>
        <v/>
      </c>
      <c r="N1288" s="19" t="str">
        <f t="shared" si="122"/>
        <v/>
      </c>
      <c r="O1288" s="6" t="str">
        <f>IF(H1288="","",VLOOKUP(H1288,#REF!,5,0))</f>
        <v/>
      </c>
      <c r="P1288" s="83" t="str">
        <f>IF(B1288="","",VLOOKUP(B1288,#REF!,17,FALSE))</f>
        <v/>
      </c>
      <c r="Q1288" s="84" t="str">
        <f>IF(B1288="","",VLOOKUP(B1288,'Suivi Dates'!C:P,14,FALSE))</f>
        <v/>
      </c>
      <c r="R1288" s="85" t="str">
        <f>IF(B1288="","",VLOOKUP(B1288,'Suivi Dates'!C:S,17,FALSE))</f>
        <v/>
      </c>
      <c r="S1288" s="86" t="str">
        <f>IF(B1288="","",VLOOKUP(B1288,'Suivi Dates'!C:V,20))</f>
        <v/>
      </c>
      <c r="T1288" s="87">
        <f t="shared" si="123"/>
        <v>0</v>
      </c>
      <c r="U1288" s="88"/>
      <c r="V1288" s="85"/>
      <c r="W1288" s="86"/>
      <c r="X1288" s="87">
        <f t="shared" si="124"/>
        <v>0</v>
      </c>
      <c r="Y1288" s="88"/>
      <c r="Z1288" s="85"/>
      <c r="AA1288" s="86"/>
      <c r="AB1288" s="87">
        <f t="shared" si="125"/>
        <v>0</v>
      </c>
      <c r="AC1288" s="88"/>
      <c r="AD1288" s="85"/>
      <c r="AE1288" s="86"/>
      <c r="AF1288" s="87">
        <f t="shared" si="126"/>
        <v>0</v>
      </c>
      <c r="AG1288" s="89">
        <f t="shared" si="127"/>
        <v>0</v>
      </c>
      <c r="AH1288" s="90"/>
      <c r="AI1288" s="91" t="str">
        <f>IF(G1288="","",VLOOKUP(G1288,#REF!,4,0))</f>
        <v/>
      </c>
      <c r="AJ1288" s="92" t="str">
        <f>IF(G1288="","",VLOOKUP(G1288,#REF!,5,FALSE))</f>
        <v/>
      </c>
    </row>
    <row r="1289" spans="1:36" x14ac:dyDescent="0.3">
      <c r="A1289" s="79" t="str">
        <f>IF(B1289="","",IF(G1289="","",VLOOKUP(G1289,#REF!,3,0)))</f>
        <v/>
      </c>
      <c r="B1289" s="52"/>
      <c r="C1289" s="52" t="str">
        <f>IF(B1289="","",VLOOKUP(B1289,#REF!,2,FALSE))</f>
        <v/>
      </c>
      <c r="D1289" s="52" t="str">
        <f>IF(B1289="","",VLOOKUP(B1289,#REF!,3,FALSE))</f>
        <v/>
      </c>
      <c r="E1289" s="52" t="str">
        <f>IF(B1289="","",VLOOKUP(B1289,#REF!,4,FALSE))</f>
        <v/>
      </c>
      <c r="F1289" s="80" t="str">
        <f>IF(B1289="","",VLOOKUP(B1289,#REF!,5,FALSE))</f>
        <v/>
      </c>
      <c r="G1289" s="81" t="str">
        <f>IF(B1289="","",VLOOKUP(B1289,#REF!,6,FALSE))</f>
        <v/>
      </c>
      <c r="H1289" s="82" t="str">
        <f>IF(B1289="","",VLOOKUP(B1289,#REF!,9,FALSE))</f>
        <v/>
      </c>
      <c r="I1289" s="20" t="str">
        <f>IF(B1289="","",IF(G1289="","",VLOOKUP(G1289,#REF!,2,0)))</f>
        <v/>
      </c>
      <c r="J1289" s="19" t="str">
        <f>IF(B1289="","",IF(H1289="","",(VLOOKUP(H1289,#REF!,6,0))))</f>
        <v/>
      </c>
      <c r="K1289" s="20" t="str">
        <f>IF(B1289="","",IF(H1289="","",VLOOKUP(H1289,#REF!,8,0)))</f>
        <v/>
      </c>
      <c r="L1289" s="20" t="str">
        <f>IF(H1289="","",VLOOKUP(H1289,#REF!,7,0))</f>
        <v/>
      </c>
      <c r="M1289" s="80" t="str">
        <f>IF(B1289="","",VLOOKUP(B1289,#REF!,13,FALSE))</f>
        <v/>
      </c>
      <c r="N1289" s="19" t="str">
        <f t="shared" si="122"/>
        <v/>
      </c>
      <c r="O1289" s="6" t="str">
        <f>IF(H1289="","",VLOOKUP(H1289,#REF!,5,0))</f>
        <v/>
      </c>
      <c r="P1289" s="83" t="str">
        <f>IF(B1289="","",VLOOKUP(B1289,#REF!,17,FALSE))</f>
        <v/>
      </c>
      <c r="Q1289" s="84" t="str">
        <f>IF(B1289="","",VLOOKUP(B1289,'Suivi Dates'!C:P,14,FALSE))</f>
        <v/>
      </c>
      <c r="R1289" s="85" t="str">
        <f>IF(B1289="","",VLOOKUP(B1289,'Suivi Dates'!C:S,17,FALSE))</f>
        <v/>
      </c>
      <c r="S1289" s="86" t="str">
        <f>IF(B1289="","",VLOOKUP(B1289,'Suivi Dates'!C:V,20))</f>
        <v/>
      </c>
      <c r="T1289" s="87">
        <f t="shared" si="123"/>
        <v>0</v>
      </c>
      <c r="U1289" s="88"/>
      <c r="V1289" s="85"/>
      <c r="W1289" s="86"/>
      <c r="X1289" s="87">
        <f t="shared" si="124"/>
        <v>0</v>
      </c>
      <c r="Y1289" s="88"/>
      <c r="Z1289" s="85"/>
      <c r="AA1289" s="86"/>
      <c r="AB1289" s="87">
        <f t="shared" si="125"/>
        <v>0</v>
      </c>
      <c r="AC1289" s="88"/>
      <c r="AD1289" s="85"/>
      <c r="AE1289" s="86"/>
      <c r="AF1289" s="87">
        <f t="shared" si="126"/>
        <v>0</v>
      </c>
      <c r="AG1289" s="89">
        <f t="shared" si="127"/>
        <v>0</v>
      </c>
      <c r="AH1289" s="90"/>
      <c r="AI1289" s="91" t="str">
        <f>IF(G1289="","",VLOOKUP(G1289,#REF!,4,0))</f>
        <v/>
      </c>
      <c r="AJ1289" s="92" t="str">
        <f>IF(G1289="","",VLOOKUP(G1289,#REF!,5,FALSE))</f>
        <v/>
      </c>
    </row>
    <row r="1290" spans="1:36" x14ac:dyDescent="0.3">
      <c r="A1290" s="79" t="str">
        <f>IF(B1290="","",IF(G1290="","",VLOOKUP(G1290,#REF!,3,0)))</f>
        <v/>
      </c>
      <c r="B1290" s="52"/>
      <c r="C1290" s="52" t="str">
        <f>IF(B1290="","",VLOOKUP(B1290,#REF!,2,FALSE))</f>
        <v/>
      </c>
      <c r="D1290" s="52" t="str">
        <f>IF(B1290="","",VLOOKUP(B1290,#REF!,3,FALSE))</f>
        <v/>
      </c>
      <c r="E1290" s="52" t="str">
        <f>IF(B1290="","",VLOOKUP(B1290,#REF!,4,FALSE))</f>
        <v/>
      </c>
      <c r="F1290" s="80" t="str">
        <f>IF(B1290="","",VLOOKUP(B1290,#REF!,5,FALSE))</f>
        <v/>
      </c>
      <c r="G1290" s="81" t="str">
        <f>IF(B1290="","",VLOOKUP(B1290,#REF!,6,FALSE))</f>
        <v/>
      </c>
      <c r="H1290" s="82" t="str">
        <f>IF(B1290="","",VLOOKUP(B1290,#REF!,9,FALSE))</f>
        <v/>
      </c>
      <c r="I1290" s="20" t="str">
        <f>IF(B1290="","",IF(G1290="","",VLOOKUP(G1290,#REF!,2,0)))</f>
        <v/>
      </c>
      <c r="J1290" s="19" t="str">
        <f>IF(B1290="","",IF(H1290="","",(VLOOKUP(H1290,#REF!,6,0))))</f>
        <v/>
      </c>
      <c r="K1290" s="20" t="str">
        <f>IF(B1290="","",IF(H1290="","",VLOOKUP(H1290,#REF!,8,0)))</f>
        <v/>
      </c>
      <c r="L1290" s="20" t="str">
        <f>IF(H1290="","",VLOOKUP(H1290,#REF!,7,0))</f>
        <v/>
      </c>
      <c r="M1290" s="80" t="str">
        <f>IF(B1290="","",VLOOKUP(B1290,#REF!,13,FALSE))</f>
        <v/>
      </c>
      <c r="N1290" s="19" t="str">
        <f t="shared" si="122"/>
        <v/>
      </c>
      <c r="O1290" s="6" t="str">
        <f>IF(H1290="","",VLOOKUP(H1290,#REF!,5,0))</f>
        <v/>
      </c>
      <c r="P1290" s="83" t="str">
        <f>IF(B1290="","",VLOOKUP(B1290,#REF!,17,FALSE))</f>
        <v/>
      </c>
      <c r="Q1290" s="84" t="str">
        <f>IF(B1290="","",VLOOKUP(B1290,'Suivi Dates'!C:P,14,FALSE))</f>
        <v/>
      </c>
      <c r="R1290" s="85" t="str">
        <f>IF(B1290="","",VLOOKUP(B1290,'Suivi Dates'!C:S,17,FALSE))</f>
        <v/>
      </c>
      <c r="S1290" s="86" t="str">
        <f>IF(B1290="","",VLOOKUP(B1290,'Suivi Dates'!C:V,20))</f>
        <v/>
      </c>
      <c r="T1290" s="87">
        <f t="shared" si="123"/>
        <v>0</v>
      </c>
      <c r="U1290" s="88"/>
      <c r="V1290" s="85"/>
      <c r="W1290" s="86"/>
      <c r="X1290" s="87">
        <f t="shared" si="124"/>
        <v>0</v>
      </c>
      <c r="Y1290" s="88"/>
      <c r="Z1290" s="85"/>
      <c r="AA1290" s="86"/>
      <c r="AB1290" s="87">
        <f t="shared" si="125"/>
        <v>0</v>
      </c>
      <c r="AC1290" s="88"/>
      <c r="AD1290" s="85"/>
      <c r="AE1290" s="86"/>
      <c r="AF1290" s="87">
        <f t="shared" si="126"/>
        <v>0</v>
      </c>
      <c r="AG1290" s="89">
        <f t="shared" si="127"/>
        <v>0</v>
      </c>
      <c r="AH1290" s="90"/>
      <c r="AI1290" s="91" t="str">
        <f>IF(G1290="","",VLOOKUP(G1290,#REF!,4,0))</f>
        <v/>
      </c>
      <c r="AJ1290" s="92" t="str">
        <f>IF(G1290="","",VLOOKUP(G1290,#REF!,5,FALSE))</f>
        <v/>
      </c>
    </row>
    <row r="1291" spans="1:36" x14ac:dyDescent="0.3">
      <c r="A1291" s="79" t="str">
        <f>IF(B1291="","",IF(G1291="","",VLOOKUP(G1291,#REF!,3,0)))</f>
        <v/>
      </c>
      <c r="B1291" s="52"/>
      <c r="C1291" s="52" t="str">
        <f>IF(B1291="","",VLOOKUP(B1291,#REF!,2,FALSE))</f>
        <v/>
      </c>
      <c r="D1291" s="52" t="str">
        <f>IF(B1291="","",VLOOKUP(B1291,#REF!,3,FALSE))</f>
        <v/>
      </c>
      <c r="E1291" s="52" t="str">
        <f>IF(B1291="","",VLOOKUP(B1291,#REF!,4,FALSE))</f>
        <v/>
      </c>
      <c r="F1291" s="80" t="str">
        <f>IF(B1291="","",VLOOKUP(B1291,#REF!,5,FALSE))</f>
        <v/>
      </c>
      <c r="G1291" s="81" t="str">
        <f>IF(B1291="","",VLOOKUP(B1291,#REF!,6,FALSE))</f>
        <v/>
      </c>
      <c r="H1291" s="82" t="str">
        <f>IF(B1291="","",VLOOKUP(B1291,#REF!,9,FALSE))</f>
        <v/>
      </c>
      <c r="I1291" s="20" t="str">
        <f>IF(B1291="","",IF(G1291="","",VLOOKUP(G1291,#REF!,2,0)))</f>
        <v/>
      </c>
      <c r="J1291" s="19" t="str">
        <f>IF(B1291="","",IF(H1291="","",(VLOOKUP(H1291,#REF!,6,0))))</f>
        <v/>
      </c>
      <c r="K1291" s="20" t="str">
        <f>IF(B1291="","",IF(H1291="","",VLOOKUP(H1291,#REF!,8,0)))</f>
        <v/>
      </c>
      <c r="L1291" s="20" t="str">
        <f>IF(H1291="","",VLOOKUP(H1291,#REF!,7,0))</f>
        <v/>
      </c>
      <c r="M1291" s="80" t="str">
        <f>IF(B1291="","",VLOOKUP(B1291,#REF!,13,FALSE))</f>
        <v/>
      </c>
      <c r="N1291" s="19" t="str">
        <f t="shared" si="122"/>
        <v/>
      </c>
      <c r="O1291" s="6" t="str">
        <f>IF(H1291="","",VLOOKUP(H1291,#REF!,5,0))</f>
        <v/>
      </c>
      <c r="P1291" s="83" t="str">
        <f>IF(B1291="","",VLOOKUP(B1291,#REF!,17,FALSE))</f>
        <v/>
      </c>
      <c r="Q1291" s="84" t="str">
        <f>IF(B1291="","",VLOOKUP(B1291,'Suivi Dates'!C:P,14,FALSE))</f>
        <v/>
      </c>
      <c r="R1291" s="85" t="str">
        <f>IF(B1291="","",VLOOKUP(B1291,'Suivi Dates'!C:S,17,FALSE))</f>
        <v/>
      </c>
      <c r="S1291" s="86" t="str">
        <f>IF(B1291="","",VLOOKUP(B1291,'Suivi Dates'!C:V,20))</f>
        <v/>
      </c>
      <c r="T1291" s="87">
        <f t="shared" si="123"/>
        <v>0</v>
      </c>
      <c r="U1291" s="88"/>
      <c r="V1291" s="85"/>
      <c r="W1291" s="86"/>
      <c r="X1291" s="87">
        <f t="shared" si="124"/>
        <v>0</v>
      </c>
      <c r="Y1291" s="88"/>
      <c r="Z1291" s="85"/>
      <c r="AA1291" s="86"/>
      <c r="AB1291" s="87">
        <f t="shared" si="125"/>
        <v>0</v>
      </c>
      <c r="AC1291" s="88"/>
      <c r="AD1291" s="85"/>
      <c r="AE1291" s="86"/>
      <c r="AF1291" s="87">
        <f t="shared" si="126"/>
        <v>0</v>
      </c>
      <c r="AG1291" s="89">
        <f t="shared" si="127"/>
        <v>0</v>
      </c>
      <c r="AH1291" s="90"/>
      <c r="AI1291" s="91" t="str">
        <f>IF(G1291="","",VLOOKUP(G1291,#REF!,4,0))</f>
        <v/>
      </c>
      <c r="AJ1291" s="92" t="str">
        <f>IF(G1291="","",VLOOKUP(G1291,#REF!,5,FALSE))</f>
        <v/>
      </c>
    </row>
    <row r="1292" spans="1:36" x14ac:dyDescent="0.3">
      <c r="A1292" s="79" t="str">
        <f>IF(B1292="","",IF(G1292="","",VLOOKUP(G1292,#REF!,3,0)))</f>
        <v/>
      </c>
      <c r="B1292" s="52"/>
      <c r="C1292" s="52" t="str">
        <f>IF(B1292="","",VLOOKUP(B1292,#REF!,2,FALSE))</f>
        <v/>
      </c>
      <c r="D1292" s="52" t="str">
        <f>IF(B1292="","",VLOOKUP(B1292,#REF!,3,FALSE))</f>
        <v/>
      </c>
      <c r="E1292" s="52" t="str">
        <f>IF(B1292="","",VLOOKUP(B1292,#REF!,4,FALSE))</f>
        <v/>
      </c>
      <c r="F1292" s="80" t="str">
        <f>IF(B1292="","",VLOOKUP(B1292,#REF!,5,FALSE))</f>
        <v/>
      </c>
      <c r="G1292" s="81" t="str">
        <f>IF(B1292="","",VLOOKUP(B1292,#REF!,6,FALSE))</f>
        <v/>
      </c>
      <c r="H1292" s="82" t="str">
        <f>IF(B1292="","",VLOOKUP(B1292,#REF!,9,FALSE))</f>
        <v/>
      </c>
      <c r="I1292" s="20" t="str">
        <f>IF(B1292="","",IF(G1292="","",VLOOKUP(G1292,#REF!,2,0)))</f>
        <v/>
      </c>
      <c r="J1292" s="19" t="str">
        <f>IF(B1292="","",IF(H1292="","",(VLOOKUP(H1292,#REF!,6,0))))</f>
        <v/>
      </c>
      <c r="K1292" s="20" t="str">
        <f>IF(B1292="","",IF(H1292="","",VLOOKUP(H1292,#REF!,8,0)))</f>
        <v/>
      </c>
      <c r="L1292" s="20" t="str">
        <f>IF(H1292="","",VLOOKUP(H1292,#REF!,7,0))</f>
        <v/>
      </c>
      <c r="M1292" s="80" t="str">
        <f>IF(B1292="","",VLOOKUP(B1292,#REF!,13,FALSE))</f>
        <v/>
      </c>
      <c r="N1292" s="19" t="str">
        <f t="shared" si="122"/>
        <v/>
      </c>
      <c r="O1292" s="6" t="str">
        <f>IF(H1292="","",VLOOKUP(H1292,#REF!,5,0))</f>
        <v/>
      </c>
      <c r="P1292" s="83" t="str">
        <f>IF(B1292="","",VLOOKUP(B1292,#REF!,17,FALSE))</f>
        <v/>
      </c>
      <c r="Q1292" s="84" t="str">
        <f>IF(B1292="","",VLOOKUP(B1292,'Suivi Dates'!C:P,14,FALSE))</f>
        <v/>
      </c>
      <c r="R1292" s="85" t="str">
        <f>IF(B1292="","",VLOOKUP(B1292,'Suivi Dates'!C:S,17,FALSE))</f>
        <v/>
      </c>
      <c r="S1292" s="86" t="str">
        <f>IF(B1292="","",VLOOKUP(B1292,'Suivi Dates'!C:V,20))</f>
        <v/>
      </c>
      <c r="T1292" s="87">
        <f t="shared" si="123"/>
        <v>0</v>
      </c>
      <c r="U1292" s="88"/>
      <c r="V1292" s="85"/>
      <c r="W1292" s="86"/>
      <c r="X1292" s="87">
        <f t="shared" si="124"/>
        <v>0</v>
      </c>
      <c r="Y1292" s="88"/>
      <c r="Z1292" s="85"/>
      <c r="AA1292" s="86"/>
      <c r="AB1292" s="87">
        <f t="shared" si="125"/>
        <v>0</v>
      </c>
      <c r="AC1292" s="88"/>
      <c r="AD1292" s="85"/>
      <c r="AE1292" s="86"/>
      <c r="AF1292" s="87">
        <f t="shared" si="126"/>
        <v>0</v>
      </c>
      <c r="AG1292" s="89">
        <f t="shared" si="127"/>
        <v>0</v>
      </c>
      <c r="AH1292" s="90"/>
      <c r="AI1292" s="91" t="str">
        <f>IF(G1292="","",VLOOKUP(G1292,#REF!,4,0))</f>
        <v/>
      </c>
      <c r="AJ1292" s="92" t="str">
        <f>IF(G1292="","",VLOOKUP(G1292,#REF!,5,FALSE))</f>
        <v/>
      </c>
    </row>
    <row r="1293" spans="1:36" x14ac:dyDescent="0.3">
      <c r="A1293" s="79" t="str">
        <f>IF(B1293="","",IF(G1293="","",VLOOKUP(G1293,#REF!,3,0)))</f>
        <v/>
      </c>
      <c r="B1293" s="52"/>
      <c r="C1293" s="52" t="str">
        <f>IF(B1293="","",VLOOKUP(B1293,#REF!,2,FALSE))</f>
        <v/>
      </c>
      <c r="D1293" s="52" t="str">
        <f>IF(B1293="","",VLOOKUP(B1293,#REF!,3,FALSE))</f>
        <v/>
      </c>
      <c r="E1293" s="52" t="str">
        <f>IF(B1293="","",VLOOKUP(B1293,#REF!,4,FALSE))</f>
        <v/>
      </c>
      <c r="F1293" s="80" t="str">
        <f>IF(B1293="","",VLOOKUP(B1293,#REF!,5,FALSE))</f>
        <v/>
      </c>
      <c r="G1293" s="81" t="str">
        <f>IF(B1293="","",VLOOKUP(B1293,#REF!,6,FALSE))</f>
        <v/>
      </c>
      <c r="H1293" s="82" t="str">
        <f>IF(B1293="","",VLOOKUP(B1293,#REF!,9,FALSE))</f>
        <v/>
      </c>
      <c r="I1293" s="20" t="str">
        <f>IF(B1293="","",IF(G1293="","",VLOOKUP(G1293,#REF!,2,0)))</f>
        <v/>
      </c>
      <c r="J1293" s="19" t="str">
        <f>IF(B1293="","",IF(H1293="","",(VLOOKUP(H1293,#REF!,6,0))))</f>
        <v/>
      </c>
      <c r="K1293" s="20" t="str">
        <f>IF(B1293="","",IF(H1293="","",VLOOKUP(H1293,#REF!,8,0)))</f>
        <v/>
      </c>
      <c r="L1293" s="20" t="str">
        <f>IF(H1293="","",VLOOKUP(H1293,#REF!,7,0))</f>
        <v/>
      </c>
      <c r="M1293" s="80" t="str">
        <f>IF(B1293="","",VLOOKUP(B1293,#REF!,13,FALSE))</f>
        <v/>
      </c>
      <c r="N1293" s="19" t="str">
        <f t="shared" si="122"/>
        <v/>
      </c>
      <c r="O1293" s="6" t="str">
        <f>IF(H1293="","",VLOOKUP(H1293,#REF!,5,0))</f>
        <v/>
      </c>
      <c r="P1293" s="83" t="str">
        <f>IF(B1293="","",VLOOKUP(B1293,#REF!,17,FALSE))</f>
        <v/>
      </c>
      <c r="Q1293" s="84" t="str">
        <f>IF(B1293="","",VLOOKUP(B1293,'Suivi Dates'!C:P,14,FALSE))</f>
        <v/>
      </c>
      <c r="R1293" s="85" t="str">
        <f>IF(B1293="","",VLOOKUP(B1293,'Suivi Dates'!C:S,17,FALSE))</f>
        <v/>
      </c>
      <c r="S1293" s="86" t="str">
        <f>IF(B1293="","",VLOOKUP(B1293,'Suivi Dates'!C:V,20))</f>
        <v/>
      </c>
      <c r="T1293" s="87">
        <f t="shared" si="123"/>
        <v>0</v>
      </c>
      <c r="U1293" s="88"/>
      <c r="V1293" s="85"/>
      <c r="W1293" s="86"/>
      <c r="X1293" s="87">
        <f t="shared" si="124"/>
        <v>0</v>
      </c>
      <c r="Y1293" s="88"/>
      <c r="Z1293" s="85"/>
      <c r="AA1293" s="86"/>
      <c r="AB1293" s="87">
        <f t="shared" si="125"/>
        <v>0</v>
      </c>
      <c r="AC1293" s="88"/>
      <c r="AD1293" s="85"/>
      <c r="AE1293" s="86"/>
      <c r="AF1293" s="87">
        <f t="shared" si="126"/>
        <v>0</v>
      </c>
      <c r="AG1293" s="89">
        <f t="shared" si="127"/>
        <v>0</v>
      </c>
      <c r="AH1293" s="90"/>
      <c r="AI1293" s="91" t="str">
        <f>IF(G1293="","",VLOOKUP(G1293,#REF!,4,0))</f>
        <v/>
      </c>
      <c r="AJ1293" s="92" t="str">
        <f>IF(G1293="","",VLOOKUP(G1293,#REF!,5,FALSE))</f>
        <v/>
      </c>
    </row>
    <row r="1294" spans="1:36" x14ac:dyDescent="0.3">
      <c r="A1294" s="79" t="str">
        <f>IF(B1294="","",IF(G1294="","",VLOOKUP(G1294,#REF!,3,0)))</f>
        <v/>
      </c>
      <c r="B1294" s="52"/>
      <c r="C1294" s="52" t="str">
        <f>IF(B1294="","",VLOOKUP(B1294,#REF!,2,FALSE))</f>
        <v/>
      </c>
      <c r="D1294" s="52" t="str">
        <f>IF(B1294="","",VLOOKUP(B1294,#REF!,3,FALSE))</f>
        <v/>
      </c>
      <c r="E1294" s="52" t="str">
        <f>IF(B1294="","",VLOOKUP(B1294,#REF!,4,FALSE))</f>
        <v/>
      </c>
      <c r="F1294" s="80" t="str">
        <f>IF(B1294="","",VLOOKUP(B1294,#REF!,5,FALSE))</f>
        <v/>
      </c>
      <c r="G1294" s="81" t="str">
        <f>IF(B1294="","",VLOOKUP(B1294,#REF!,6,FALSE))</f>
        <v/>
      </c>
      <c r="H1294" s="82" t="str">
        <f>IF(B1294="","",VLOOKUP(B1294,#REF!,9,FALSE))</f>
        <v/>
      </c>
      <c r="I1294" s="20" t="str">
        <f>IF(B1294="","",IF(G1294="","",VLOOKUP(G1294,#REF!,2,0)))</f>
        <v/>
      </c>
      <c r="J1294" s="19" t="str">
        <f>IF(B1294="","",IF(H1294="","",(VLOOKUP(H1294,#REF!,6,0))))</f>
        <v/>
      </c>
      <c r="K1294" s="20" t="str">
        <f>IF(B1294="","",IF(H1294="","",VLOOKUP(H1294,#REF!,8,0)))</f>
        <v/>
      </c>
      <c r="L1294" s="20" t="str">
        <f>IF(H1294="","",VLOOKUP(H1294,#REF!,7,0))</f>
        <v/>
      </c>
      <c r="M1294" s="80" t="str">
        <f>IF(B1294="","",VLOOKUP(B1294,#REF!,13,FALSE))</f>
        <v/>
      </c>
      <c r="N1294" s="19" t="str">
        <f t="shared" si="122"/>
        <v/>
      </c>
      <c r="O1294" s="6" t="str">
        <f>IF(H1294="","",VLOOKUP(H1294,#REF!,5,0))</f>
        <v/>
      </c>
      <c r="P1294" s="83" t="str">
        <f>IF(B1294="","",VLOOKUP(B1294,#REF!,17,FALSE))</f>
        <v/>
      </c>
      <c r="Q1294" s="84" t="str">
        <f>IF(B1294="","",VLOOKUP(B1294,'Suivi Dates'!C:P,14,FALSE))</f>
        <v/>
      </c>
      <c r="R1294" s="85" t="str">
        <f>IF(B1294="","",VLOOKUP(B1294,'Suivi Dates'!C:S,17,FALSE))</f>
        <v/>
      </c>
      <c r="S1294" s="86" t="str">
        <f>IF(B1294="","",VLOOKUP(B1294,'Suivi Dates'!C:V,20))</f>
        <v/>
      </c>
      <c r="T1294" s="87">
        <f t="shared" si="123"/>
        <v>0</v>
      </c>
      <c r="U1294" s="88"/>
      <c r="V1294" s="85"/>
      <c r="W1294" s="86"/>
      <c r="X1294" s="87">
        <f t="shared" si="124"/>
        <v>0</v>
      </c>
      <c r="Y1294" s="88"/>
      <c r="Z1294" s="85"/>
      <c r="AA1294" s="86"/>
      <c r="AB1294" s="87">
        <f t="shared" si="125"/>
        <v>0</v>
      </c>
      <c r="AC1294" s="88"/>
      <c r="AD1294" s="85"/>
      <c r="AE1294" s="86"/>
      <c r="AF1294" s="87">
        <f t="shared" si="126"/>
        <v>0</v>
      </c>
      <c r="AG1294" s="89">
        <f t="shared" si="127"/>
        <v>0</v>
      </c>
      <c r="AH1294" s="90"/>
      <c r="AI1294" s="91" t="str">
        <f>IF(G1294="","",VLOOKUP(G1294,#REF!,4,0))</f>
        <v/>
      </c>
      <c r="AJ1294" s="92" t="str">
        <f>IF(G1294="","",VLOOKUP(G1294,#REF!,5,FALSE))</f>
        <v/>
      </c>
    </row>
    <row r="1295" spans="1:36" x14ac:dyDescent="0.3">
      <c r="A1295" s="79" t="str">
        <f>IF(B1295="","",IF(G1295="","",VLOOKUP(G1295,#REF!,3,0)))</f>
        <v/>
      </c>
      <c r="B1295" s="52"/>
      <c r="C1295" s="52" t="str">
        <f>IF(B1295="","",VLOOKUP(B1295,#REF!,2,FALSE))</f>
        <v/>
      </c>
      <c r="D1295" s="52" t="str">
        <f>IF(B1295="","",VLOOKUP(B1295,#REF!,3,FALSE))</f>
        <v/>
      </c>
      <c r="E1295" s="52" t="str">
        <f>IF(B1295="","",VLOOKUP(B1295,#REF!,4,FALSE))</f>
        <v/>
      </c>
      <c r="F1295" s="80" t="str">
        <f>IF(B1295="","",VLOOKUP(B1295,#REF!,5,FALSE))</f>
        <v/>
      </c>
      <c r="G1295" s="81" t="str">
        <f>IF(B1295="","",VLOOKUP(B1295,#REF!,6,FALSE))</f>
        <v/>
      </c>
      <c r="H1295" s="82" t="str">
        <f>IF(B1295="","",VLOOKUP(B1295,#REF!,9,FALSE))</f>
        <v/>
      </c>
      <c r="I1295" s="20" t="str">
        <f>IF(B1295="","",IF(G1295="","",VLOOKUP(G1295,#REF!,2,0)))</f>
        <v/>
      </c>
      <c r="J1295" s="19" t="str">
        <f>IF(B1295="","",IF(H1295="","",(VLOOKUP(H1295,#REF!,6,0))))</f>
        <v/>
      </c>
      <c r="K1295" s="20" t="str">
        <f>IF(B1295="","",IF(H1295="","",VLOOKUP(H1295,#REF!,8,0)))</f>
        <v/>
      </c>
      <c r="L1295" s="20" t="str">
        <f>IF(H1295="","",VLOOKUP(H1295,#REF!,7,0))</f>
        <v/>
      </c>
      <c r="M1295" s="80" t="str">
        <f>IF(B1295="","",VLOOKUP(B1295,#REF!,13,FALSE))</f>
        <v/>
      </c>
      <c r="N1295" s="19" t="str">
        <f t="shared" si="122"/>
        <v/>
      </c>
      <c r="O1295" s="6" t="str">
        <f>IF(H1295="","",VLOOKUP(H1295,#REF!,5,0))</f>
        <v/>
      </c>
      <c r="P1295" s="83" t="str">
        <f>IF(B1295="","",VLOOKUP(B1295,#REF!,17,FALSE))</f>
        <v/>
      </c>
      <c r="Q1295" s="84" t="str">
        <f>IF(B1295="","",VLOOKUP(B1295,'Suivi Dates'!C:P,14,FALSE))</f>
        <v/>
      </c>
      <c r="R1295" s="85" t="str">
        <f>IF(B1295="","",VLOOKUP(B1295,'Suivi Dates'!C:S,17,FALSE))</f>
        <v/>
      </c>
      <c r="S1295" s="86" t="str">
        <f>IF(B1295="","",VLOOKUP(B1295,'Suivi Dates'!C:V,20))</f>
        <v/>
      </c>
      <c r="T1295" s="87">
        <f t="shared" si="123"/>
        <v>0</v>
      </c>
      <c r="U1295" s="88"/>
      <c r="V1295" s="85"/>
      <c r="W1295" s="86"/>
      <c r="X1295" s="87">
        <f t="shared" si="124"/>
        <v>0</v>
      </c>
      <c r="Y1295" s="88"/>
      <c r="Z1295" s="85"/>
      <c r="AA1295" s="86"/>
      <c r="AB1295" s="87">
        <f t="shared" si="125"/>
        <v>0</v>
      </c>
      <c r="AC1295" s="88"/>
      <c r="AD1295" s="85"/>
      <c r="AE1295" s="86"/>
      <c r="AF1295" s="87">
        <f t="shared" si="126"/>
        <v>0</v>
      </c>
      <c r="AG1295" s="89">
        <f t="shared" si="127"/>
        <v>0</v>
      </c>
      <c r="AH1295" s="90"/>
      <c r="AI1295" s="91" t="str">
        <f>IF(G1295="","",VLOOKUP(G1295,#REF!,4,0))</f>
        <v/>
      </c>
      <c r="AJ1295" s="92" t="str">
        <f>IF(G1295="","",VLOOKUP(G1295,#REF!,5,FALSE))</f>
        <v/>
      </c>
    </row>
    <row r="1296" spans="1:36" x14ac:dyDescent="0.3">
      <c r="A1296" s="79" t="str">
        <f>IF(B1296="","",IF(G1296="","",VLOOKUP(G1296,#REF!,3,0)))</f>
        <v/>
      </c>
      <c r="B1296" s="52"/>
      <c r="C1296" s="52" t="str">
        <f>IF(B1296="","",VLOOKUP(B1296,#REF!,2,FALSE))</f>
        <v/>
      </c>
      <c r="D1296" s="52" t="str">
        <f>IF(B1296="","",VLOOKUP(B1296,#REF!,3,FALSE))</f>
        <v/>
      </c>
      <c r="E1296" s="52" t="str">
        <f>IF(B1296="","",VLOOKUP(B1296,#REF!,4,FALSE))</f>
        <v/>
      </c>
      <c r="F1296" s="80" t="str">
        <f>IF(B1296="","",VLOOKUP(B1296,#REF!,5,FALSE))</f>
        <v/>
      </c>
      <c r="G1296" s="81" t="str">
        <f>IF(B1296="","",VLOOKUP(B1296,#REF!,6,FALSE))</f>
        <v/>
      </c>
      <c r="H1296" s="82" t="str">
        <f>IF(B1296="","",VLOOKUP(B1296,#REF!,9,FALSE))</f>
        <v/>
      </c>
      <c r="I1296" s="20" t="str">
        <f>IF(B1296="","",IF(G1296="","",VLOOKUP(G1296,#REF!,2,0)))</f>
        <v/>
      </c>
      <c r="J1296" s="19" t="str">
        <f>IF(B1296="","",IF(H1296="","",(VLOOKUP(H1296,#REF!,6,0))))</f>
        <v/>
      </c>
      <c r="K1296" s="20" t="str">
        <f>IF(B1296="","",IF(H1296="","",VLOOKUP(H1296,#REF!,8,0)))</f>
        <v/>
      </c>
      <c r="L1296" s="20" t="str">
        <f>IF(H1296="","",VLOOKUP(H1296,#REF!,7,0))</f>
        <v/>
      </c>
      <c r="M1296" s="80" t="str">
        <f>IF(B1296="","",VLOOKUP(B1296,#REF!,13,FALSE))</f>
        <v/>
      </c>
      <c r="N1296" s="19" t="str">
        <f t="shared" si="122"/>
        <v/>
      </c>
      <c r="O1296" s="6" t="str">
        <f>IF(H1296="","",VLOOKUP(H1296,#REF!,5,0))</f>
        <v/>
      </c>
      <c r="P1296" s="83" t="str">
        <f>IF(B1296="","",VLOOKUP(B1296,#REF!,17,FALSE))</f>
        <v/>
      </c>
      <c r="Q1296" s="84" t="str">
        <f>IF(B1296="","",VLOOKUP(B1296,'Suivi Dates'!C:P,14,FALSE))</f>
        <v/>
      </c>
      <c r="R1296" s="85" t="str">
        <f>IF(B1296="","",VLOOKUP(B1296,'Suivi Dates'!C:S,17,FALSE))</f>
        <v/>
      </c>
      <c r="S1296" s="86" t="str">
        <f>IF(B1296="","",VLOOKUP(B1296,'Suivi Dates'!C:V,20))</f>
        <v/>
      </c>
      <c r="T1296" s="87">
        <f t="shared" si="123"/>
        <v>0</v>
      </c>
      <c r="U1296" s="88"/>
      <c r="V1296" s="85"/>
      <c r="W1296" s="86"/>
      <c r="X1296" s="87">
        <f t="shared" si="124"/>
        <v>0</v>
      </c>
      <c r="Y1296" s="88"/>
      <c r="Z1296" s="85"/>
      <c r="AA1296" s="86"/>
      <c r="AB1296" s="87">
        <f t="shared" si="125"/>
        <v>0</v>
      </c>
      <c r="AC1296" s="88"/>
      <c r="AD1296" s="85"/>
      <c r="AE1296" s="86"/>
      <c r="AF1296" s="87">
        <f t="shared" si="126"/>
        <v>0</v>
      </c>
      <c r="AG1296" s="89">
        <f t="shared" si="127"/>
        <v>0</v>
      </c>
      <c r="AH1296" s="90"/>
      <c r="AI1296" s="91" t="str">
        <f>IF(G1296="","",VLOOKUP(G1296,#REF!,4,0))</f>
        <v/>
      </c>
      <c r="AJ1296" s="92" t="str">
        <f>IF(G1296="","",VLOOKUP(G1296,#REF!,5,FALSE))</f>
        <v/>
      </c>
    </row>
    <row r="1297" spans="1:36" x14ac:dyDescent="0.3">
      <c r="A1297" s="79" t="str">
        <f>IF(B1297="","",IF(G1297="","",VLOOKUP(G1297,#REF!,3,0)))</f>
        <v/>
      </c>
      <c r="B1297" s="52"/>
      <c r="C1297" s="52" t="str">
        <f>IF(B1297="","",VLOOKUP(B1297,#REF!,2,FALSE))</f>
        <v/>
      </c>
      <c r="D1297" s="52" t="str">
        <f>IF(B1297="","",VLOOKUP(B1297,#REF!,3,FALSE))</f>
        <v/>
      </c>
      <c r="E1297" s="52" t="str">
        <f>IF(B1297="","",VLOOKUP(B1297,#REF!,4,FALSE))</f>
        <v/>
      </c>
      <c r="F1297" s="80" t="str">
        <f>IF(B1297="","",VLOOKUP(B1297,#REF!,5,FALSE))</f>
        <v/>
      </c>
      <c r="G1297" s="81" t="str">
        <f>IF(B1297="","",VLOOKUP(B1297,#REF!,6,FALSE))</f>
        <v/>
      </c>
      <c r="H1297" s="82" t="str">
        <f>IF(B1297="","",VLOOKUP(B1297,#REF!,9,FALSE))</f>
        <v/>
      </c>
      <c r="I1297" s="20" t="str">
        <f>IF(B1297="","",IF(G1297="","",VLOOKUP(G1297,#REF!,2,0)))</f>
        <v/>
      </c>
      <c r="J1297" s="19" t="str">
        <f>IF(B1297="","",IF(H1297="","",(VLOOKUP(H1297,#REF!,6,0))))</f>
        <v/>
      </c>
      <c r="K1297" s="20" t="str">
        <f>IF(B1297="","",IF(H1297="","",VLOOKUP(H1297,#REF!,8,0)))</f>
        <v/>
      </c>
      <c r="L1297" s="20" t="str">
        <f>IF(H1297="","",VLOOKUP(H1297,#REF!,7,0))</f>
        <v/>
      </c>
      <c r="M1297" s="80" t="str">
        <f>IF(B1297="","",VLOOKUP(B1297,#REF!,13,FALSE))</f>
        <v/>
      </c>
      <c r="N1297" s="19" t="str">
        <f t="shared" si="122"/>
        <v/>
      </c>
      <c r="O1297" s="6" t="str">
        <f>IF(H1297="","",VLOOKUP(H1297,#REF!,5,0))</f>
        <v/>
      </c>
      <c r="P1297" s="83" t="str">
        <f>IF(B1297="","",VLOOKUP(B1297,#REF!,17,FALSE))</f>
        <v/>
      </c>
      <c r="Q1297" s="84" t="str">
        <f>IF(B1297="","",VLOOKUP(B1297,'Suivi Dates'!C:P,14,FALSE))</f>
        <v/>
      </c>
      <c r="R1297" s="85" t="str">
        <f>IF(B1297="","",VLOOKUP(B1297,'Suivi Dates'!C:S,17,FALSE))</f>
        <v/>
      </c>
      <c r="S1297" s="86" t="str">
        <f>IF(B1297="","",VLOOKUP(B1297,'Suivi Dates'!C:V,20))</f>
        <v/>
      </c>
      <c r="T1297" s="87">
        <f t="shared" si="123"/>
        <v>0</v>
      </c>
      <c r="U1297" s="88"/>
      <c r="V1297" s="85"/>
      <c r="W1297" s="86"/>
      <c r="X1297" s="87">
        <f t="shared" si="124"/>
        <v>0</v>
      </c>
      <c r="Y1297" s="88"/>
      <c r="Z1297" s="85"/>
      <c r="AA1297" s="86"/>
      <c r="AB1297" s="87">
        <f t="shared" si="125"/>
        <v>0</v>
      </c>
      <c r="AC1297" s="88"/>
      <c r="AD1297" s="85"/>
      <c r="AE1297" s="86"/>
      <c r="AF1297" s="87">
        <f t="shared" si="126"/>
        <v>0</v>
      </c>
      <c r="AG1297" s="89">
        <f t="shared" si="127"/>
        <v>0</v>
      </c>
      <c r="AH1297" s="90"/>
      <c r="AI1297" s="91" t="str">
        <f>IF(G1297="","",VLOOKUP(G1297,#REF!,4,0))</f>
        <v/>
      </c>
      <c r="AJ1297" s="92" t="str">
        <f>IF(G1297="","",VLOOKUP(G1297,#REF!,5,FALSE))</f>
        <v/>
      </c>
    </row>
    <row r="1298" spans="1:36" x14ac:dyDescent="0.3">
      <c r="A1298" s="79" t="str">
        <f>IF(B1298="","",IF(G1298="","",VLOOKUP(G1298,#REF!,3,0)))</f>
        <v/>
      </c>
      <c r="B1298" s="52"/>
      <c r="C1298" s="52" t="str">
        <f>IF(B1298="","",VLOOKUP(B1298,#REF!,2,FALSE))</f>
        <v/>
      </c>
      <c r="D1298" s="52" t="str">
        <f>IF(B1298="","",VLOOKUP(B1298,#REF!,3,FALSE))</f>
        <v/>
      </c>
      <c r="E1298" s="52" t="str">
        <f>IF(B1298="","",VLOOKUP(B1298,#REF!,4,FALSE))</f>
        <v/>
      </c>
      <c r="F1298" s="80" t="str">
        <f>IF(B1298="","",VLOOKUP(B1298,#REF!,5,FALSE))</f>
        <v/>
      </c>
      <c r="G1298" s="81" t="str">
        <f>IF(B1298="","",VLOOKUP(B1298,#REF!,6,FALSE))</f>
        <v/>
      </c>
      <c r="H1298" s="82" t="str">
        <f>IF(B1298="","",VLOOKUP(B1298,#REF!,9,FALSE))</f>
        <v/>
      </c>
      <c r="I1298" s="20" t="str">
        <f>IF(B1298="","",IF(G1298="","",VLOOKUP(G1298,#REF!,2,0)))</f>
        <v/>
      </c>
      <c r="J1298" s="19" t="str">
        <f>IF(B1298="","",IF(H1298="","",(VLOOKUP(H1298,#REF!,6,0))))</f>
        <v/>
      </c>
      <c r="K1298" s="20" t="str">
        <f>IF(B1298="","",IF(H1298="","",VLOOKUP(H1298,#REF!,8,0)))</f>
        <v/>
      </c>
      <c r="L1298" s="20" t="str">
        <f>IF(H1298="","",VLOOKUP(H1298,#REF!,7,0))</f>
        <v/>
      </c>
      <c r="M1298" s="80" t="str">
        <f>IF(B1298="","",VLOOKUP(B1298,#REF!,13,FALSE))</f>
        <v/>
      </c>
      <c r="N1298" s="19" t="str">
        <f t="shared" si="122"/>
        <v/>
      </c>
      <c r="O1298" s="6" t="str">
        <f>IF(H1298="","",VLOOKUP(H1298,#REF!,5,0))</f>
        <v/>
      </c>
      <c r="P1298" s="83" t="str">
        <f>IF(B1298="","",VLOOKUP(B1298,#REF!,17,FALSE))</f>
        <v/>
      </c>
      <c r="Q1298" s="84" t="str">
        <f>IF(B1298="","",VLOOKUP(B1298,'Suivi Dates'!C:P,14,FALSE))</f>
        <v/>
      </c>
      <c r="R1298" s="85" t="str">
        <f>IF(B1298="","",VLOOKUP(B1298,'Suivi Dates'!C:S,17,FALSE))</f>
        <v/>
      </c>
      <c r="S1298" s="86" t="str">
        <f>IF(B1298="","",VLOOKUP(B1298,'Suivi Dates'!C:V,20))</f>
        <v/>
      </c>
      <c r="T1298" s="87">
        <f t="shared" si="123"/>
        <v>0</v>
      </c>
      <c r="U1298" s="88"/>
      <c r="V1298" s="85"/>
      <c r="W1298" s="86"/>
      <c r="X1298" s="87">
        <f t="shared" si="124"/>
        <v>0</v>
      </c>
      <c r="Y1298" s="88"/>
      <c r="Z1298" s="85"/>
      <c r="AA1298" s="86"/>
      <c r="AB1298" s="87">
        <f t="shared" si="125"/>
        <v>0</v>
      </c>
      <c r="AC1298" s="88"/>
      <c r="AD1298" s="85"/>
      <c r="AE1298" s="86"/>
      <c r="AF1298" s="87">
        <f t="shared" si="126"/>
        <v>0</v>
      </c>
      <c r="AG1298" s="89">
        <f t="shared" si="127"/>
        <v>0</v>
      </c>
      <c r="AH1298" s="90"/>
      <c r="AI1298" s="91" t="str">
        <f>IF(G1298="","",VLOOKUP(G1298,#REF!,4,0))</f>
        <v/>
      </c>
      <c r="AJ1298" s="92" t="str">
        <f>IF(G1298="","",VLOOKUP(G1298,#REF!,5,FALSE))</f>
        <v/>
      </c>
    </row>
    <row r="1299" spans="1:36" x14ac:dyDescent="0.3">
      <c r="A1299" s="79" t="str">
        <f>IF(B1299="","",IF(G1299="","",VLOOKUP(G1299,#REF!,3,0)))</f>
        <v/>
      </c>
      <c r="B1299" s="52"/>
      <c r="C1299" s="52" t="str">
        <f>IF(B1299="","",VLOOKUP(B1299,#REF!,2,FALSE))</f>
        <v/>
      </c>
      <c r="D1299" s="52" t="str">
        <f>IF(B1299="","",VLOOKUP(B1299,#REF!,3,FALSE))</f>
        <v/>
      </c>
      <c r="E1299" s="52" t="str">
        <f>IF(B1299="","",VLOOKUP(B1299,#REF!,4,FALSE))</f>
        <v/>
      </c>
      <c r="F1299" s="80" t="str">
        <f>IF(B1299="","",VLOOKUP(B1299,#REF!,5,FALSE))</f>
        <v/>
      </c>
      <c r="G1299" s="81" t="str">
        <f>IF(B1299="","",VLOOKUP(B1299,#REF!,6,FALSE))</f>
        <v/>
      </c>
      <c r="H1299" s="82" t="str">
        <f>IF(B1299="","",VLOOKUP(B1299,#REF!,9,FALSE))</f>
        <v/>
      </c>
      <c r="I1299" s="20" t="str">
        <f>IF(B1299="","",IF(G1299="","",VLOOKUP(G1299,#REF!,2,0)))</f>
        <v/>
      </c>
      <c r="J1299" s="19" t="str">
        <f>IF(B1299="","",IF(H1299="","",(VLOOKUP(H1299,#REF!,6,0))))</f>
        <v/>
      </c>
      <c r="K1299" s="20" t="str">
        <f>IF(B1299="","",IF(H1299="","",VLOOKUP(H1299,#REF!,8,0)))</f>
        <v/>
      </c>
      <c r="L1299" s="20" t="str">
        <f>IF(H1299="","",VLOOKUP(H1299,#REF!,7,0))</f>
        <v/>
      </c>
      <c r="M1299" s="80" t="str">
        <f>IF(B1299="","",VLOOKUP(B1299,#REF!,13,FALSE))</f>
        <v/>
      </c>
      <c r="N1299" s="19" t="str">
        <f t="shared" si="122"/>
        <v/>
      </c>
      <c r="O1299" s="6" t="str">
        <f>IF(H1299="","",VLOOKUP(H1299,#REF!,5,0))</f>
        <v/>
      </c>
      <c r="P1299" s="83" t="str">
        <f>IF(B1299="","",VLOOKUP(B1299,#REF!,17,FALSE))</f>
        <v/>
      </c>
      <c r="Q1299" s="84" t="str">
        <f>IF(B1299="","",VLOOKUP(B1299,'Suivi Dates'!C:P,14,FALSE))</f>
        <v/>
      </c>
      <c r="R1299" s="85" t="str">
        <f>IF(B1299="","",VLOOKUP(B1299,'Suivi Dates'!C:S,17,FALSE))</f>
        <v/>
      </c>
      <c r="S1299" s="86" t="str">
        <f>IF(B1299="","",VLOOKUP(B1299,'Suivi Dates'!C:V,20))</f>
        <v/>
      </c>
      <c r="T1299" s="87">
        <f t="shared" si="123"/>
        <v>0</v>
      </c>
      <c r="U1299" s="88"/>
      <c r="V1299" s="85"/>
      <c r="W1299" s="86"/>
      <c r="X1299" s="87">
        <f t="shared" si="124"/>
        <v>0</v>
      </c>
      <c r="Y1299" s="88"/>
      <c r="Z1299" s="85"/>
      <c r="AA1299" s="86"/>
      <c r="AB1299" s="87">
        <f t="shared" si="125"/>
        <v>0</v>
      </c>
      <c r="AC1299" s="88"/>
      <c r="AD1299" s="85"/>
      <c r="AE1299" s="86"/>
      <c r="AF1299" s="87">
        <f t="shared" si="126"/>
        <v>0</v>
      </c>
      <c r="AG1299" s="89">
        <f t="shared" si="127"/>
        <v>0</v>
      </c>
      <c r="AH1299" s="90"/>
      <c r="AI1299" s="91" t="str">
        <f>IF(G1299="","",VLOOKUP(G1299,#REF!,4,0))</f>
        <v/>
      </c>
      <c r="AJ1299" s="92" t="str">
        <f>IF(G1299="","",VLOOKUP(G1299,#REF!,5,FALSE))</f>
        <v/>
      </c>
    </row>
    <row r="1300" spans="1:36" x14ac:dyDescent="0.3">
      <c r="A1300" s="79" t="str">
        <f>IF(B1300="","",IF(G1300="","",VLOOKUP(G1300,#REF!,3,0)))</f>
        <v/>
      </c>
      <c r="B1300" s="52"/>
      <c r="C1300" s="52" t="str">
        <f>IF(B1300="","",VLOOKUP(B1300,#REF!,2,FALSE))</f>
        <v/>
      </c>
      <c r="D1300" s="52" t="str">
        <f>IF(B1300="","",VLOOKUP(B1300,#REF!,3,FALSE))</f>
        <v/>
      </c>
      <c r="E1300" s="52" t="str">
        <f>IF(B1300="","",VLOOKUP(B1300,#REF!,4,FALSE))</f>
        <v/>
      </c>
      <c r="F1300" s="80" t="str">
        <f>IF(B1300="","",VLOOKUP(B1300,#REF!,5,FALSE))</f>
        <v/>
      </c>
      <c r="G1300" s="81" t="str">
        <f>IF(B1300="","",VLOOKUP(B1300,#REF!,6,FALSE))</f>
        <v/>
      </c>
      <c r="H1300" s="82" t="str">
        <f>IF(B1300="","",VLOOKUP(B1300,#REF!,9,FALSE))</f>
        <v/>
      </c>
      <c r="I1300" s="20" t="str">
        <f>IF(B1300="","",IF(G1300="","",VLOOKUP(G1300,#REF!,2,0)))</f>
        <v/>
      </c>
      <c r="J1300" s="19" t="str">
        <f>IF(B1300="","",IF(H1300="","",(VLOOKUP(H1300,#REF!,6,0))))</f>
        <v/>
      </c>
      <c r="K1300" s="20" t="str">
        <f>IF(B1300="","",IF(H1300="","",VLOOKUP(H1300,#REF!,8,0)))</f>
        <v/>
      </c>
      <c r="L1300" s="20" t="str">
        <f>IF(H1300="","",VLOOKUP(H1300,#REF!,7,0))</f>
        <v/>
      </c>
      <c r="M1300" s="80" t="str">
        <f>IF(B1300="","",VLOOKUP(B1300,#REF!,13,FALSE))</f>
        <v/>
      </c>
      <c r="N1300" s="19" t="str">
        <f t="shared" si="122"/>
        <v/>
      </c>
      <c r="O1300" s="6" t="str">
        <f>IF(H1300="","",VLOOKUP(H1300,#REF!,5,0))</f>
        <v/>
      </c>
      <c r="P1300" s="83" t="str">
        <f>IF(B1300="","",VLOOKUP(B1300,#REF!,17,FALSE))</f>
        <v/>
      </c>
      <c r="Q1300" s="84" t="str">
        <f>IF(B1300="","",VLOOKUP(B1300,'Suivi Dates'!C:P,14,FALSE))</f>
        <v/>
      </c>
      <c r="R1300" s="85" t="str">
        <f>IF(B1300="","",VLOOKUP(B1300,'Suivi Dates'!C:S,17,FALSE))</f>
        <v/>
      </c>
      <c r="S1300" s="86" t="str">
        <f>IF(B1300="","",VLOOKUP(B1300,'Suivi Dates'!C:V,20))</f>
        <v/>
      </c>
      <c r="T1300" s="87">
        <f t="shared" si="123"/>
        <v>0</v>
      </c>
      <c r="U1300" s="88"/>
      <c r="V1300" s="85"/>
      <c r="W1300" s="86"/>
      <c r="X1300" s="87">
        <f t="shared" si="124"/>
        <v>0</v>
      </c>
      <c r="Y1300" s="88"/>
      <c r="Z1300" s="85"/>
      <c r="AA1300" s="86"/>
      <c r="AB1300" s="87">
        <f t="shared" si="125"/>
        <v>0</v>
      </c>
      <c r="AC1300" s="88"/>
      <c r="AD1300" s="85"/>
      <c r="AE1300" s="86"/>
      <c r="AF1300" s="87">
        <f t="shared" si="126"/>
        <v>0</v>
      </c>
      <c r="AG1300" s="89">
        <f t="shared" si="127"/>
        <v>0</v>
      </c>
      <c r="AH1300" s="90"/>
      <c r="AI1300" s="91" t="str">
        <f>IF(G1300="","",VLOOKUP(G1300,#REF!,4,0))</f>
        <v/>
      </c>
      <c r="AJ1300" s="92" t="str">
        <f>IF(G1300="","",VLOOKUP(G1300,#REF!,5,FALSE))</f>
        <v/>
      </c>
    </row>
    <row r="1301" spans="1:36" x14ac:dyDescent="0.3">
      <c r="A1301" s="79" t="str">
        <f>IF(B1301="","",IF(G1301="","",VLOOKUP(G1301,#REF!,3,0)))</f>
        <v/>
      </c>
      <c r="B1301" s="52"/>
      <c r="C1301" s="52" t="str">
        <f>IF(B1301="","",VLOOKUP(B1301,#REF!,2,FALSE))</f>
        <v/>
      </c>
      <c r="D1301" s="52" t="str">
        <f>IF(B1301="","",VLOOKUP(B1301,#REF!,3,FALSE))</f>
        <v/>
      </c>
      <c r="E1301" s="52" t="str">
        <f>IF(B1301="","",VLOOKUP(B1301,#REF!,4,FALSE))</f>
        <v/>
      </c>
      <c r="F1301" s="80" t="str">
        <f>IF(B1301="","",VLOOKUP(B1301,#REF!,5,FALSE))</f>
        <v/>
      </c>
      <c r="G1301" s="81" t="str">
        <f>IF(B1301="","",VLOOKUP(B1301,#REF!,6,FALSE))</f>
        <v/>
      </c>
      <c r="H1301" s="82" t="str">
        <f>IF(B1301="","",VLOOKUP(B1301,#REF!,9,FALSE))</f>
        <v/>
      </c>
      <c r="I1301" s="20" t="str">
        <f>IF(B1301="","",IF(G1301="","",VLOOKUP(G1301,#REF!,2,0)))</f>
        <v/>
      </c>
      <c r="J1301" s="19" t="str">
        <f>IF(B1301="","",IF(H1301="","",(VLOOKUP(H1301,#REF!,6,0))))</f>
        <v/>
      </c>
      <c r="K1301" s="20" t="str">
        <f>IF(B1301="","",IF(H1301="","",VLOOKUP(H1301,#REF!,8,0)))</f>
        <v/>
      </c>
      <c r="L1301" s="20" t="str">
        <f>IF(H1301="","",VLOOKUP(H1301,#REF!,7,0))</f>
        <v/>
      </c>
      <c r="M1301" s="80" t="str">
        <f>IF(B1301="","",VLOOKUP(B1301,#REF!,13,FALSE))</f>
        <v/>
      </c>
      <c r="N1301" s="19" t="str">
        <f t="shared" si="122"/>
        <v/>
      </c>
      <c r="O1301" s="6" t="str">
        <f>IF(H1301="","",VLOOKUP(H1301,#REF!,5,0))</f>
        <v/>
      </c>
      <c r="P1301" s="83" t="str">
        <f>IF(B1301="","",VLOOKUP(B1301,#REF!,17,FALSE))</f>
        <v/>
      </c>
      <c r="Q1301" s="84" t="str">
        <f>IF(B1301="","",VLOOKUP(B1301,'Suivi Dates'!C:P,14,FALSE))</f>
        <v/>
      </c>
      <c r="R1301" s="85" t="str">
        <f>IF(B1301="","",VLOOKUP(B1301,'Suivi Dates'!C:S,17,FALSE))</f>
        <v/>
      </c>
      <c r="S1301" s="86" t="str">
        <f>IF(B1301="","",VLOOKUP(B1301,'Suivi Dates'!C:V,20))</f>
        <v/>
      </c>
      <c r="T1301" s="87">
        <f t="shared" si="123"/>
        <v>0</v>
      </c>
      <c r="U1301" s="88"/>
      <c r="V1301" s="85"/>
      <c r="W1301" s="86"/>
      <c r="X1301" s="87">
        <f t="shared" si="124"/>
        <v>0</v>
      </c>
      <c r="Y1301" s="88"/>
      <c r="Z1301" s="85"/>
      <c r="AA1301" s="86"/>
      <c r="AB1301" s="87">
        <f t="shared" si="125"/>
        <v>0</v>
      </c>
      <c r="AC1301" s="88"/>
      <c r="AD1301" s="85"/>
      <c r="AE1301" s="86"/>
      <c r="AF1301" s="87">
        <f t="shared" si="126"/>
        <v>0</v>
      </c>
      <c r="AG1301" s="89">
        <f t="shared" si="127"/>
        <v>0</v>
      </c>
      <c r="AH1301" s="90"/>
      <c r="AI1301" s="91" t="str">
        <f>IF(G1301="","",VLOOKUP(G1301,#REF!,4,0))</f>
        <v/>
      </c>
      <c r="AJ1301" s="92" t="str">
        <f>IF(G1301="","",VLOOKUP(G1301,#REF!,5,FALSE))</f>
        <v/>
      </c>
    </row>
    <row r="1302" spans="1:36" x14ac:dyDescent="0.3">
      <c r="A1302" s="79" t="str">
        <f>IF(B1302="","",IF(G1302="","",VLOOKUP(G1302,#REF!,3,0)))</f>
        <v/>
      </c>
      <c r="B1302" s="52"/>
      <c r="C1302" s="52" t="str">
        <f>IF(B1302="","",VLOOKUP(B1302,#REF!,2,FALSE))</f>
        <v/>
      </c>
      <c r="D1302" s="52" t="str">
        <f>IF(B1302="","",VLOOKUP(B1302,#REF!,3,FALSE))</f>
        <v/>
      </c>
      <c r="E1302" s="52" t="str">
        <f>IF(B1302="","",VLOOKUP(B1302,#REF!,4,FALSE))</f>
        <v/>
      </c>
      <c r="F1302" s="80" t="str">
        <f>IF(B1302="","",VLOOKUP(B1302,#REF!,5,FALSE))</f>
        <v/>
      </c>
      <c r="G1302" s="81" t="str">
        <f>IF(B1302="","",VLOOKUP(B1302,#REF!,6,FALSE))</f>
        <v/>
      </c>
      <c r="H1302" s="82" t="str">
        <f>IF(B1302="","",VLOOKUP(B1302,#REF!,9,FALSE))</f>
        <v/>
      </c>
      <c r="I1302" s="20" t="str">
        <f>IF(B1302="","",IF(G1302="","",VLOOKUP(G1302,#REF!,2,0)))</f>
        <v/>
      </c>
      <c r="J1302" s="19" t="str">
        <f>IF(B1302="","",IF(H1302="","",(VLOOKUP(H1302,#REF!,6,0))))</f>
        <v/>
      </c>
      <c r="K1302" s="20" t="str">
        <f>IF(B1302="","",IF(H1302="","",VLOOKUP(H1302,#REF!,8,0)))</f>
        <v/>
      </c>
      <c r="L1302" s="20" t="str">
        <f>IF(H1302="","",VLOOKUP(H1302,#REF!,7,0))</f>
        <v/>
      </c>
      <c r="M1302" s="80" t="str">
        <f>IF(B1302="","",VLOOKUP(B1302,#REF!,13,FALSE))</f>
        <v/>
      </c>
      <c r="N1302" s="19" t="str">
        <f t="shared" si="122"/>
        <v/>
      </c>
      <c r="O1302" s="6" t="str">
        <f>IF(H1302="","",VLOOKUP(H1302,#REF!,5,0))</f>
        <v/>
      </c>
      <c r="P1302" s="83" t="str">
        <f>IF(B1302="","",VLOOKUP(B1302,#REF!,17,FALSE))</f>
        <v/>
      </c>
      <c r="Q1302" s="84" t="str">
        <f>IF(B1302="","",VLOOKUP(B1302,'Suivi Dates'!C:P,14,FALSE))</f>
        <v/>
      </c>
      <c r="R1302" s="85" t="str">
        <f>IF(B1302="","",VLOOKUP(B1302,'Suivi Dates'!C:S,17,FALSE))</f>
        <v/>
      </c>
      <c r="S1302" s="86" t="str">
        <f>IF(B1302="","",VLOOKUP(B1302,'Suivi Dates'!C:V,20))</f>
        <v/>
      </c>
      <c r="T1302" s="87">
        <f t="shared" si="123"/>
        <v>0</v>
      </c>
      <c r="U1302" s="88"/>
      <c r="V1302" s="85"/>
      <c r="W1302" s="86"/>
      <c r="X1302" s="87">
        <f t="shared" si="124"/>
        <v>0</v>
      </c>
      <c r="Y1302" s="88"/>
      <c r="Z1302" s="85"/>
      <c r="AA1302" s="86"/>
      <c r="AB1302" s="87">
        <f t="shared" si="125"/>
        <v>0</v>
      </c>
      <c r="AC1302" s="88"/>
      <c r="AD1302" s="85"/>
      <c r="AE1302" s="86"/>
      <c r="AF1302" s="87">
        <f t="shared" si="126"/>
        <v>0</v>
      </c>
      <c r="AG1302" s="89">
        <f t="shared" si="127"/>
        <v>0</v>
      </c>
      <c r="AH1302" s="90"/>
      <c r="AI1302" s="91" t="str">
        <f>IF(G1302="","",VLOOKUP(G1302,#REF!,4,0))</f>
        <v/>
      </c>
      <c r="AJ1302" s="92" t="str">
        <f>IF(G1302="","",VLOOKUP(G1302,#REF!,5,FALSE))</f>
        <v/>
      </c>
    </row>
    <row r="1303" spans="1:36" x14ac:dyDescent="0.3">
      <c r="A1303" s="79" t="str">
        <f>IF(B1303="","",IF(G1303="","",VLOOKUP(G1303,#REF!,3,0)))</f>
        <v/>
      </c>
      <c r="B1303" s="52"/>
      <c r="C1303" s="52" t="str">
        <f>IF(B1303="","",VLOOKUP(B1303,#REF!,2,FALSE))</f>
        <v/>
      </c>
      <c r="D1303" s="52" t="str">
        <f>IF(B1303="","",VLOOKUP(B1303,#REF!,3,FALSE))</f>
        <v/>
      </c>
      <c r="E1303" s="52" t="str">
        <f>IF(B1303="","",VLOOKUP(B1303,#REF!,4,FALSE))</f>
        <v/>
      </c>
      <c r="F1303" s="80" t="str">
        <f>IF(B1303="","",VLOOKUP(B1303,#REF!,5,FALSE))</f>
        <v/>
      </c>
      <c r="G1303" s="81" t="str">
        <f>IF(B1303="","",VLOOKUP(B1303,#REF!,6,FALSE))</f>
        <v/>
      </c>
      <c r="H1303" s="82" t="str">
        <f>IF(B1303="","",VLOOKUP(B1303,#REF!,9,FALSE))</f>
        <v/>
      </c>
      <c r="I1303" s="20" t="str">
        <f>IF(B1303="","",IF(G1303="","",VLOOKUP(G1303,#REF!,2,0)))</f>
        <v/>
      </c>
      <c r="J1303" s="19" t="str">
        <f>IF(B1303="","",IF(H1303="","",(VLOOKUP(H1303,#REF!,6,0))))</f>
        <v/>
      </c>
      <c r="K1303" s="20" t="str">
        <f>IF(B1303="","",IF(H1303="","",VLOOKUP(H1303,#REF!,8,0)))</f>
        <v/>
      </c>
      <c r="L1303" s="20" t="str">
        <f>IF(H1303="","",VLOOKUP(H1303,#REF!,7,0))</f>
        <v/>
      </c>
      <c r="M1303" s="80" t="str">
        <f>IF(B1303="","",VLOOKUP(B1303,#REF!,13,FALSE))</f>
        <v/>
      </c>
      <c r="N1303" s="19" t="str">
        <f t="shared" si="122"/>
        <v/>
      </c>
      <c r="O1303" s="6" t="str">
        <f>IF(H1303="","",VLOOKUP(H1303,#REF!,5,0))</f>
        <v/>
      </c>
      <c r="P1303" s="83" t="str">
        <f>IF(B1303="","",VLOOKUP(B1303,#REF!,17,FALSE))</f>
        <v/>
      </c>
      <c r="Q1303" s="84" t="str">
        <f>IF(B1303="","",VLOOKUP(B1303,'Suivi Dates'!C:P,14,FALSE))</f>
        <v/>
      </c>
      <c r="R1303" s="85" t="str">
        <f>IF(B1303="","",VLOOKUP(B1303,'Suivi Dates'!C:S,17,FALSE))</f>
        <v/>
      </c>
      <c r="S1303" s="86" t="str">
        <f>IF(B1303="","",VLOOKUP(B1303,'Suivi Dates'!C:V,20))</f>
        <v/>
      </c>
      <c r="T1303" s="87">
        <f t="shared" si="123"/>
        <v>0</v>
      </c>
      <c r="U1303" s="88"/>
      <c r="V1303" s="85"/>
      <c r="W1303" s="86"/>
      <c r="X1303" s="87">
        <f t="shared" si="124"/>
        <v>0</v>
      </c>
      <c r="Y1303" s="88"/>
      <c r="Z1303" s="85"/>
      <c r="AA1303" s="86"/>
      <c r="AB1303" s="87">
        <f t="shared" si="125"/>
        <v>0</v>
      </c>
      <c r="AC1303" s="88"/>
      <c r="AD1303" s="85"/>
      <c r="AE1303" s="86"/>
      <c r="AF1303" s="87">
        <f t="shared" si="126"/>
        <v>0</v>
      </c>
      <c r="AG1303" s="89">
        <f t="shared" si="127"/>
        <v>0</v>
      </c>
      <c r="AH1303" s="90"/>
      <c r="AI1303" s="91" t="str">
        <f>IF(G1303="","",VLOOKUP(G1303,#REF!,4,0))</f>
        <v/>
      </c>
      <c r="AJ1303" s="92" t="str">
        <f>IF(G1303="","",VLOOKUP(G1303,#REF!,5,FALSE))</f>
        <v/>
      </c>
    </row>
    <row r="1304" spans="1:36" x14ac:dyDescent="0.3">
      <c r="A1304" s="79" t="str">
        <f>IF(B1304="","",IF(G1304="","",VLOOKUP(G1304,#REF!,3,0)))</f>
        <v/>
      </c>
      <c r="B1304" s="52"/>
      <c r="C1304" s="52" t="str">
        <f>IF(B1304="","",VLOOKUP(B1304,#REF!,2,FALSE))</f>
        <v/>
      </c>
      <c r="D1304" s="52" t="str">
        <f>IF(B1304="","",VLOOKUP(B1304,#REF!,3,FALSE))</f>
        <v/>
      </c>
      <c r="E1304" s="52" t="str">
        <f>IF(B1304="","",VLOOKUP(B1304,#REF!,4,FALSE))</f>
        <v/>
      </c>
      <c r="F1304" s="80" t="str">
        <f>IF(B1304="","",VLOOKUP(B1304,#REF!,5,FALSE))</f>
        <v/>
      </c>
      <c r="G1304" s="81" t="str">
        <f>IF(B1304="","",VLOOKUP(B1304,#REF!,6,FALSE))</f>
        <v/>
      </c>
      <c r="H1304" s="82" t="str">
        <f>IF(B1304="","",VLOOKUP(B1304,#REF!,9,FALSE))</f>
        <v/>
      </c>
      <c r="I1304" s="20" t="str">
        <f>IF(B1304="","",IF(G1304="","",VLOOKUP(G1304,#REF!,2,0)))</f>
        <v/>
      </c>
      <c r="J1304" s="19" t="str">
        <f>IF(B1304="","",IF(H1304="","",(VLOOKUP(H1304,#REF!,6,0))))</f>
        <v/>
      </c>
      <c r="K1304" s="20" t="str">
        <f>IF(B1304="","",IF(H1304="","",VLOOKUP(H1304,#REF!,8,0)))</f>
        <v/>
      </c>
      <c r="L1304" s="20" t="str">
        <f>IF(H1304="","",VLOOKUP(H1304,#REF!,7,0))</f>
        <v/>
      </c>
      <c r="M1304" s="80" t="str">
        <f>IF(B1304="","",VLOOKUP(B1304,#REF!,13,FALSE))</f>
        <v/>
      </c>
      <c r="N1304" s="19" t="str">
        <f t="shared" si="122"/>
        <v/>
      </c>
      <c r="O1304" s="6" t="str">
        <f>IF(H1304="","",VLOOKUP(H1304,#REF!,5,0))</f>
        <v/>
      </c>
      <c r="P1304" s="83" t="str">
        <f>IF(B1304="","",VLOOKUP(B1304,#REF!,17,FALSE))</f>
        <v/>
      </c>
      <c r="Q1304" s="84" t="str">
        <f>IF(B1304="","",VLOOKUP(B1304,'Suivi Dates'!C:P,14,FALSE))</f>
        <v/>
      </c>
      <c r="R1304" s="85" t="str">
        <f>IF(B1304="","",VLOOKUP(B1304,'Suivi Dates'!C:S,17,FALSE))</f>
        <v/>
      </c>
      <c r="S1304" s="86" t="str">
        <f>IF(B1304="","",VLOOKUP(B1304,'Suivi Dates'!C:V,20))</f>
        <v/>
      </c>
      <c r="T1304" s="87">
        <f t="shared" si="123"/>
        <v>0</v>
      </c>
      <c r="U1304" s="88"/>
      <c r="V1304" s="85"/>
      <c r="W1304" s="86"/>
      <c r="X1304" s="87">
        <f t="shared" si="124"/>
        <v>0</v>
      </c>
      <c r="Y1304" s="88"/>
      <c r="Z1304" s="85"/>
      <c r="AA1304" s="86"/>
      <c r="AB1304" s="87">
        <f t="shared" si="125"/>
        <v>0</v>
      </c>
      <c r="AC1304" s="88"/>
      <c r="AD1304" s="85"/>
      <c r="AE1304" s="86"/>
      <c r="AF1304" s="87">
        <f t="shared" si="126"/>
        <v>0</v>
      </c>
      <c r="AG1304" s="89">
        <f t="shared" si="127"/>
        <v>0</v>
      </c>
      <c r="AH1304" s="90"/>
      <c r="AI1304" s="91" t="str">
        <f>IF(G1304="","",VLOOKUP(G1304,#REF!,4,0))</f>
        <v/>
      </c>
      <c r="AJ1304" s="92" t="str">
        <f>IF(G1304="","",VLOOKUP(G1304,#REF!,5,FALSE))</f>
        <v/>
      </c>
    </row>
    <row r="1305" spans="1:36" x14ac:dyDescent="0.3">
      <c r="A1305" s="79" t="str">
        <f>IF(B1305="","",IF(G1305="","",VLOOKUP(G1305,#REF!,3,0)))</f>
        <v/>
      </c>
      <c r="B1305" s="52"/>
      <c r="C1305" s="52" t="str">
        <f>IF(B1305="","",VLOOKUP(B1305,#REF!,2,FALSE))</f>
        <v/>
      </c>
      <c r="D1305" s="52" t="str">
        <f>IF(B1305="","",VLOOKUP(B1305,#REF!,3,FALSE))</f>
        <v/>
      </c>
      <c r="E1305" s="52" t="str">
        <f>IF(B1305="","",VLOOKUP(B1305,#REF!,4,FALSE))</f>
        <v/>
      </c>
      <c r="F1305" s="80" t="str">
        <f>IF(B1305="","",VLOOKUP(B1305,#REF!,5,FALSE))</f>
        <v/>
      </c>
      <c r="G1305" s="81" t="str">
        <f>IF(B1305="","",VLOOKUP(B1305,#REF!,6,FALSE))</f>
        <v/>
      </c>
      <c r="H1305" s="82" t="str">
        <f>IF(B1305="","",VLOOKUP(B1305,#REF!,9,FALSE))</f>
        <v/>
      </c>
      <c r="I1305" s="20" t="str">
        <f>IF(B1305="","",IF(G1305="","",VLOOKUP(G1305,#REF!,2,0)))</f>
        <v/>
      </c>
      <c r="J1305" s="19" t="str">
        <f>IF(B1305="","",IF(H1305="","",(VLOOKUP(H1305,#REF!,6,0))))</f>
        <v/>
      </c>
      <c r="K1305" s="20" t="str">
        <f>IF(B1305="","",IF(H1305="","",VLOOKUP(H1305,#REF!,8,0)))</f>
        <v/>
      </c>
      <c r="L1305" s="20" t="str">
        <f>IF(H1305="","",VLOOKUP(H1305,#REF!,7,0))</f>
        <v/>
      </c>
      <c r="M1305" s="80" t="str">
        <f>IF(B1305="","",VLOOKUP(B1305,#REF!,13,FALSE))</f>
        <v/>
      </c>
      <c r="N1305" s="19" t="str">
        <f t="shared" si="122"/>
        <v/>
      </c>
      <c r="O1305" s="6" t="str">
        <f>IF(H1305="","",VLOOKUP(H1305,#REF!,5,0))</f>
        <v/>
      </c>
      <c r="P1305" s="83" t="str">
        <f>IF(B1305="","",VLOOKUP(B1305,#REF!,17,FALSE))</f>
        <v/>
      </c>
      <c r="Q1305" s="84" t="str">
        <f>IF(B1305="","",VLOOKUP(B1305,'Suivi Dates'!C:P,14,FALSE))</f>
        <v/>
      </c>
      <c r="R1305" s="85" t="str">
        <f>IF(B1305="","",VLOOKUP(B1305,'Suivi Dates'!C:S,17,FALSE))</f>
        <v/>
      </c>
      <c r="S1305" s="86" t="str">
        <f>IF(B1305="","",VLOOKUP(B1305,'Suivi Dates'!C:V,20))</f>
        <v/>
      </c>
      <c r="T1305" s="87">
        <f t="shared" si="123"/>
        <v>0</v>
      </c>
      <c r="U1305" s="88"/>
      <c r="V1305" s="85"/>
      <c r="W1305" s="86"/>
      <c r="X1305" s="87">
        <f t="shared" si="124"/>
        <v>0</v>
      </c>
      <c r="Y1305" s="88"/>
      <c r="Z1305" s="85"/>
      <c r="AA1305" s="86"/>
      <c r="AB1305" s="87">
        <f t="shared" si="125"/>
        <v>0</v>
      </c>
      <c r="AC1305" s="88"/>
      <c r="AD1305" s="85"/>
      <c r="AE1305" s="86"/>
      <c r="AF1305" s="87">
        <f t="shared" si="126"/>
        <v>0</v>
      </c>
      <c r="AG1305" s="89">
        <f t="shared" si="127"/>
        <v>0</v>
      </c>
      <c r="AH1305" s="90"/>
      <c r="AI1305" s="91" t="str">
        <f>IF(G1305="","",VLOOKUP(G1305,#REF!,4,0))</f>
        <v/>
      </c>
      <c r="AJ1305" s="92" t="str">
        <f>IF(G1305="","",VLOOKUP(G1305,#REF!,5,FALSE))</f>
        <v/>
      </c>
    </row>
    <row r="1306" spans="1:36" x14ac:dyDescent="0.3">
      <c r="A1306" s="79" t="str">
        <f>IF(B1306="","",IF(G1306="","",VLOOKUP(G1306,#REF!,3,0)))</f>
        <v/>
      </c>
      <c r="B1306" s="52"/>
      <c r="C1306" s="52" t="str">
        <f>IF(B1306="","",VLOOKUP(B1306,#REF!,2,FALSE))</f>
        <v/>
      </c>
      <c r="D1306" s="52" t="str">
        <f>IF(B1306="","",VLOOKUP(B1306,#REF!,3,FALSE))</f>
        <v/>
      </c>
      <c r="E1306" s="52" t="str">
        <f>IF(B1306="","",VLOOKUP(B1306,#REF!,4,FALSE))</f>
        <v/>
      </c>
      <c r="F1306" s="80" t="str">
        <f>IF(B1306="","",VLOOKUP(B1306,#REF!,5,FALSE))</f>
        <v/>
      </c>
      <c r="G1306" s="81" t="str">
        <f>IF(B1306="","",VLOOKUP(B1306,#REF!,6,FALSE))</f>
        <v/>
      </c>
      <c r="H1306" s="82" t="str">
        <f>IF(B1306="","",VLOOKUP(B1306,#REF!,9,FALSE))</f>
        <v/>
      </c>
      <c r="I1306" s="20" t="str">
        <f>IF(B1306="","",IF(G1306="","",VLOOKUP(G1306,#REF!,2,0)))</f>
        <v/>
      </c>
      <c r="J1306" s="19" t="str">
        <f>IF(B1306="","",IF(H1306="","",(VLOOKUP(H1306,#REF!,6,0))))</f>
        <v/>
      </c>
      <c r="K1306" s="20" t="str">
        <f>IF(B1306="","",IF(H1306="","",VLOOKUP(H1306,#REF!,8,0)))</f>
        <v/>
      </c>
      <c r="L1306" s="20" t="str">
        <f>IF(H1306="","",VLOOKUP(H1306,#REF!,7,0))</f>
        <v/>
      </c>
      <c r="M1306" s="80" t="str">
        <f>IF(B1306="","",VLOOKUP(B1306,#REF!,13,FALSE))</f>
        <v/>
      </c>
      <c r="N1306" s="19" t="str">
        <f t="shared" si="122"/>
        <v/>
      </c>
      <c r="O1306" s="6" t="str">
        <f>IF(H1306="","",VLOOKUP(H1306,#REF!,5,0))</f>
        <v/>
      </c>
      <c r="P1306" s="83" t="str">
        <f>IF(B1306="","",VLOOKUP(B1306,#REF!,17,FALSE))</f>
        <v/>
      </c>
      <c r="Q1306" s="84" t="str">
        <f>IF(B1306="","",VLOOKUP(B1306,'Suivi Dates'!C:P,14,FALSE))</f>
        <v/>
      </c>
      <c r="R1306" s="85" t="str">
        <f>IF(B1306="","",VLOOKUP(B1306,'Suivi Dates'!C:S,17,FALSE))</f>
        <v/>
      </c>
      <c r="S1306" s="86" t="str">
        <f>IF(B1306="","",VLOOKUP(B1306,'Suivi Dates'!C:V,20))</f>
        <v/>
      </c>
      <c r="T1306" s="87">
        <f t="shared" si="123"/>
        <v>0</v>
      </c>
      <c r="U1306" s="88"/>
      <c r="V1306" s="85"/>
      <c r="W1306" s="86"/>
      <c r="X1306" s="87">
        <f t="shared" si="124"/>
        <v>0</v>
      </c>
      <c r="Y1306" s="88"/>
      <c r="Z1306" s="85"/>
      <c r="AA1306" s="86"/>
      <c r="AB1306" s="87">
        <f t="shared" si="125"/>
        <v>0</v>
      </c>
      <c r="AC1306" s="88"/>
      <c r="AD1306" s="85"/>
      <c r="AE1306" s="86"/>
      <c r="AF1306" s="87">
        <f t="shared" si="126"/>
        <v>0</v>
      </c>
      <c r="AG1306" s="89">
        <f t="shared" si="127"/>
        <v>0</v>
      </c>
      <c r="AH1306" s="90"/>
      <c r="AI1306" s="91" t="str">
        <f>IF(G1306="","",VLOOKUP(G1306,#REF!,4,0))</f>
        <v/>
      </c>
      <c r="AJ1306" s="92" t="str">
        <f>IF(G1306="","",VLOOKUP(G1306,#REF!,5,FALSE))</f>
        <v/>
      </c>
    </row>
    <row r="1307" spans="1:36" x14ac:dyDescent="0.3">
      <c r="A1307" s="79" t="str">
        <f>IF(B1307="","",IF(G1307="","",VLOOKUP(G1307,#REF!,3,0)))</f>
        <v/>
      </c>
      <c r="B1307" s="52"/>
      <c r="C1307" s="52" t="str">
        <f>IF(B1307="","",VLOOKUP(B1307,#REF!,2,FALSE))</f>
        <v/>
      </c>
      <c r="D1307" s="52" t="str">
        <f>IF(B1307="","",VLOOKUP(B1307,#REF!,3,FALSE))</f>
        <v/>
      </c>
      <c r="E1307" s="52" t="str">
        <f>IF(B1307="","",VLOOKUP(B1307,#REF!,4,FALSE))</f>
        <v/>
      </c>
      <c r="F1307" s="80" t="str">
        <f>IF(B1307="","",VLOOKUP(B1307,#REF!,5,FALSE))</f>
        <v/>
      </c>
      <c r="G1307" s="81" t="str">
        <f>IF(B1307="","",VLOOKUP(B1307,#REF!,6,FALSE))</f>
        <v/>
      </c>
      <c r="H1307" s="82" t="str">
        <f>IF(B1307="","",VLOOKUP(B1307,#REF!,9,FALSE))</f>
        <v/>
      </c>
      <c r="I1307" s="20" t="str">
        <f>IF(B1307="","",IF(G1307="","",VLOOKUP(G1307,#REF!,2,0)))</f>
        <v/>
      </c>
      <c r="J1307" s="19" t="str">
        <f>IF(B1307="","",IF(H1307="","",(VLOOKUP(H1307,#REF!,6,0))))</f>
        <v/>
      </c>
      <c r="K1307" s="20" t="str">
        <f>IF(B1307="","",IF(H1307="","",VLOOKUP(H1307,#REF!,8,0)))</f>
        <v/>
      </c>
      <c r="L1307" s="20" t="str">
        <f>IF(H1307="","",VLOOKUP(H1307,#REF!,7,0))</f>
        <v/>
      </c>
      <c r="M1307" s="80" t="str">
        <f>IF(B1307="","",VLOOKUP(B1307,#REF!,13,FALSE))</f>
        <v/>
      </c>
      <c r="N1307" s="19" t="str">
        <f t="shared" si="122"/>
        <v/>
      </c>
      <c r="O1307" s="6" t="str">
        <f>IF(H1307="","",VLOOKUP(H1307,#REF!,5,0))</f>
        <v/>
      </c>
      <c r="P1307" s="83" t="str">
        <f>IF(B1307="","",VLOOKUP(B1307,#REF!,17,FALSE))</f>
        <v/>
      </c>
      <c r="Q1307" s="84" t="str">
        <f>IF(B1307="","",VLOOKUP(B1307,'Suivi Dates'!C:P,14,FALSE))</f>
        <v/>
      </c>
      <c r="R1307" s="85" t="str">
        <f>IF(B1307="","",VLOOKUP(B1307,'Suivi Dates'!C:S,17,FALSE))</f>
        <v/>
      </c>
      <c r="S1307" s="86" t="str">
        <f>IF(B1307="","",VLOOKUP(B1307,'Suivi Dates'!C:V,20))</f>
        <v/>
      </c>
      <c r="T1307" s="87">
        <f t="shared" si="123"/>
        <v>0</v>
      </c>
      <c r="U1307" s="88"/>
      <c r="V1307" s="85"/>
      <c r="W1307" s="86"/>
      <c r="X1307" s="87">
        <f t="shared" si="124"/>
        <v>0</v>
      </c>
      <c r="Y1307" s="88"/>
      <c r="Z1307" s="85"/>
      <c r="AA1307" s="86"/>
      <c r="AB1307" s="87">
        <f t="shared" si="125"/>
        <v>0</v>
      </c>
      <c r="AC1307" s="88"/>
      <c r="AD1307" s="85"/>
      <c r="AE1307" s="86"/>
      <c r="AF1307" s="87">
        <f t="shared" si="126"/>
        <v>0</v>
      </c>
      <c r="AG1307" s="89">
        <f t="shared" si="127"/>
        <v>0</v>
      </c>
      <c r="AH1307" s="90"/>
      <c r="AI1307" s="91" t="str">
        <f>IF(G1307="","",VLOOKUP(G1307,#REF!,4,0))</f>
        <v/>
      </c>
      <c r="AJ1307" s="92" t="str">
        <f>IF(G1307="","",VLOOKUP(G1307,#REF!,5,FALSE))</f>
        <v/>
      </c>
    </row>
    <row r="1308" spans="1:36" x14ac:dyDescent="0.3">
      <c r="A1308" s="79" t="str">
        <f>IF(B1308="","",IF(G1308="","",VLOOKUP(G1308,#REF!,3,0)))</f>
        <v/>
      </c>
      <c r="B1308" s="52"/>
      <c r="C1308" s="52" t="str">
        <f>IF(B1308="","",VLOOKUP(B1308,#REF!,2,FALSE))</f>
        <v/>
      </c>
      <c r="D1308" s="52" t="str">
        <f>IF(B1308="","",VLOOKUP(B1308,#REF!,3,FALSE))</f>
        <v/>
      </c>
      <c r="E1308" s="52" t="str">
        <f>IF(B1308="","",VLOOKUP(B1308,#REF!,4,FALSE))</f>
        <v/>
      </c>
      <c r="F1308" s="80" t="str">
        <f>IF(B1308="","",VLOOKUP(B1308,#REF!,5,FALSE))</f>
        <v/>
      </c>
      <c r="G1308" s="81" t="str">
        <f>IF(B1308="","",VLOOKUP(B1308,#REF!,6,FALSE))</f>
        <v/>
      </c>
      <c r="H1308" s="82" t="str">
        <f>IF(B1308="","",VLOOKUP(B1308,#REF!,9,FALSE))</f>
        <v/>
      </c>
      <c r="I1308" s="20" t="str">
        <f>IF(B1308="","",IF(G1308="","",VLOOKUP(G1308,#REF!,2,0)))</f>
        <v/>
      </c>
      <c r="J1308" s="19" t="str">
        <f>IF(B1308="","",IF(H1308="","",(VLOOKUP(H1308,#REF!,6,0))))</f>
        <v/>
      </c>
      <c r="K1308" s="20" t="str">
        <f>IF(B1308="","",IF(H1308="","",VLOOKUP(H1308,#REF!,8,0)))</f>
        <v/>
      </c>
      <c r="L1308" s="20" t="str">
        <f>IF(H1308="","",VLOOKUP(H1308,#REF!,7,0))</f>
        <v/>
      </c>
      <c r="M1308" s="80" t="str">
        <f>IF(B1308="","",VLOOKUP(B1308,#REF!,13,FALSE))</f>
        <v/>
      </c>
      <c r="N1308" s="19" t="str">
        <f t="shared" si="122"/>
        <v/>
      </c>
      <c r="O1308" s="6" t="str">
        <f>IF(H1308="","",VLOOKUP(H1308,#REF!,5,0))</f>
        <v/>
      </c>
      <c r="P1308" s="83" t="str">
        <f>IF(B1308="","",VLOOKUP(B1308,#REF!,17,FALSE))</f>
        <v/>
      </c>
      <c r="Q1308" s="84" t="str">
        <f>IF(B1308="","",VLOOKUP(B1308,'Suivi Dates'!C:P,14,FALSE))</f>
        <v/>
      </c>
      <c r="R1308" s="85" t="str">
        <f>IF(B1308="","",VLOOKUP(B1308,'Suivi Dates'!C:S,17,FALSE))</f>
        <v/>
      </c>
      <c r="S1308" s="86" t="str">
        <f>IF(B1308="","",VLOOKUP(B1308,'Suivi Dates'!C:V,20))</f>
        <v/>
      </c>
      <c r="T1308" s="87">
        <f t="shared" si="123"/>
        <v>0</v>
      </c>
      <c r="U1308" s="88"/>
      <c r="V1308" s="85"/>
      <c r="W1308" s="86"/>
      <c r="X1308" s="87">
        <f t="shared" si="124"/>
        <v>0</v>
      </c>
      <c r="Y1308" s="88"/>
      <c r="Z1308" s="85"/>
      <c r="AA1308" s="86"/>
      <c r="AB1308" s="87">
        <f t="shared" si="125"/>
        <v>0</v>
      </c>
      <c r="AC1308" s="88"/>
      <c r="AD1308" s="85"/>
      <c r="AE1308" s="86"/>
      <c r="AF1308" s="87">
        <f t="shared" si="126"/>
        <v>0</v>
      </c>
      <c r="AG1308" s="89">
        <f t="shared" si="127"/>
        <v>0</v>
      </c>
      <c r="AH1308" s="90"/>
      <c r="AI1308" s="91" t="str">
        <f>IF(G1308="","",VLOOKUP(G1308,#REF!,4,0))</f>
        <v/>
      </c>
      <c r="AJ1308" s="92" t="str">
        <f>IF(G1308="","",VLOOKUP(G1308,#REF!,5,FALSE))</f>
        <v/>
      </c>
    </row>
    <row r="1309" spans="1:36" x14ac:dyDescent="0.3">
      <c r="A1309" s="79" t="str">
        <f>IF(B1309="","",IF(G1309="","",VLOOKUP(G1309,#REF!,3,0)))</f>
        <v/>
      </c>
      <c r="B1309" s="52"/>
      <c r="C1309" s="52" t="str">
        <f>IF(B1309="","",VLOOKUP(B1309,#REF!,2,FALSE))</f>
        <v/>
      </c>
      <c r="D1309" s="52" t="str">
        <f>IF(B1309="","",VLOOKUP(B1309,#REF!,3,FALSE))</f>
        <v/>
      </c>
      <c r="E1309" s="52" t="str">
        <f>IF(B1309="","",VLOOKUP(B1309,#REF!,4,FALSE))</f>
        <v/>
      </c>
      <c r="F1309" s="80" t="str">
        <f>IF(B1309="","",VLOOKUP(B1309,#REF!,5,FALSE))</f>
        <v/>
      </c>
      <c r="G1309" s="81" t="str">
        <f>IF(B1309="","",VLOOKUP(B1309,#REF!,6,FALSE))</f>
        <v/>
      </c>
      <c r="H1309" s="82" t="str">
        <f>IF(B1309="","",VLOOKUP(B1309,#REF!,9,FALSE))</f>
        <v/>
      </c>
      <c r="I1309" s="20" t="str">
        <f>IF(B1309="","",IF(G1309="","",VLOOKUP(G1309,#REF!,2,0)))</f>
        <v/>
      </c>
      <c r="J1309" s="19" t="str">
        <f>IF(B1309="","",IF(H1309="","",(VLOOKUP(H1309,#REF!,6,0))))</f>
        <v/>
      </c>
      <c r="K1309" s="20" t="str">
        <f>IF(B1309="","",IF(H1309="","",VLOOKUP(H1309,#REF!,8,0)))</f>
        <v/>
      </c>
      <c r="L1309" s="20" t="str">
        <f>IF(H1309="","",VLOOKUP(H1309,#REF!,7,0))</f>
        <v/>
      </c>
      <c r="M1309" s="80" t="str">
        <f>IF(B1309="","",VLOOKUP(B1309,#REF!,13,FALSE))</f>
        <v/>
      </c>
      <c r="N1309" s="19" t="str">
        <f t="shared" si="122"/>
        <v/>
      </c>
      <c r="O1309" s="6" t="str">
        <f>IF(H1309="","",VLOOKUP(H1309,#REF!,5,0))</f>
        <v/>
      </c>
      <c r="P1309" s="83" t="str">
        <f>IF(B1309="","",VLOOKUP(B1309,#REF!,17,FALSE))</f>
        <v/>
      </c>
      <c r="Q1309" s="84" t="str">
        <f>IF(B1309="","",VLOOKUP(B1309,'Suivi Dates'!C:P,14,FALSE))</f>
        <v/>
      </c>
      <c r="R1309" s="85" t="str">
        <f>IF(B1309="","",VLOOKUP(B1309,'Suivi Dates'!C:S,17,FALSE))</f>
        <v/>
      </c>
      <c r="S1309" s="86" t="str">
        <f>IF(B1309="","",VLOOKUP(B1309,'Suivi Dates'!C:V,20))</f>
        <v/>
      </c>
      <c r="T1309" s="87">
        <f t="shared" si="123"/>
        <v>0</v>
      </c>
      <c r="U1309" s="88"/>
      <c r="V1309" s="85"/>
      <c r="W1309" s="86"/>
      <c r="X1309" s="87">
        <f t="shared" si="124"/>
        <v>0</v>
      </c>
      <c r="Y1309" s="88"/>
      <c r="Z1309" s="85"/>
      <c r="AA1309" s="86"/>
      <c r="AB1309" s="87">
        <f t="shared" si="125"/>
        <v>0</v>
      </c>
      <c r="AC1309" s="88"/>
      <c r="AD1309" s="85"/>
      <c r="AE1309" s="86"/>
      <c r="AF1309" s="87">
        <f t="shared" si="126"/>
        <v>0</v>
      </c>
      <c r="AG1309" s="89">
        <f t="shared" si="127"/>
        <v>0</v>
      </c>
      <c r="AH1309" s="90"/>
      <c r="AI1309" s="91" t="str">
        <f>IF(G1309="","",VLOOKUP(G1309,#REF!,4,0))</f>
        <v/>
      </c>
      <c r="AJ1309" s="92" t="str">
        <f>IF(G1309="","",VLOOKUP(G1309,#REF!,5,FALSE))</f>
        <v/>
      </c>
    </row>
    <row r="1310" spans="1:36" x14ac:dyDescent="0.3">
      <c r="A1310" s="79" t="str">
        <f>IF(B1310="","",IF(G1310="","",VLOOKUP(G1310,#REF!,3,0)))</f>
        <v/>
      </c>
      <c r="B1310" s="52"/>
      <c r="C1310" s="52" t="str">
        <f>IF(B1310="","",VLOOKUP(B1310,#REF!,2,FALSE))</f>
        <v/>
      </c>
      <c r="D1310" s="52" t="str">
        <f>IF(B1310="","",VLOOKUP(B1310,#REF!,3,FALSE))</f>
        <v/>
      </c>
      <c r="E1310" s="52" t="str">
        <f>IF(B1310="","",VLOOKUP(B1310,#REF!,4,FALSE))</f>
        <v/>
      </c>
      <c r="F1310" s="80" t="str">
        <f>IF(B1310="","",VLOOKUP(B1310,#REF!,5,FALSE))</f>
        <v/>
      </c>
      <c r="G1310" s="81" t="str">
        <f>IF(B1310="","",VLOOKUP(B1310,#REF!,6,FALSE))</f>
        <v/>
      </c>
      <c r="H1310" s="82" t="str">
        <f>IF(B1310="","",VLOOKUP(B1310,#REF!,9,FALSE))</f>
        <v/>
      </c>
      <c r="I1310" s="20" t="str">
        <f>IF(B1310="","",IF(G1310="","",VLOOKUP(G1310,#REF!,2,0)))</f>
        <v/>
      </c>
      <c r="J1310" s="19" t="str">
        <f>IF(B1310="","",IF(H1310="","",(VLOOKUP(H1310,#REF!,6,0))))</f>
        <v/>
      </c>
      <c r="K1310" s="20" t="str">
        <f>IF(B1310="","",IF(H1310="","",VLOOKUP(H1310,#REF!,8,0)))</f>
        <v/>
      </c>
      <c r="L1310" s="20" t="str">
        <f>IF(H1310="","",VLOOKUP(H1310,#REF!,7,0))</f>
        <v/>
      </c>
      <c r="M1310" s="80" t="str">
        <f>IF(B1310="","",VLOOKUP(B1310,#REF!,13,FALSE))</f>
        <v/>
      </c>
      <c r="N1310" s="19" t="str">
        <f t="shared" si="122"/>
        <v/>
      </c>
      <c r="O1310" s="6" t="str">
        <f>IF(H1310="","",VLOOKUP(H1310,#REF!,5,0))</f>
        <v/>
      </c>
      <c r="P1310" s="83" t="str">
        <f>IF(B1310="","",VLOOKUP(B1310,#REF!,17,FALSE))</f>
        <v/>
      </c>
      <c r="Q1310" s="84" t="str">
        <f>IF(B1310="","",VLOOKUP(B1310,'Suivi Dates'!C:P,14,FALSE))</f>
        <v/>
      </c>
      <c r="R1310" s="85" t="str">
        <f>IF(B1310="","",VLOOKUP(B1310,'Suivi Dates'!C:S,17,FALSE))</f>
        <v/>
      </c>
      <c r="S1310" s="86" t="str">
        <f>IF(B1310="","",VLOOKUP(B1310,'Suivi Dates'!C:V,20))</f>
        <v/>
      </c>
      <c r="T1310" s="87">
        <f t="shared" si="123"/>
        <v>0</v>
      </c>
      <c r="U1310" s="88"/>
      <c r="V1310" s="85"/>
      <c r="W1310" s="86"/>
      <c r="X1310" s="87">
        <f t="shared" si="124"/>
        <v>0</v>
      </c>
      <c r="Y1310" s="88"/>
      <c r="Z1310" s="85"/>
      <c r="AA1310" s="86"/>
      <c r="AB1310" s="87">
        <f t="shared" si="125"/>
        <v>0</v>
      </c>
      <c r="AC1310" s="88"/>
      <c r="AD1310" s="85"/>
      <c r="AE1310" s="86"/>
      <c r="AF1310" s="87">
        <f t="shared" si="126"/>
        <v>0</v>
      </c>
      <c r="AG1310" s="89">
        <f t="shared" si="127"/>
        <v>0</v>
      </c>
      <c r="AH1310" s="90"/>
      <c r="AI1310" s="91" t="str">
        <f>IF(G1310="","",VLOOKUP(G1310,#REF!,4,0))</f>
        <v/>
      </c>
      <c r="AJ1310" s="92" t="str">
        <f>IF(G1310="","",VLOOKUP(G1310,#REF!,5,FALSE))</f>
        <v/>
      </c>
    </row>
    <row r="1311" spans="1:36" x14ac:dyDescent="0.3">
      <c r="A1311" s="79" t="str">
        <f>IF(B1311="","",IF(G1311="","",VLOOKUP(G1311,#REF!,3,0)))</f>
        <v/>
      </c>
      <c r="B1311" s="52"/>
      <c r="C1311" s="52" t="str">
        <f>IF(B1311="","",VLOOKUP(B1311,#REF!,2,FALSE))</f>
        <v/>
      </c>
      <c r="D1311" s="52" t="str">
        <f>IF(B1311="","",VLOOKUP(B1311,#REF!,3,FALSE))</f>
        <v/>
      </c>
      <c r="E1311" s="52" t="str">
        <f>IF(B1311="","",VLOOKUP(B1311,#REF!,4,FALSE))</f>
        <v/>
      </c>
      <c r="F1311" s="80" t="str">
        <f>IF(B1311="","",VLOOKUP(B1311,#REF!,5,FALSE))</f>
        <v/>
      </c>
      <c r="G1311" s="81" t="str">
        <f>IF(B1311="","",VLOOKUP(B1311,#REF!,6,FALSE))</f>
        <v/>
      </c>
      <c r="H1311" s="82" t="str">
        <f>IF(B1311="","",VLOOKUP(B1311,#REF!,9,FALSE))</f>
        <v/>
      </c>
      <c r="I1311" s="20" t="str">
        <f>IF(B1311="","",IF(G1311="","",VLOOKUP(G1311,#REF!,2,0)))</f>
        <v/>
      </c>
      <c r="J1311" s="19" t="str">
        <f>IF(B1311="","",IF(H1311="","",(VLOOKUP(H1311,#REF!,6,0))))</f>
        <v/>
      </c>
      <c r="K1311" s="20" t="str">
        <f>IF(B1311="","",IF(H1311="","",VLOOKUP(H1311,#REF!,8,0)))</f>
        <v/>
      </c>
      <c r="L1311" s="20" t="str">
        <f>IF(H1311="","",VLOOKUP(H1311,#REF!,7,0))</f>
        <v/>
      </c>
      <c r="M1311" s="80" t="str">
        <f>IF(B1311="","",VLOOKUP(B1311,#REF!,13,FALSE))</f>
        <v/>
      </c>
      <c r="N1311" s="19" t="str">
        <f t="shared" si="122"/>
        <v/>
      </c>
      <c r="O1311" s="6" t="str">
        <f>IF(H1311="","",VLOOKUP(H1311,#REF!,5,0))</f>
        <v/>
      </c>
      <c r="P1311" s="83" t="str">
        <f>IF(B1311="","",VLOOKUP(B1311,#REF!,17,FALSE))</f>
        <v/>
      </c>
      <c r="Q1311" s="84" t="str">
        <f>IF(B1311="","",VLOOKUP(B1311,'Suivi Dates'!C:P,14,FALSE))</f>
        <v/>
      </c>
      <c r="R1311" s="85" t="str">
        <f>IF(B1311="","",VLOOKUP(B1311,'Suivi Dates'!C:S,17,FALSE))</f>
        <v/>
      </c>
      <c r="S1311" s="86" t="str">
        <f>IF(B1311="","",VLOOKUP(B1311,'Suivi Dates'!C:V,20))</f>
        <v/>
      </c>
      <c r="T1311" s="87">
        <f t="shared" si="123"/>
        <v>0</v>
      </c>
      <c r="U1311" s="88"/>
      <c r="V1311" s="85"/>
      <c r="W1311" s="86"/>
      <c r="X1311" s="87">
        <f t="shared" si="124"/>
        <v>0</v>
      </c>
      <c r="Y1311" s="88"/>
      <c r="Z1311" s="85"/>
      <c r="AA1311" s="86"/>
      <c r="AB1311" s="87">
        <f t="shared" si="125"/>
        <v>0</v>
      </c>
      <c r="AC1311" s="88"/>
      <c r="AD1311" s="85"/>
      <c r="AE1311" s="86"/>
      <c r="AF1311" s="87">
        <f t="shared" si="126"/>
        <v>0</v>
      </c>
      <c r="AG1311" s="89">
        <f t="shared" si="127"/>
        <v>0</v>
      </c>
      <c r="AH1311" s="90"/>
      <c r="AI1311" s="91" t="str">
        <f>IF(G1311="","",VLOOKUP(G1311,#REF!,4,0))</f>
        <v/>
      </c>
      <c r="AJ1311" s="92" t="str">
        <f>IF(G1311="","",VLOOKUP(G1311,#REF!,5,FALSE))</f>
        <v/>
      </c>
    </row>
    <row r="1312" spans="1:36" x14ac:dyDescent="0.3">
      <c r="A1312" s="79" t="str">
        <f>IF(B1312="","",IF(G1312="","",VLOOKUP(G1312,#REF!,3,0)))</f>
        <v/>
      </c>
      <c r="B1312" s="52"/>
      <c r="C1312" s="52" t="str">
        <f>IF(B1312="","",VLOOKUP(B1312,#REF!,2,FALSE))</f>
        <v/>
      </c>
      <c r="D1312" s="52" t="str">
        <f>IF(B1312="","",VLOOKUP(B1312,#REF!,3,FALSE))</f>
        <v/>
      </c>
      <c r="E1312" s="52" t="str">
        <f>IF(B1312="","",VLOOKUP(B1312,#REF!,4,FALSE))</f>
        <v/>
      </c>
      <c r="F1312" s="80" t="str">
        <f>IF(B1312="","",VLOOKUP(B1312,#REF!,5,FALSE))</f>
        <v/>
      </c>
      <c r="G1312" s="81" t="str">
        <f>IF(B1312="","",VLOOKUP(B1312,#REF!,6,FALSE))</f>
        <v/>
      </c>
      <c r="H1312" s="82" t="str">
        <f>IF(B1312="","",VLOOKUP(B1312,#REF!,9,FALSE))</f>
        <v/>
      </c>
      <c r="I1312" s="20" t="str">
        <f>IF(B1312="","",IF(G1312="","",VLOOKUP(G1312,#REF!,2,0)))</f>
        <v/>
      </c>
      <c r="J1312" s="19" t="str">
        <f>IF(B1312="","",IF(H1312="","",(VLOOKUP(H1312,#REF!,6,0))))</f>
        <v/>
      </c>
      <c r="K1312" s="20" t="str">
        <f>IF(B1312="","",IF(H1312="","",VLOOKUP(H1312,#REF!,8,0)))</f>
        <v/>
      </c>
      <c r="L1312" s="20" t="str">
        <f>IF(H1312="","",VLOOKUP(H1312,#REF!,7,0))</f>
        <v/>
      </c>
      <c r="M1312" s="80" t="str">
        <f>IF(B1312="","",VLOOKUP(B1312,#REF!,13,FALSE))</f>
        <v/>
      </c>
      <c r="N1312" s="19" t="str">
        <f t="shared" si="122"/>
        <v/>
      </c>
      <c r="O1312" s="6" t="str">
        <f>IF(H1312="","",VLOOKUP(H1312,#REF!,5,0))</f>
        <v/>
      </c>
      <c r="P1312" s="83" t="str">
        <f>IF(B1312="","",VLOOKUP(B1312,#REF!,17,FALSE))</f>
        <v/>
      </c>
      <c r="Q1312" s="84" t="str">
        <f>IF(B1312="","",VLOOKUP(B1312,'Suivi Dates'!C:P,14,FALSE))</f>
        <v/>
      </c>
      <c r="R1312" s="85" t="str">
        <f>IF(B1312="","",VLOOKUP(B1312,'Suivi Dates'!C:S,17,FALSE))</f>
        <v/>
      </c>
      <c r="S1312" s="86" t="str">
        <f>IF(B1312="","",VLOOKUP(B1312,'Suivi Dates'!C:V,20))</f>
        <v/>
      </c>
      <c r="T1312" s="87">
        <f t="shared" si="123"/>
        <v>0</v>
      </c>
      <c r="U1312" s="88"/>
      <c r="V1312" s="85"/>
      <c r="W1312" s="86"/>
      <c r="X1312" s="87">
        <f t="shared" si="124"/>
        <v>0</v>
      </c>
      <c r="Y1312" s="88"/>
      <c r="Z1312" s="85"/>
      <c r="AA1312" s="86"/>
      <c r="AB1312" s="87">
        <f t="shared" si="125"/>
        <v>0</v>
      </c>
      <c r="AC1312" s="88"/>
      <c r="AD1312" s="85"/>
      <c r="AE1312" s="86"/>
      <c r="AF1312" s="87">
        <f t="shared" si="126"/>
        <v>0</v>
      </c>
      <c r="AG1312" s="89">
        <f t="shared" si="127"/>
        <v>0</v>
      </c>
      <c r="AH1312" s="90"/>
      <c r="AI1312" s="91" t="str">
        <f>IF(G1312="","",VLOOKUP(G1312,#REF!,4,0))</f>
        <v/>
      </c>
      <c r="AJ1312" s="92" t="str">
        <f>IF(G1312="","",VLOOKUP(G1312,#REF!,5,FALSE))</f>
        <v/>
      </c>
    </row>
    <row r="1313" spans="1:36" x14ac:dyDescent="0.3">
      <c r="A1313" s="79" t="str">
        <f>IF(B1313="","",IF(G1313="","",VLOOKUP(G1313,#REF!,3,0)))</f>
        <v/>
      </c>
      <c r="B1313" s="52"/>
      <c r="C1313" s="52" t="str">
        <f>IF(B1313="","",VLOOKUP(B1313,#REF!,2,FALSE))</f>
        <v/>
      </c>
      <c r="D1313" s="52" t="str">
        <f>IF(B1313="","",VLOOKUP(B1313,#REF!,3,FALSE))</f>
        <v/>
      </c>
      <c r="E1313" s="52" t="str">
        <f>IF(B1313="","",VLOOKUP(B1313,#REF!,4,FALSE))</f>
        <v/>
      </c>
      <c r="F1313" s="80" t="str">
        <f>IF(B1313="","",VLOOKUP(B1313,#REF!,5,FALSE))</f>
        <v/>
      </c>
      <c r="G1313" s="81" t="str">
        <f>IF(B1313="","",VLOOKUP(B1313,#REF!,6,FALSE))</f>
        <v/>
      </c>
      <c r="H1313" s="82" t="str">
        <f>IF(B1313="","",VLOOKUP(B1313,#REF!,9,FALSE))</f>
        <v/>
      </c>
      <c r="I1313" s="20" t="str">
        <f>IF(B1313="","",IF(G1313="","",VLOOKUP(G1313,#REF!,2,0)))</f>
        <v/>
      </c>
      <c r="J1313" s="19" t="str">
        <f>IF(B1313="","",IF(H1313="","",(VLOOKUP(H1313,#REF!,6,0))))</f>
        <v/>
      </c>
      <c r="K1313" s="20" t="str">
        <f>IF(B1313="","",IF(H1313="","",VLOOKUP(H1313,#REF!,8,0)))</f>
        <v/>
      </c>
      <c r="L1313" s="20" t="str">
        <f>IF(H1313="","",VLOOKUP(H1313,#REF!,7,0))</f>
        <v/>
      </c>
      <c r="M1313" s="80" t="str">
        <f>IF(B1313="","",VLOOKUP(B1313,#REF!,13,FALSE))</f>
        <v/>
      </c>
      <c r="N1313" s="19" t="str">
        <f t="shared" si="122"/>
        <v/>
      </c>
      <c r="O1313" s="6" t="str">
        <f>IF(H1313="","",VLOOKUP(H1313,#REF!,5,0))</f>
        <v/>
      </c>
      <c r="P1313" s="83" t="str">
        <f>IF(B1313="","",VLOOKUP(B1313,#REF!,17,FALSE))</f>
        <v/>
      </c>
      <c r="Q1313" s="84" t="str">
        <f>IF(B1313="","",VLOOKUP(B1313,'Suivi Dates'!C:P,14,FALSE))</f>
        <v/>
      </c>
      <c r="R1313" s="85" t="str">
        <f>IF(B1313="","",VLOOKUP(B1313,'Suivi Dates'!C:S,17,FALSE))</f>
        <v/>
      </c>
      <c r="S1313" s="86" t="str">
        <f>IF(B1313="","",VLOOKUP(B1313,'Suivi Dates'!C:V,20))</f>
        <v/>
      </c>
      <c r="T1313" s="87">
        <f t="shared" si="123"/>
        <v>0</v>
      </c>
      <c r="U1313" s="88"/>
      <c r="V1313" s="85"/>
      <c r="W1313" s="86"/>
      <c r="X1313" s="87">
        <f t="shared" si="124"/>
        <v>0</v>
      </c>
      <c r="Y1313" s="88"/>
      <c r="Z1313" s="85"/>
      <c r="AA1313" s="86"/>
      <c r="AB1313" s="87">
        <f t="shared" si="125"/>
        <v>0</v>
      </c>
      <c r="AC1313" s="88"/>
      <c r="AD1313" s="85"/>
      <c r="AE1313" s="86"/>
      <c r="AF1313" s="87">
        <f t="shared" si="126"/>
        <v>0</v>
      </c>
      <c r="AG1313" s="89">
        <f t="shared" si="127"/>
        <v>0</v>
      </c>
      <c r="AH1313" s="90"/>
      <c r="AI1313" s="91" t="str">
        <f>IF(G1313="","",VLOOKUP(G1313,#REF!,4,0))</f>
        <v/>
      </c>
      <c r="AJ1313" s="92" t="str">
        <f>IF(G1313="","",VLOOKUP(G1313,#REF!,5,FALSE))</f>
        <v/>
      </c>
    </row>
    <row r="1314" spans="1:36" x14ac:dyDescent="0.3">
      <c r="A1314" s="79" t="str">
        <f>IF(B1314="","",IF(G1314="","",VLOOKUP(G1314,#REF!,3,0)))</f>
        <v/>
      </c>
      <c r="B1314" s="52"/>
      <c r="C1314" s="52" t="str">
        <f>IF(B1314="","",VLOOKUP(B1314,#REF!,2,FALSE))</f>
        <v/>
      </c>
      <c r="D1314" s="52" t="str">
        <f>IF(B1314="","",VLOOKUP(B1314,#REF!,3,FALSE))</f>
        <v/>
      </c>
      <c r="E1314" s="52" t="str">
        <f>IF(B1314="","",VLOOKUP(B1314,#REF!,4,FALSE))</f>
        <v/>
      </c>
      <c r="F1314" s="80" t="str">
        <f>IF(B1314="","",VLOOKUP(B1314,#REF!,5,FALSE))</f>
        <v/>
      </c>
      <c r="G1314" s="81" t="str">
        <f>IF(B1314="","",VLOOKUP(B1314,#REF!,6,FALSE))</f>
        <v/>
      </c>
      <c r="H1314" s="82" t="str">
        <f>IF(B1314="","",VLOOKUP(B1314,#REF!,9,FALSE))</f>
        <v/>
      </c>
      <c r="I1314" s="20" t="str">
        <f>IF(B1314="","",IF(G1314="","",VLOOKUP(G1314,#REF!,2,0)))</f>
        <v/>
      </c>
      <c r="J1314" s="19" t="str">
        <f>IF(B1314="","",IF(H1314="","",(VLOOKUP(H1314,#REF!,6,0))))</f>
        <v/>
      </c>
      <c r="K1314" s="20" t="str">
        <f>IF(B1314="","",IF(H1314="","",VLOOKUP(H1314,#REF!,8,0)))</f>
        <v/>
      </c>
      <c r="L1314" s="20" t="str">
        <f>IF(H1314="","",VLOOKUP(H1314,#REF!,7,0))</f>
        <v/>
      </c>
      <c r="M1314" s="80" t="str">
        <f>IF(B1314="","",VLOOKUP(B1314,#REF!,13,FALSE))</f>
        <v/>
      </c>
      <c r="N1314" s="19" t="str">
        <f t="shared" si="122"/>
        <v/>
      </c>
      <c r="O1314" s="6" t="str">
        <f>IF(H1314="","",VLOOKUP(H1314,#REF!,5,0))</f>
        <v/>
      </c>
      <c r="P1314" s="83" t="str">
        <f>IF(B1314="","",VLOOKUP(B1314,#REF!,17,FALSE))</f>
        <v/>
      </c>
      <c r="Q1314" s="84" t="str">
        <f>IF(B1314="","",VLOOKUP(B1314,'Suivi Dates'!C:P,14,FALSE))</f>
        <v/>
      </c>
      <c r="R1314" s="85" t="str">
        <f>IF(B1314="","",VLOOKUP(B1314,'Suivi Dates'!C:S,17,FALSE))</f>
        <v/>
      </c>
      <c r="S1314" s="86" t="str">
        <f>IF(B1314="","",VLOOKUP(B1314,'Suivi Dates'!C:V,20))</f>
        <v/>
      </c>
      <c r="T1314" s="87">
        <f t="shared" si="123"/>
        <v>0</v>
      </c>
      <c r="U1314" s="88"/>
      <c r="V1314" s="85"/>
      <c r="W1314" s="86"/>
      <c r="X1314" s="87">
        <f t="shared" si="124"/>
        <v>0</v>
      </c>
      <c r="Y1314" s="88"/>
      <c r="Z1314" s="85"/>
      <c r="AA1314" s="86"/>
      <c r="AB1314" s="87">
        <f t="shared" si="125"/>
        <v>0</v>
      </c>
      <c r="AC1314" s="88"/>
      <c r="AD1314" s="85"/>
      <c r="AE1314" s="86"/>
      <c r="AF1314" s="87">
        <f t="shared" si="126"/>
        <v>0</v>
      </c>
      <c r="AG1314" s="89">
        <f t="shared" si="127"/>
        <v>0</v>
      </c>
      <c r="AH1314" s="90"/>
      <c r="AI1314" s="91" t="str">
        <f>IF(G1314="","",VLOOKUP(G1314,#REF!,4,0))</f>
        <v/>
      </c>
      <c r="AJ1314" s="92" t="str">
        <f>IF(G1314="","",VLOOKUP(G1314,#REF!,5,FALSE))</f>
        <v/>
      </c>
    </row>
    <row r="1315" spans="1:36" x14ac:dyDescent="0.3">
      <c r="A1315" s="79" t="str">
        <f>IF(B1315="","",IF(G1315="","",VLOOKUP(G1315,#REF!,3,0)))</f>
        <v/>
      </c>
      <c r="B1315" s="52"/>
      <c r="C1315" s="52" t="str">
        <f>IF(B1315="","",VLOOKUP(B1315,#REF!,2,FALSE))</f>
        <v/>
      </c>
      <c r="D1315" s="52" t="str">
        <f>IF(B1315="","",VLOOKUP(B1315,#REF!,3,FALSE))</f>
        <v/>
      </c>
      <c r="E1315" s="52" t="str">
        <f>IF(B1315="","",VLOOKUP(B1315,#REF!,4,FALSE))</f>
        <v/>
      </c>
      <c r="F1315" s="80" t="str">
        <f>IF(B1315="","",VLOOKUP(B1315,#REF!,5,FALSE))</f>
        <v/>
      </c>
      <c r="G1315" s="81" t="str">
        <f>IF(B1315="","",VLOOKUP(B1315,#REF!,6,FALSE))</f>
        <v/>
      </c>
      <c r="H1315" s="82" t="str">
        <f>IF(B1315="","",VLOOKUP(B1315,#REF!,9,FALSE))</f>
        <v/>
      </c>
      <c r="I1315" s="20" t="str">
        <f>IF(B1315="","",IF(G1315="","",VLOOKUP(G1315,#REF!,2,0)))</f>
        <v/>
      </c>
      <c r="J1315" s="19" t="str">
        <f>IF(B1315="","",IF(H1315="","",(VLOOKUP(H1315,#REF!,6,0))))</f>
        <v/>
      </c>
      <c r="K1315" s="20" t="str">
        <f>IF(B1315="","",IF(H1315="","",VLOOKUP(H1315,#REF!,8,0)))</f>
        <v/>
      </c>
      <c r="L1315" s="20" t="str">
        <f>IF(H1315="","",VLOOKUP(H1315,#REF!,7,0))</f>
        <v/>
      </c>
      <c r="M1315" s="80" t="str">
        <f>IF(B1315="","",VLOOKUP(B1315,#REF!,13,FALSE))</f>
        <v/>
      </c>
      <c r="N1315" s="19" t="str">
        <f t="shared" si="122"/>
        <v/>
      </c>
      <c r="O1315" s="6" t="str">
        <f>IF(H1315="","",VLOOKUP(H1315,#REF!,5,0))</f>
        <v/>
      </c>
      <c r="P1315" s="83" t="str">
        <f>IF(B1315="","",VLOOKUP(B1315,#REF!,17,FALSE))</f>
        <v/>
      </c>
      <c r="Q1315" s="84" t="str">
        <f>IF(B1315="","",VLOOKUP(B1315,'Suivi Dates'!C:P,14,FALSE))</f>
        <v/>
      </c>
      <c r="R1315" s="85" t="str">
        <f>IF(B1315="","",VLOOKUP(B1315,'Suivi Dates'!C:S,17,FALSE))</f>
        <v/>
      </c>
      <c r="S1315" s="86" t="str">
        <f>IF(B1315="","",VLOOKUP(B1315,'Suivi Dates'!C:V,20))</f>
        <v/>
      </c>
      <c r="T1315" s="87">
        <f t="shared" si="123"/>
        <v>0</v>
      </c>
      <c r="U1315" s="88"/>
      <c r="V1315" s="85"/>
      <c r="W1315" s="86"/>
      <c r="X1315" s="87">
        <f t="shared" si="124"/>
        <v>0</v>
      </c>
      <c r="Y1315" s="88"/>
      <c r="Z1315" s="85"/>
      <c r="AA1315" s="86"/>
      <c r="AB1315" s="87">
        <f t="shared" si="125"/>
        <v>0</v>
      </c>
      <c r="AC1315" s="88"/>
      <c r="AD1315" s="85"/>
      <c r="AE1315" s="86"/>
      <c r="AF1315" s="87">
        <f t="shared" si="126"/>
        <v>0</v>
      </c>
      <c r="AG1315" s="89">
        <f t="shared" si="127"/>
        <v>0</v>
      </c>
      <c r="AH1315" s="90"/>
      <c r="AI1315" s="91" t="str">
        <f>IF(G1315="","",VLOOKUP(G1315,#REF!,4,0))</f>
        <v/>
      </c>
      <c r="AJ1315" s="92" t="str">
        <f>IF(G1315="","",VLOOKUP(G1315,#REF!,5,FALSE))</f>
        <v/>
      </c>
    </row>
    <row r="1316" spans="1:36" x14ac:dyDescent="0.3">
      <c r="A1316" s="79" t="str">
        <f>IF(B1316="","",IF(G1316="","",VLOOKUP(G1316,#REF!,3,0)))</f>
        <v/>
      </c>
      <c r="B1316" s="52"/>
      <c r="C1316" s="52" t="str">
        <f>IF(B1316="","",VLOOKUP(B1316,#REF!,2,FALSE))</f>
        <v/>
      </c>
      <c r="D1316" s="52" t="str">
        <f>IF(B1316="","",VLOOKUP(B1316,#REF!,3,FALSE))</f>
        <v/>
      </c>
      <c r="E1316" s="52" t="str">
        <f>IF(B1316="","",VLOOKUP(B1316,#REF!,4,FALSE))</f>
        <v/>
      </c>
      <c r="F1316" s="80" t="str">
        <f>IF(B1316="","",VLOOKUP(B1316,#REF!,5,FALSE))</f>
        <v/>
      </c>
      <c r="G1316" s="81" t="str">
        <f>IF(B1316="","",VLOOKUP(B1316,#REF!,6,FALSE))</f>
        <v/>
      </c>
      <c r="H1316" s="82" t="str">
        <f>IF(B1316="","",VLOOKUP(B1316,#REF!,9,FALSE))</f>
        <v/>
      </c>
      <c r="I1316" s="20" t="str">
        <f>IF(B1316="","",IF(G1316="","",VLOOKUP(G1316,#REF!,2,0)))</f>
        <v/>
      </c>
      <c r="J1316" s="19" t="str">
        <f>IF(B1316="","",IF(H1316="","",(VLOOKUP(H1316,#REF!,6,0))))</f>
        <v/>
      </c>
      <c r="K1316" s="20" t="str">
        <f>IF(B1316="","",IF(H1316="","",VLOOKUP(H1316,#REF!,8,0)))</f>
        <v/>
      </c>
      <c r="L1316" s="20" t="str">
        <f>IF(H1316="","",VLOOKUP(H1316,#REF!,7,0))</f>
        <v/>
      </c>
      <c r="M1316" s="80" t="str">
        <f>IF(B1316="","",VLOOKUP(B1316,#REF!,13,FALSE))</f>
        <v/>
      </c>
      <c r="N1316" s="19" t="str">
        <f t="shared" si="122"/>
        <v/>
      </c>
      <c r="O1316" s="6" t="str">
        <f>IF(H1316="","",VLOOKUP(H1316,#REF!,5,0))</f>
        <v/>
      </c>
      <c r="P1316" s="83" t="str">
        <f>IF(B1316="","",VLOOKUP(B1316,#REF!,17,FALSE))</f>
        <v/>
      </c>
      <c r="Q1316" s="84" t="str">
        <f>IF(B1316="","",VLOOKUP(B1316,'Suivi Dates'!C:P,14,FALSE))</f>
        <v/>
      </c>
      <c r="R1316" s="85" t="str">
        <f>IF(B1316="","",VLOOKUP(B1316,'Suivi Dates'!C:S,17,FALSE))</f>
        <v/>
      </c>
      <c r="S1316" s="86" t="str">
        <f>IF(B1316="","",VLOOKUP(B1316,'Suivi Dates'!C:V,20))</f>
        <v/>
      </c>
      <c r="T1316" s="87">
        <f t="shared" si="123"/>
        <v>0</v>
      </c>
      <c r="U1316" s="88"/>
      <c r="V1316" s="85"/>
      <c r="W1316" s="86"/>
      <c r="X1316" s="87">
        <f t="shared" si="124"/>
        <v>0</v>
      </c>
      <c r="Y1316" s="88"/>
      <c r="Z1316" s="85"/>
      <c r="AA1316" s="86"/>
      <c r="AB1316" s="87">
        <f t="shared" si="125"/>
        <v>0</v>
      </c>
      <c r="AC1316" s="88"/>
      <c r="AD1316" s="85"/>
      <c r="AE1316" s="86"/>
      <c r="AF1316" s="87">
        <f t="shared" si="126"/>
        <v>0</v>
      </c>
      <c r="AG1316" s="89">
        <f t="shared" si="127"/>
        <v>0</v>
      </c>
      <c r="AH1316" s="90"/>
      <c r="AI1316" s="91" t="str">
        <f>IF(G1316="","",VLOOKUP(G1316,#REF!,4,0))</f>
        <v/>
      </c>
      <c r="AJ1316" s="92" t="str">
        <f>IF(G1316="","",VLOOKUP(G1316,#REF!,5,FALSE))</f>
        <v/>
      </c>
    </row>
    <row r="1317" spans="1:36" x14ac:dyDescent="0.3">
      <c r="A1317" s="79" t="str">
        <f>IF(B1317="","",IF(G1317="","",VLOOKUP(G1317,#REF!,3,0)))</f>
        <v/>
      </c>
      <c r="B1317" s="52"/>
      <c r="C1317" s="52" t="str">
        <f>IF(B1317="","",VLOOKUP(B1317,#REF!,2,FALSE))</f>
        <v/>
      </c>
      <c r="D1317" s="52" t="str">
        <f>IF(B1317="","",VLOOKUP(B1317,#REF!,3,FALSE))</f>
        <v/>
      </c>
      <c r="E1317" s="52" t="str">
        <f>IF(B1317="","",VLOOKUP(B1317,#REF!,4,FALSE))</f>
        <v/>
      </c>
      <c r="F1317" s="80" t="str">
        <f>IF(B1317="","",VLOOKUP(B1317,#REF!,5,FALSE))</f>
        <v/>
      </c>
      <c r="G1317" s="81" t="str">
        <f>IF(B1317="","",VLOOKUP(B1317,#REF!,6,FALSE))</f>
        <v/>
      </c>
      <c r="H1317" s="82" t="str">
        <f>IF(B1317="","",VLOOKUP(B1317,#REF!,9,FALSE))</f>
        <v/>
      </c>
      <c r="I1317" s="20" t="str">
        <f>IF(B1317="","",IF(G1317="","",VLOOKUP(G1317,#REF!,2,0)))</f>
        <v/>
      </c>
      <c r="J1317" s="19" t="str">
        <f>IF(B1317="","",IF(H1317="","",(VLOOKUP(H1317,#REF!,6,0))))</f>
        <v/>
      </c>
      <c r="K1317" s="20" t="str">
        <f>IF(B1317="","",IF(H1317="","",VLOOKUP(H1317,#REF!,8,0)))</f>
        <v/>
      </c>
      <c r="L1317" s="20" t="str">
        <f>IF(H1317="","",VLOOKUP(H1317,#REF!,7,0))</f>
        <v/>
      </c>
      <c r="M1317" s="80" t="str">
        <f>IF(B1317="","",VLOOKUP(B1317,#REF!,13,FALSE))</f>
        <v/>
      </c>
      <c r="N1317" s="19" t="str">
        <f t="shared" si="122"/>
        <v/>
      </c>
      <c r="O1317" s="6" t="str">
        <f>IF(H1317="","",VLOOKUP(H1317,#REF!,5,0))</f>
        <v/>
      </c>
      <c r="P1317" s="83" t="str">
        <f>IF(B1317="","",VLOOKUP(B1317,#REF!,17,FALSE))</f>
        <v/>
      </c>
      <c r="Q1317" s="84" t="str">
        <f>IF(B1317="","",VLOOKUP(B1317,'Suivi Dates'!C:P,14,FALSE))</f>
        <v/>
      </c>
      <c r="R1317" s="85" t="str">
        <f>IF(B1317="","",VLOOKUP(B1317,'Suivi Dates'!C:S,17,FALSE))</f>
        <v/>
      </c>
      <c r="S1317" s="86" t="str">
        <f>IF(B1317="","",VLOOKUP(B1317,'Suivi Dates'!C:V,20))</f>
        <v/>
      </c>
      <c r="T1317" s="87">
        <f t="shared" si="123"/>
        <v>0</v>
      </c>
      <c r="U1317" s="88"/>
      <c r="V1317" s="85"/>
      <c r="W1317" s="86"/>
      <c r="X1317" s="87">
        <f t="shared" si="124"/>
        <v>0</v>
      </c>
      <c r="Y1317" s="88"/>
      <c r="Z1317" s="85"/>
      <c r="AA1317" s="86"/>
      <c r="AB1317" s="87">
        <f t="shared" si="125"/>
        <v>0</v>
      </c>
      <c r="AC1317" s="88"/>
      <c r="AD1317" s="85"/>
      <c r="AE1317" s="86"/>
      <c r="AF1317" s="87">
        <f t="shared" si="126"/>
        <v>0</v>
      </c>
      <c r="AG1317" s="89">
        <f t="shared" si="127"/>
        <v>0</v>
      </c>
      <c r="AH1317" s="90"/>
      <c r="AI1317" s="91" t="str">
        <f>IF(G1317="","",VLOOKUP(G1317,#REF!,4,0))</f>
        <v/>
      </c>
      <c r="AJ1317" s="92" t="str">
        <f>IF(G1317="","",VLOOKUP(G1317,#REF!,5,FALSE))</f>
        <v/>
      </c>
    </row>
    <row r="1318" spans="1:36" x14ac:dyDescent="0.3">
      <c r="A1318" s="79" t="str">
        <f>IF(B1318="","",IF(G1318="","",VLOOKUP(G1318,#REF!,3,0)))</f>
        <v/>
      </c>
      <c r="B1318" s="52"/>
      <c r="C1318" s="52" t="str">
        <f>IF(B1318="","",VLOOKUP(B1318,#REF!,2,FALSE))</f>
        <v/>
      </c>
      <c r="D1318" s="52" t="str">
        <f>IF(B1318="","",VLOOKUP(B1318,#REF!,3,FALSE))</f>
        <v/>
      </c>
      <c r="E1318" s="52" t="str">
        <f>IF(B1318="","",VLOOKUP(B1318,#REF!,4,FALSE))</f>
        <v/>
      </c>
      <c r="F1318" s="80" t="str">
        <f>IF(B1318="","",VLOOKUP(B1318,#REF!,5,FALSE))</f>
        <v/>
      </c>
      <c r="G1318" s="81" t="str">
        <f>IF(B1318="","",VLOOKUP(B1318,#REF!,6,FALSE))</f>
        <v/>
      </c>
      <c r="H1318" s="82" t="str">
        <f>IF(B1318="","",VLOOKUP(B1318,#REF!,9,FALSE))</f>
        <v/>
      </c>
      <c r="I1318" s="20" t="str">
        <f>IF(B1318="","",IF(G1318="","",VLOOKUP(G1318,#REF!,2,0)))</f>
        <v/>
      </c>
      <c r="J1318" s="19" t="str">
        <f>IF(B1318="","",IF(H1318="","",(VLOOKUP(H1318,#REF!,6,0))))</f>
        <v/>
      </c>
      <c r="K1318" s="20" t="str">
        <f>IF(B1318="","",IF(H1318="","",VLOOKUP(H1318,#REF!,8,0)))</f>
        <v/>
      </c>
      <c r="L1318" s="20" t="str">
        <f>IF(H1318="","",VLOOKUP(H1318,#REF!,7,0))</f>
        <v/>
      </c>
      <c r="M1318" s="80" t="str">
        <f>IF(B1318="","",VLOOKUP(B1318,#REF!,13,FALSE))</f>
        <v/>
      </c>
      <c r="N1318" s="19" t="str">
        <f t="shared" si="122"/>
        <v/>
      </c>
      <c r="O1318" s="6" t="str">
        <f>IF(H1318="","",VLOOKUP(H1318,#REF!,5,0))</f>
        <v/>
      </c>
      <c r="P1318" s="83" t="str">
        <f>IF(B1318="","",VLOOKUP(B1318,#REF!,17,FALSE))</f>
        <v/>
      </c>
      <c r="Q1318" s="84" t="str">
        <f>IF(B1318="","",VLOOKUP(B1318,'Suivi Dates'!C:P,14,FALSE))</f>
        <v/>
      </c>
      <c r="R1318" s="85" t="str">
        <f>IF(B1318="","",VLOOKUP(B1318,'Suivi Dates'!C:S,17,FALSE))</f>
        <v/>
      </c>
      <c r="S1318" s="86" t="str">
        <f>IF(B1318="","",VLOOKUP(B1318,'Suivi Dates'!C:V,20))</f>
        <v/>
      </c>
      <c r="T1318" s="87">
        <f t="shared" si="123"/>
        <v>0</v>
      </c>
      <c r="U1318" s="88"/>
      <c r="V1318" s="85"/>
      <c r="W1318" s="86"/>
      <c r="X1318" s="87">
        <f t="shared" si="124"/>
        <v>0</v>
      </c>
      <c r="Y1318" s="88"/>
      <c r="Z1318" s="85"/>
      <c r="AA1318" s="86"/>
      <c r="AB1318" s="87">
        <f t="shared" si="125"/>
        <v>0</v>
      </c>
      <c r="AC1318" s="88"/>
      <c r="AD1318" s="85"/>
      <c r="AE1318" s="86"/>
      <c r="AF1318" s="87">
        <f t="shared" si="126"/>
        <v>0</v>
      </c>
      <c r="AG1318" s="89">
        <f t="shared" si="127"/>
        <v>0</v>
      </c>
      <c r="AH1318" s="90"/>
      <c r="AI1318" s="91" t="str">
        <f>IF(G1318="","",VLOOKUP(G1318,#REF!,4,0))</f>
        <v/>
      </c>
      <c r="AJ1318" s="92" t="str">
        <f>IF(G1318="","",VLOOKUP(G1318,#REF!,5,FALSE))</f>
        <v/>
      </c>
    </row>
    <row r="1319" spans="1:36" x14ac:dyDescent="0.3">
      <c r="A1319" s="79" t="str">
        <f>IF(B1319="","",IF(G1319="","",VLOOKUP(G1319,#REF!,3,0)))</f>
        <v/>
      </c>
      <c r="B1319" s="52"/>
      <c r="C1319" s="52" t="str">
        <f>IF(B1319="","",VLOOKUP(B1319,#REF!,2,FALSE))</f>
        <v/>
      </c>
      <c r="D1319" s="52" t="str">
        <f>IF(B1319="","",VLOOKUP(B1319,#REF!,3,FALSE))</f>
        <v/>
      </c>
      <c r="E1319" s="52" t="str">
        <f>IF(B1319="","",VLOOKUP(B1319,#REF!,4,FALSE))</f>
        <v/>
      </c>
      <c r="F1319" s="80" t="str">
        <f>IF(B1319="","",VLOOKUP(B1319,#REF!,5,FALSE))</f>
        <v/>
      </c>
      <c r="G1319" s="81" t="str">
        <f>IF(B1319="","",VLOOKUP(B1319,#REF!,6,FALSE))</f>
        <v/>
      </c>
      <c r="H1319" s="82" t="str">
        <f>IF(B1319="","",VLOOKUP(B1319,#REF!,9,FALSE))</f>
        <v/>
      </c>
      <c r="I1319" s="20" t="str">
        <f>IF(B1319="","",IF(G1319="","",VLOOKUP(G1319,#REF!,2,0)))</f>
        <v/>
      </c>
      <c r="J1319" s="19" t="str">
        <f>IF(B1319="","",IF(H1319="","",(VLOOKUP(H1319,#REF!,6,0))))</f>
        <v/>
      </c>
      <c r="K1319" s="20" t="str">
        <f>IF(B1319="","",IF(H1319="","",VLOOKUP(H1319,#REF!,8,0)))</f>
        <v/>
      </c>
      <c r="L1319" s="20" t="str">
        <f>IF(H1319="","",VLOOKUP(H1319,#REF!,7,0))</f>
        <v/>
      </c>
      <c r="M1319" s="80" t="str">
        <f>IF(B1319="","",VLOOKUP(B1319,#REF!,13,FALSE))</f>
        <v/>
      </c>
      <c r="N1319" s="19" t="str">
        <f t="shared" si="122"/>
        <v/>
      </c>
      <c r="O1319" s="6" t="str">
        <f>IF(H1319="","",VLOOKUP(H1319,#REF!,5,0))</f>
        <v/>
      </c>
      <c r="P1319" s="83" t="str">
        <f>IF(B1319="","",VLOOKUP(B1319,#REF!,17,FALSE))</f>
        <v/>
      </c>
      <c r="Q1319" s="84" t="str">
        <f>IF(B1319="","",VLOOKUP(B1319,'Suivi Dates'!C:P,14,FALSE))</f>
        <v/>
      </c>
      <c r="R1319" s="85" t="str">
        <f>IF(B1319="","",VLOOKUP(B1319,'Suivi Dates'!C:S,17,FALSE))</f>
        <v/>
      </c>
      <c r="S1319" s="86" t="str">
        <f>IF(B1319="","",VLOOKUP(B1319,'Suivi Dates'!C:V,20))</f>
        <v/>
      </c>
      <c r="T1319" s="87">
        <f t="shared" si="123"/>
        <v>0</v>
      </c>
      <c r="U1319" s="88"/>
      <c r="V1319" s="85"/>
      <c r="W1319" s="86"/>
      <c r="X1319" s="87">
        <f t="shared" si="124"/>
        <v>0</v>
      </c>
      <c r="Y1319" s="88"/>
      <c r="Z1319" s="85"/>
      <c r="AA1319" s="86"/>
      <c r="AB1319" s="87">
        <f t="shared" si="125"/>
        <v>0</v>
      </c>
      <c r="AC1319" s="88"/>
      <c r="AD1319" s="85"/>
      <c r="AE1319" s="86"/>
      <c r="AF1319" s="87">
        <f t="shared" si="126"/>
        <v>0</v>
      </c>
      <c r="AG1319" s="89">
        <f t="shared" si="127"/>
        <v>0</v>
      </c>
      <c r="AH1319" s="90"/>
      <c r="AI1319" s="91" t="str">
        <f>IF(G1319="","",VLOOKUP(G1319,#REF!,4,0))</f>
        <v/>
      </c>
      <c r="AJ1319" s="92" t="str">
        <f>IF(G1319="","",VLOOKUP(G1319,#REF!,5,FALSE))</f>
        <v/>
      </c>
    </row>
    <row r="1320" spans="1:36" x14ac:dyDescent="0.3">
      <c r="A1320" s="79" t="str">
        <f>IF(B1320="","",IF(G1320="","",VLOOKUP(G1320,#REF!,3,0)))</f>
        <v/>
      </c>
      <c r="B1320" s="52"/>
      <c r="C1320" s="52" t="str">
        <f>IF(B1320="","",VLOOKUP(B1320,#REF!,2,FALSE))</f>
        <v/>
      </c>
      <c r="D1320" s="52" t="str">
        <f>IF(B1320="","",VLOOKUP(B1320,#REF!,3,FALSE))</f>
        <v/>
      </c>
      <c r="E1320" s="52" t="str">
        <f>IF(B1320="","",VLOOKUP(B1320,#REF!,4,FALSE))</f>
        <v/>
      </c>
      <c r="F1320" s="80" t="str">
        <f>IF(B1320="","",VLOOKUP(B1320,#REF!,5,FALSE))</f>
        <v/>
      </c>
      <c r="G1320" s="81" t="str">
        <f>IF(B1320="","",VLOOKUP(B1320,#REF!,6,FALSE))</f>
        <v/>
      </c>
      <c r="H1320" s="82" t="str">
        <f>IF(B1320="","",VLOOKUP(B1320,#REF!,9,FALSE))</f>
        <v/>
      </c>
      <c r="I1320" s="20" t="str">
        <f>IF(B1320="","",IF(G1320="","",VLOOKUP(G1320,#REF!,2,0)))</f>
        <v/>
      </c>
      <c r="J1320" s="19" t="str">
        <f>IF(B1320="","",IF(H1320="","",(VLOOKUP(H1320,#REF!,6,0))))</f>
        <v/>
      </c>
      <c r="K1320" s="20" t="str">
        <f>IF(B1320="","",IF(H1320="","",VLOOKUP(H1320,#REF!,8,0)))</f>
        <v/>
      </c>
      <c r="L1320" s="20" t="str">
        <f>IF(H1320="","",VLOOKUP(H1320,#REF!,7,0))</f>
        <v/>
      </c>
      <c r="M1320" s="80" t="str">
        <f>IF(B1320="","",VLOOKUP(B1320,#REF!,13,FALSE))</f>
        <v/>
      </c>
      <c r="N1320" s="19" t="str">
        <f t="shared" si="122"/>
        <v/>
      </c>
      <c r="O1320" s="6" t="str">
        <f>IF(H1320="","",VLOOKUP(H1320,#REF!,5,0))</f>
        <v/>
      </c>
      <c r="P1320" s="83" t="str">
        <f>IF(B1320="","",VLOOKUP(B1320,#REF!,17,FALSE))</f>
        <v/>
      </c>
      <c r="Q1320" s="84" t="str">
        <f>IF(B1320="","",VLOOKUP(B1320,'Suivi Dates'!C:P,14,FALSE))</f>
        <v/>
      </c>
      <c r="R1320" s="85" t="str">
        <f>IF(B1320="","",VLOOKUP(B1320,'Suivi Dates'!C:S,17,FALSE))</f>
        <v/>
      </c>
      <c r="S1320" s="86" t="str">
        <f>IF(B1320="","",VLOOKUP(B1320,'Suivi Dates'!C:V,20))</f>
        <v/>
      </c>
      <c r="T1320" s="87">
        <f t="shared" si="123"/>
        <v>0</v>
      </c>
      <c r="U1320" s="88"/>
      <c r="V1320" s="85"/>
      <c r="W1320" s="86"/>
      <c r="X1320" s="87">
        <f t="shared" si="124"/>
        <v>0</v>
      </c>
      <c r="Y1320" s="88"/>
      <c r="Z1320" s="85"/>
      <c r="AA1320" s="86"/>
      <c r="AB1320" s="87">
        <f t="shared" si="125"/>
        <v>0</v>
      </c>
      <c r="AC1320" s="88"/>
      <c r="AD1320" s="85"/>
      <c r="AE1320" s="86"/>
      <c r="AF1320" s="87">
        <f t="shared" si="126"/>
        <v>0</v>
      </c>
      <c r="AG1320" s="89">
        <f t="shared" si="127"/>
        <v>0</v>
      </c>
      <c r="AH1320" s="90"/>
      <c r="AI1320" s="91" t="str">
        <f>IF(G1320="","",VLOOKUP(G1320,#REF!,4,0))</f>
        <v/>
      </c>
      <c r="AJ1320" s="92" t="str">
        <f>IF(G1320="","",VLOOKUP(G1320,#REF!,5,FALSE))</f>
        <v/>
      </c>
    </row>
    <row r="1321" spans="1:36" x14ac:dyDescent="0.3">
      <c r="A1321" s="79" t="str">
        <f>IF(B1321="","",IF(G1321="","",VLOOKUP(G1321,#REF!,3,0)))</f>
        <v/>
      </c>
      <c r="B1321" s="52"/>
      <c r="C1321" s="52" t="str">
        <f>IF(B1321="","",VLOOKUP(B1321,#REF!,2,FALSE))</f>
        <v/>
      </c>
      <c r="D1321" s="52" t="str">
        <f>IF(B1321="","",VLOOKUP(B1321,#REF!,3,FALSE))</f>
        <v/>
      </c>
      <c r="E1321" s="52" t="str">
        <f>IF(B1321="","",VLOOKUP(B1321,#REF!,4,FALSE))</f>
        <v/>
      </c>
      <c r="F1321" s="80" t="str">
        <f>IF(B1321="","",VLOOKUP(B1321,#REF!,5,FALSE))</f>
        <v/>
      </c>
      <c r="G1321" s="81" t="str">
        <f>IF(B1321="","",VLOOKUP(B1321,#REF!,6,FALSE))</f>
        <v/>
      </c>
      <c r="H1321" s="82" t="str">
        <f>IF(B1321="","",VLOOKUP(B1321,#REF!,9,FALSE))</f>
        <v/>
      </c>
      <c r="I1321" s="20" t="str">
        <f>IF(B1321="","",IF(G1321="","",VLOOKUP(G1321,#REF!,2,0)))</f>
        <v/>
      </c>
      <c r="J1321" s="19" t="str">
        <f>IF(B1321="","",IF(H1321="","",(VLOOKUP(H1321,#REF!,6,0))))</f>
        <v/>
      </c>
      <c r="K1321" s="20" t="str">
        <f>IF(B1321="","",IF(H1321="","",VLOOKUP(H1321,#REF!,8,0)))</f>
        <v/>
      </c>
      <c r="L1321" s="20" t="str">
        <f>IF(H1321="","",VLOOKUP(H1321,#REF!,7,0))</f>
        <v/>
      </c>
      <c r="M1321" s="80" t="str">
        <f>IF(B1321="","",VLOOKUP(B1321,#REF!,13,FALSE))</f>
        <v/>
      </c>
      <c r="N1321" s="19" t="str">
        <f t="shared" si="122"/>
        <v/>
      </c>
      <c r="O1321" s="6" t="str">
        <f>IF(H1321="","",VLOOKUP(H1321,#REF!,5,0))</f>
        <v/>
      </c>
      <c r="P1321" s="83" t="str">
        <f>IF(B1321="","",VLOOKUP(B1321,#REF!,17,FALSE))</f>
        <v/>
      </c>
      <c r="Q1321" s="84" t="str">
        <f>IF(B1321="","",VLOOKUP(B1321,'Suivi Dates'!C:P,14,FALSE))</f>
        <v/>
      </c>
      <c r="R1321" s="85" t="str">
        <f>IF(B1321="","",VLOOKUP(B1321,'Suivi Dates'!C:S,17,FALSE))</f>
        <v/>
      </c>
      <c r="S1321" s="86" t="str">
        <f>IF(B1321="","",VLOOKUP(B1321,'Suivi Dates'!C:V,20))</f>
        <v/>
      </c>
      <c r="T1321" s="87">
        <f t="shared" si="123"/>
        <v>0</v>
      </c>
      <c r="U1321" s="88"/>
      <c r="V1321" s="85"/>
      <c r="W1321" s="86"/>
      <c r="X1321" s="87">
        <f t="shared" si="124"/>
        <v>0</v>
      </c>
      <c r="Y1321" s="88"/>
      <c r="Z1321" s="85"/>
      <c r="AA1321" s="86"/>
      <c r="AB1321" s="87">
        <f t="shared" si="125"/>
        <v>0</v>
      </c>
      <c r="AC1321" s="88"/>
      <c r="AD1321" s="85"/>
      <c r="AE1321" s="86"/>
      <c r="AF1321" s="87">
        <f t="shared" si="126"/>
        <v>0</v>
      </c>
      <c r="AG1321" s="89">
        <f t="shared" si="127"/>
        <v>0</v>
      </c>
      <c r="AH1321" s="90"/>
      <c r="AI1321" s="91" t="str">
        <f>IF(G1321="","",VLOOKUP(G1321,#REF!,4,0))</f>
        <v/>
      </c>
      <c r="AJ1321" s="92" t="str">
        <f>IF(G1321="","",VLOOKUP(G1321,#REF!,5,FALSE))</f>
        <v/>
      </c>
    </row>
    <row r="1322" spans="1:36" x14ac:dyDescent="0.3">
      <c r="A1322" s="79" t="str">
        <f>IF(B1322="","",IF(G1322="","",VLOOKUP(G1322,#REF!,3,0)))</f>
        <v/>
      </c>
      <c r="B1322" s="52"/>
      <c r="C1322" s="52" t="str">
        <f>IF(B1322="","",VLOOKUP(B1322,#REF!,2,FALSE))</f>
        <v/>
      </c>
      <c r="D1322" s="52" t="str">
        <f>IF(B1322="","",VLOOKUP(B1322,#REF!,3,FALSE))</f>
        <v/>
      </c>
      <c r="E1322" s="52" t="str">
        <f>IF(B1322="","",VLOOKUP(B1322,#REF!,4,FALSE))</f>
        <v/>
      </c>
      <c r="F1322" s="80" t="str">
        <f>IF(B1322="","",VLOOKUP(B1322,#REF!,5,FALSE))</f>
        <v/>
      </c>
      <c r="G1322" s="81" t="str">
        <f>IF(B1322="","",VLOOKUP(B1322,#REF!,6,FALSE))</f>
        <v/>
      </c>
      <c r="H1322" s="82" t="str">
        <f>IF(B1322="","",VLOOKUP(B1322,#REF!,9,FALSE))</f>
        <v/>
      </c>
      <c r="I1322" s="20" t="str">
        <f>IF(B1322="","",IF(G1322="","",VLOOKUP(G1322,#REF!,2,0)))</f>
        <v/>
      </c>
      <c r="J1322" s="19" t="str">
        <f>IF(B1322="","",IF(H1322="","",(VLOOKUP(H1322,#REF!,6,0))))</f>
        <v/>
      </c>
      <c r="K1322" s="20" t="str">
        <f>IF(B1322="","",IF(H1322="","",VLOOKUP(H1322,#REF!,8,0)))</f>
        <v/>
      </c>
      <c r="L1322" s="20" t="str">
        <f>IF(H1322="","",VLOOKUP(H1322,#REF!,7,0))</f>
        <v/>
      </c>
      <c r="M1322" s="80" t="str">
        <f>IF(B1322="","",VLOOKUP(B1322,#REF!,13,FALSE))</f>
        <v/>
      </c>
      <c r="N1322" s="19" t="str">
        <f t="shared" si="122"/>
        <v/>
      </c>
      <c r="O1322" s="6" t="str">
        <f>IF(H1322="","",VLOOKUP(H1322,#REF!,5,0))</f>
        <v/>
      </c>
      <c r="P1322" s="83" t="str">
        <f>IF(B1322="","",VLOOKUP(B1322,#REF!,17,FALSE))</f>
        <v/>
      </c>
      <c r="Q1322" s="84" t="str">
        <f>IF(B1322="","",VLOOKUP(B1322,'Suivi Dates'!C:P,14,FALSE))</f>
        <v/>
      </c>
      <c r="R1322" s="85" t="str">
        <f>IF(B1322="","",VLOOKUP(B1322,'Suivi Dates'!C:S,17,FALSE))</f>
        <v/>
      </c>
      <c r="S1322" s="86" t="str">
        <f>IF(B1322="","",VLOOKUP(B1322,'Suivi Dates'!C:V,20))</f>
        <v/>
      </c>
      <c r="T1322" s="87">
        <f t="shared" si="123"/>
        <v>0</v>
      </c>
      <c r="U1322" s="88"/>
      <c r="V1322" s="85"/>
      <c r="W1322" s="86"/>
      <c r="X1322" s="87">
        <f t="shared" si="124"/>
        <v>0</v>
      </c>
      <c r="Y1322" s="88"/>
      <c r="Z1322" s="85"/>
      <c r="AA1322" s="86"/>
      <c r="AB1322" s="87">
        <f t="shared" si="125"/>
        <v>0</v>
      </c>
      <c r="AC1322" s="88"/>
      <c r="AD1322" s="85"/>
      <c r="AE1322" s="86"/>
      <c r="AF1322" s="87">
        <f t="shared" si="126"/>
        <v>0</v>
      </c>
      <c r="AG1322" s="89">
        <f t="shared" si="127"/>
        <v>0</v>
      </c>
      <c r="AH1322" s="90"/>
      <c r="AI1322" s="91" t="str">
        <f>IF(G1322="","",VLOOKUP(G1322,#REF!,4,0))</f>
        <v/>
      </c>
      <c r="AJ1322" s="92" t="str">
        <f>IF(G1322="","",VLOOKUP(G1322,#REF!,5,FALSE))</f>
        <v/>
      </c>
    </row>
    <row r="1323" spans="1:36" x14ac:dyDescent="0.3">
      <c r="A1323" s="79" t="str">
        <f>IF(B1323="","",IF(G1323="","",VLOOKUP(G1323,#REF!,3,0)))</f>
        <v/>
      </c>
      <c r="B1323" s="52"/>
      <c r="C1323" s="52" t="str">
        <f>IF(B1323="","",VLOOKUP(B1323,#REF!,2,FALSE))</f>
        <v/>
      </c>
      <c r="D1323" s="52" t="str">
        <f>IF(B1323="","",VLOOKUP(B1323,#REF!,3,FALSE))</f>
        <v/>
      </c>
      <c r="E1323" s="52" t="str">
        <f>IF(B1323="","",VLOOKUP(B1323,#REF!,4,FALSE))</f>
        <v/>
      </c>
      <c r="F1323" s="80" t="str">
        <f>IF(B1323="","",VLOOKUP(B1323,#REF!,5,FALSE))</f>
        <v/>
      </c>
      <c r="G1323" s="81" t="str">
        <f>IF(B1323="","",VLOOKUP(B1323,#REF!,6,FALSE))</f>
        <v/>
      </c>
      <c r="H1323" s="82" t="str">
        <f>IF(B1323="","",VLOOKUP(B1323,#REF!,9,FALSE))</f>
        <v/>
      </c>
      <c r="I1323" s="20" t="str">
        <f>IF(B1323="","",IF(G1323="","",VLOOKUP(G1323,#REF!,2,0)))</f>
        <v/>
      </c>
      <c r="J1323" s="19" t="str">
        <f>IF(B1323="","",IF(H1323="","",(VLOOKUP(H1323,#REF!,6,0))))</f>
        <v/>
      </c>
      <c r="K1323" s="20" t="str">
        <f>IF(B1323="","",IF(H1323="","",VLOOKUP(H1323,#REF!,8,0)))</f>
        <v/>
      </c>
      <c r="L1323" s="20" t="str">
        <f>IF(H1323="","",VLOOKUP(H1323,#REF!,7,0))</f>
        <v/>
      </c>
      <c r="M1323" s="80" t="str">
        <f>IF(B1323="","",VLOOKUP(B1323,#REF!,13,FALSE))</f>
        <v/>
      </c>
      <c r="N1323" s="19" t="str">
        <f t="shared" si="122"/>
        <v/>
      </c>
      <c r="O1323" s="6" t="str">
        <f>IF(H1323="","",VLOOKUP(H1323,#REF!,5,0))</f>
        <v/>
      </c>
      <c r="P1323" s="83" t="str">
        <f>IF(B1323="","",VLOOKUP(B1323,#REF!,17,FALSE))</f>
        <v/>
      </c>
      <c r="Q1323" s="84" t="str">
        <f>IF(B1323="","",VLOOKUP(B1323,'Suivi Dates'!C:P,14,FALSE))</f>
        <v/>
      </c>
      <c r="R1323" s="85" t="str">
        <f>IF(B1323="","",VLOOKUP(B1323,'Suivi Dates'!C:S,17,FALSE))</f>
        <v/>
      </c>
      <c r="S1323" s="86" t="str">
        <f>IF(B1323="","",VLOOKUP(B1323,'Suivi Dates'!C:V,20))</f>
        <v/>
      </c>
      <c r="T1323" s="87">
        <f t="shared" si="123"/>
        <v>0</v>
      </c>
      <c r="U1323" s="88"/>
      <c r="V1323" s="85"/>
      <c r="W1323" s="86"/>
      <c r="X1323" s="87">
        <f t="shared" si="124"/>
        <v>0</v>
      </c>
      <c r="Y1323" s="88"/>
      <c r="Z1323" s="85"/>
      <c r="AA1323" s="86"/>
      <c r="AB1323" s="87">
        <f t="shared" si="125"/>
        <v>0</v>
      </c>
      <c r="AC1323" s="88"/>
      <c r="AD1323" s="85"/>
      <c r="AE1323" s="86"/>
      <c r="AF1323" s="87">
        <f t="shared" si="126"/>
        <v>0</v>
      </c>
      <c r="AG1323" s="89">
        <f t="shared" si="127"/>
        <v>0</v>
      </c>
      <c r="AH1323" s="90"/>
      <c r="AI1323" s="91" t="str">
        <f>IF(G1323="","",VLOOKUP(G1323,#REF!,4,0))</f>
        <v/>
      </c>
      <c r="AJ1323" s="92" t="str">
        <f>IF(G1323="","",VLOOKUP(G1323,#REF!,5,FALSE))</f>
        <v/>
      </c>
    </row>
    <row r="1324" spans="1:36" x14ac:dyDescent="0.3">
      <c r="A1324" s="79" t="str">
        <f>IF(B1324="","",IF(G1324="","",VLOOKUP(G1324,#REF!,3,0)))</f>
        <v/>
      </c>
      <c r="B1324" s="52"/>
      <c r="C1324" s="52" t="str">
        <f>IF(B1324="","",VLOOKUP(B1324,#REF!,2,FALSE))</f>
        <v/>
      </c>
      <c r="D1324" s="52" t="str">
        <f>IF(B1324="","",VLOOKUP(B1324,#REF!,3,FALSE))</f>
        <v/>
      </c>
      <c r="E1324" s="52" t="str">
        <f>IF(B1324="","",VLOOKUP(B1324,#REF!,4,FALSE))</f>
        <v/>
      </c>
      <c r="F1324" s="80" t="str">
        <f>IF(B1324="","",VLOOKUP(B1324,#REF!,5,FALSE))</f>
        <v/>
      </c>
      <c r="G1324" s="81" t="str">
        <f>IF(B1324="","",VLOOKUP(B1324,#REF!,6,FALSE))</f>
        <v/>
      </c>
      <c r="H1324" s="82" t="str">
        <f>IF(B1324="","",VLOOKUP(B1324,#REF!,9,FALSE))</f>
        <v/>
      </c>
      <c r="I1324" s="20" t="str">
        <f>IF(B1324="","",IF(G1324="","",VLOOKUP(G1324,#REF!,2,0)))</f>
        <v/>
      </c>
      <c r="J1324" s="19" t="str">
        <f>IF(B1324="","",IF(H1324="","",(VLOOKUP(H1324,#REF!,6,0))))</f>
        <v/>
      </c>
      <c r="K1324" s="20" t="str">
        <f>IF(B1324="","",IF(H1324="","",VLOOKUP(H1324,#REF!,8,0)))</f>
        <v/>
      </c>
      <c r="L1324" s="20" t="str">
        <f>IF(H1324="","",VLOOKUP(H1324,#REF!,7,0))</f>
        <v/>
      </c>
      <c r="M1324" s="80" t="str">
        <f>IF(B1324="","",VLOOKUP(B1324,#REF!,13,FALSE))</f>
        <v/>
      </c>
      <c r="N1324" s="19" t="str">
        <f t="shared" si="122"/>
        <v/>
      </c>
      <c r="O1324" s="6" t="str">
        <f>IF(H1324="","",VLOOKUP(H1324,#REF!,5,0))</f>
        <v/>
      </c>
      <c r="P1324" s="83" t="str">
        <f>IF(B1324="","",VLOOKUP(B1324,#REF!,17,FALSE))</f>
        <v/>
      </c>
      <c r="Q1324" s="84" t="str">
        <f>IF(B1324="","",VLOOKUP(B1324,'Suivi Dates'!C:P,14,FALSE))</f>
        <v/>
      </c>
      <c r="R1324" s="85" t="str">
        <f>IF(B1324="","",VLOOKUP(B1324,'Suivi Dates'!C:S,17,FALSE))</f>
        <v/>
      </c>
      <c r="S1324" s="86" t="str">
        <f>IF(B1324="","",VLOOKUP(B1324,'Suivi Dates'!C:V,20))</f>
        <v/>
      </c>
      <c r="T1324" s="87">
        <f t="shared" si="123"/>
        <v>0</v>
      </c>
      <c r="U1324" s="88"/>
      <c r="V1324" s="85"/>
      <c r="W1324" s="86"/>
      <c r="X1324" s="87">
        <f t="shared" si="124"/>
        <v>0</v>
      </c>
      <c r="Y1324" s="88"/>
      <c r="Z1324" s="85"/>
      <c r="AA1324" s="86"/>
      <c r="AB1324" s="87">
        <f t="shared" si="125"/>
        <v>0</v>
      </c>
      <c r="AC1324" s="88"/>
      <c r="AD1324" s="85"/>
      <c r="AE1324" s="86"/>
      <c r="AF1324" s="87">
        <f t="shared" si="126"/>
        <v>0</v>
      </c>
      <c r="AG1324" s="89">
        <f t="shared" si="127"/>
        <v>0</v>
      </c>
      <c r="AH1324" s="90"/>
      <c r="AI1324" s="91" t="str">
        <f>IF(G1324="","",VLOOKUP(G1324,#REF!,4,0))</f>
        <v/>
      </c>
      <c r="AJ1324" s="92" t="str">
        <f>IF(G1324="","",VLOOKUP(G1324,#REF!,5,FALSE))</f>
        <v/>
      </c>
    </row>
    <row r="1325" spans="1:36" x14ac:dyDescent="0.3">
      <c r="A1325" s="79" t="str">
        <f>IF(B1325="","",IF(G1325="","",VLOOKUP(G1325,#REF!,3,0)))</f>
        <v/>
      </c>
      <c r="B1325" s="52"/>
      <c r="C1325" s="52" t="str">
        <f>IF(B1325="","",VLOOKUP(B1325,#REF!,2,FALSE))</f>
        <v/>
      </c>
      <c r="D1325" s="52" t="str">
        <f>IF(B1325="","",VLOOKUP(B1325,#REF!,3,FALSE))</f>
        <v/>
      </c>
      <c r="E1325" s="52" t="str">
        <f>IF(B1325="","",VLOOKUP(B1325,#REF!,4,FALSE))</f>
        <v/>
      </c>
      <c r="F1325" s="80" t="str">
        <f>IF(B1325="","",VLOOKUP(B1325,#REF!,5,FALSE))</f>
        <v/>
      </c>
      <c r="G1325" s="81" t="str">
        <f>IF(B1325="","",VLOOKUP(B1325,#REF!,6,FALSE))</f>
        <v/>
      </c>
      <c r="H1325" s="82" t="str">
        <f>IF(B1325="","",VLOOKUP(B1325,#REF!,9,FALSE))</f>
        <v/>
      </c>
      <c r="I1325" s="20" t="str">
        <f>IF(B1325="","",IF(G1325="","",VLOOKUP(G1325,#REF!,2,0)))</f>
        <v/>
      </c>
      <c r="J1325" s="19" t="str">
        <f>IF(B1325="","",IF(H1325="","",(VLOOKUP(H1325,#REF!,6,0))))</f>
        <v/>
      </c>
      <c r="K1325" s="20" t="str">
        <f>IF(B1325="","",IF(H1325="","",VLOOKUP(H1325,#REF!,8,0)))</f>
        <v/>
      </c>
      <c r="L1325" s="20" t="str">
        <f>IF(H1325="","",VLOOKUP(H1325,#REF!,7,0))</f>
        <v/>
      </c>
      <c r="M1325" s="80" t="str">
        <f>IF(B1325="","",VLOOKUP(B1325,#REF!,13,FALSE))</f>
        <v/>
      </c>
      <c r="N1325" s="19" t="str">
        <f t="shared" si="122"/>
        <v/>
      </c>
      <c r="O1325" s="6" t="str">
        <f>IF(H1325="","",VLOOKUP(H1325,#REF!,5,0))</f>
        <v/>
      </c>
      <c r="P1325" s="83" t="str">
        <f>IF(B1325="","",VLOOKUP(B1325,#REF!,17,FALSE))</f>
        <v/>
      </c>
      <c r="Q1325" s="84" t="str">
        <f>IF(B1325="","",VLOOKUP(B1325,'Suivi Dates'!C:P,14,FALSE))</f>
        <v/>
      </c>
      <c r="R1325" s="85" t="str">
        <f>IF(B1325="","",VLOOKUP(B1325,'Suivi Dates'!C:S,17,FALSE))</f>
        <v/>
      </c>
      <c r="S1325" s="86" t="str">
        <f>IF(B1325="","",VLOOKUP(B1325,'Suivi Dates'!C:V,20))</f>
        <v/>
      </c>
      <c r="T1325" s="87">
        <f t="shared" si="123"/>
        <v>0</v>
      </c>
      <c r="U1325" s="88"/>
      <c r="V1325" s="85"/>
      <c r="W1325" s="86"/>
      <c r="X1325" s="87">
        <f t="shared" si="124"/>
        <v>0</v>
      </c>
      <c r="Y1325" s="88"/>
      <c r="Z1325" s="85"/>
      <c r="AA1325" s="86"/>
      <c r="AB1325" s="87">
        <f t="shared" si="125"/>
        <v>0</v>
      </c>
      <c r="AC1325" s="88"/>
      <c r="AD1325" s="85"/>
      <c r="AE1325" s="86"/>
      <c r="AF1325" s="87">
        <f t="shared" si="126"/>
        <v>0</v>
      </c>
      <c r="AG1325" s="89">
        <f t="shared" si="127"/>
        <v>0</v>
      </c>
      <c r="AH1325" s="90"/>
      <c r="AI1325" s="91" t="str">
        <f>IF(G1325="","",VLOOKUP(G1325,#REF!,4,0))</f>
        <v/>
      </c>
      <c r="AJ1325" s="92" t="str">
        <f>IF(G1325="","",VLOOKUP(G1325,#REF!,5,FALSE))</f>
        <v/>
      </c>
    </row>
    <row r="1326" spans="1:36" x14ac:dyDescent="0.3">
      <c r="A1326" s="79" t="str">
        <f>IF(B1326="","",IF(G1326="","",VLOOKUP(G1326,#REF!,3,0)))</f>
        <v/>
      </c>
      <c r="B1326" s="52"/>
      <c r="C1326" s="52" t="str">
        <f>IF(B1326="","",VLOOKUP(B1326,#REF!,2,FALSE))</f>
        <v/>
      </c>
      <c r="D1326" s="52" t="str">
        <f>IF(B1326="","",VLOOKUP(B1326,#REF!,3,FALSE))</f>
        <v/>
      </c>
      <c r="E1326" s="52" t="str">
        <f>IF(B1326="","",VLOOKUP(B1326,#REF!,4,FALSE))</f>
        <v/>
      </c>
      <c r="F1326" s="80" t="str">
        <f>IF(B1326="","",VLOOKUP(B1326,#REF!,5,FALSE))</f>
        <v/>
      </c>
      <c r="G1326" s="81" t="str">
        <f>IF(B1326="","",VLOOKUP(B1326,#REF!,6,FALSE))</f>
        <v/>
      </c>
      <c r="H1326" s="82" t="str">
        <f>IF(B1326="","",VLOOKUP(B1326,#REF!,9,FALSE))</f>
        <v/>
      </c>
      <c r="I1326" s="20" t="str">
        <f>IF(B1326="","",IF(G1326="","",VLOOKUP(G1326,#REF!,2,0)))</f>
        <v/>
      </c>
      <c r="J1326" s="19" t="str">
        <f>IF(B1326="","",IF(H1326="","",(VLOOKUP(H1326,#REF!,6,0))))</f>
        <v/>
      </c>
      <c r="K1326" s="20" t="str">
        <f>IF(B1326="","",IF(H1326="","",VLOOKUP(H1326,#REF!,8,0)))</f>
        <v/>
      </c>
      <c r="L1326" s="20" t="str">
        <f>IF(H1326="","",VLOOKUP(H1326,#REF!,7,0))</f>
        <v/>
      </c>
      <c r="M1326" s="80" t="str">
        <f>IF(B1326="","",VLOOKUP(B1326,#REF!,13,FALSE))</f>
        <v/>
      </c>
      <c r="N1326" s="19" t="str">
        <f t="shared" si="122"/>
        <v/>
      </c>
      <c r="O1326" s="6" t="str">
        <f>IF(H1326="","",VLOOKUP(H1326,#REF!,5,0))</f>
        <v/>
      </c>
      <c r="P1326" s="83" t="str">
        <f>IF(B1326="","",VLOOKUP(B1326,#REF!,17,FALSE))</f>
        <v/>
      </c>
      <c r="Q1326" s="84" t="str">
        <f>IF(B1326="","",VLOOKUP(B1326,'Suivi Dates'!C:P,14,FALSE))</f>
        <v/>
      </c>
      <c r="R1326" s="85" t="str">
        <f>IF(B1326="","",VLOOKUP(B1326,'Suivi Dates'!C:S,17,FALSE))</f>
        <v/>
      </c>
      <c r="S1326" s="86" t="str">
        <f>IF(B1326="","",VLOOKUP(B1326,'Suivi Dates'!C:V,20))</f>
        <v/>
      </c>
      <c r="T1326" s="87">
        <f t="shared" si="123"/>
        <v>0</v>
      </c>
      <c r="U1326" s="88"/>
      <c r="V1326" s="85"/>
      <c r="W1326" s="86"/>
      <c r="X1326" s="87">
        <f t="shared" si="124"/>
        <v>0</v>
      </c>
      <c r="Y1326" s="88"/>
      <c r="Z1326" s="85"/>
      <c r="AA1326" s="86"/>
      <c r="AB1326" s="87">
        <f t="shared" si="125"/>
        <v>0</v>
      </c>
      <c r="AC1326" s="88"/>
      <c r="AD1326" s="85"/>
      <c r="AE1326" s="86"/>
      <c r="AF1326" s="87">
        <f t="shared" si="126"/>
        <v>0</v>
      </c>
      <c r="AG1326" s="89">
        <f t="shared" si="127"/>
        <v>0</v>
      </c>
      <c r="AH1326" s="90"/>
      <c r="AI1326" s="91" t="str">
        <f>IF(G1326="","",VLOOKUP(G1326,#REF!,4,0))</f>
        <v/>
      </c>
      <c r="AJ1326" s="92" t="str">
        <f>IF(G1326="","",VLOOKUP(G1326,#REF!,5,FALSE))</f>
        <v/>
      </c>
    </row>
    <row r="1327" spans="1:36" x14ac:dyDescent="0.3">
      <c r="A1327" s="79" t="str">
        <f>IF(B1327="","",IF(G1327="","",VLOOKUP(G1327,#REF!,3,0)))</f>
        <v/>
      </c>
      <c r="B1327" s="52"/>
      <c r="C1327" s="52" t="str">
        <f>IF(B1327="","",VLOOKUP(B1327,#REF!,2,FALSE))</f>
        <v/>
      </c>
      <c r="D1327" s="52" t="str">
        <f>IF(B1327="","",VLOOKUP(B1327,#REF!,3,FALSE))</f>
        <v/>
      </c>
      <c r="E1327" s="52" t="str">
        <f>IF(B1327="","",VLOOKUP(B1327,#REF!,4,FALSE))</f>
        <v/>
      </c>
      <c r="F1327" s="80" t="str">
        <f>IF(B1327="","",VLOOKUP(B1327,#REF!,5,FALSE))</f>
        <v/>
      </c>
      <c r="G1327" s="81" t="str">
        <f>IF(B1327="","",VLOOKUP(B1327,#REF!,6,FALSE))</f>
        <v/>
      </c>
      <c r="H1327" s="82" t="str">
        <f>IF(B1327="","",VLOOKUP(B1327,#REF!,9,FALSE))</f>
        <v/>
      </c>
      <c r="I1327" s="20" t="str">
        <f>IF(B1327="","",IF(G1327="","",VLOOKUP(G1327,#REF!,2,0)))</f>
        <v/>
      </c>
      <c r="J1327" s="19" t="str">
        <f>IF(B1327="","",IF(H1327="","",(VLOOKUP(H1327,#REF!,6,0))))</f>
        <v/>
      </c>
      <c r="K1327" s="20" t="str">
        <f>IF(B1327="","",IF(H1327="","",VLOOKUP(H1327,#REF!,8,0)))</f>
        <v/>
      </c>
      <c r="L1327" s="20" t="str">
        <f>IF(H1327="","",VLOOKUP(H1327,#REF!,7,0))</f>
        <v/>
      </c>
      <c r="M1327" s="80" t="str">
        <f>IF(B1327="","",VLOOKUP(B1327,#REF!,13,FALSE))</f>
        <v/>
      </c>
      <c r="N1327" s="19" t="str">
        <f t="shared" si="122"/>
        <v/>
      </c>
      <c r="O1327" s="6" t="str">
        <f>IF(H1327="","",VLOOKUP(H1327,#REF!,5,0))</f>
        <v/>
      </c>
      <c r="P1327" s="83" t="str">
        <f>IF(B1327="","",VLOOKUP(B1327,#REF!,17,FALSE))</f>
        <v/>
      </c>
      <c r="Q1327" s="84" t="str">
        <f>IF(B1327="","",VLOOKUP(B1327,'Suivi Dates'!C:P,14,FALSE))</f>
        <v/>
      </c>
      <c r="R1327" s="85" t="str">
        <f>IF(B1327="","",VLOOKUP(B1327,'Suivi Dates'!C:S,17,FALSE))</f>
        <v/>
      </c>
      <c r="S1327" s="86" t="str">
        <f>IF(B1327="","",VLOOKUP(B1327,'Suivi Dates'!C:V,20))</f>
        <v/>
      </c>
      <c r="T1327" s="87">
        <f t="shared" si="123"/>
        <v>0</v>
      </c>
      <c r="U1327" s="88"/>
      <c r="V1327" s="85"/>
      <c r="W1327" s="86"/>
      <c r="X1327" s="87">
        <f t="shared" si="124"/>
        <v>0</v>
      </c>
      <c r="Y1327" s="88"/>
      <c r="Z1327" s="85"/>
      <c r="AA1327" s="86"/>
      <c r="AB1327" s="87">
        <f t="shared" si="125"/>
        <v>0</v>
      </c>
      <c r="AC1327" s="88"/>
      <c r="AD1327" s="85"/>
      <c r="AE1327" s="86"/>
      <c r="AF1327" s="87">
        <f t="shared" si="126"/>
        <v>0</v>
      </c>
      <c r="AG1327" s="89">
        <f t="shared" si="127"/>
        <v>0</v>
      </c>
      <c r="AH1327" s="90"/>
      <c r="AI1327" s="91" t="str">
        <f>IF(G1327="","",VLOOKUP(G1327,#REF!,4,0))</f>
        <v/>
      </c>
      <c r="AJ1327" s="92" t="str">
        <f>IF(G1327="","",VLOOKUP(G1327,#REF!,5,FALSE))</f>
        <v/>
      </c>
    </row>
    <row r="1328" spans="1:36" x14ac:dyDescent="0.3">
      <c r="A1328" s="79" t="str">
        <f>IF(B1328="","",IF(G1328="","",VLOOKUP(G1328,#REF!,3,0)))</f>
        <v/>
      </c>
      <c r="B1328" s="52"/>
      <c r="C1328" s="52" t="str">
        <f>IF(B1328="","",VLOOKUP(B1328,#REF!,2,FALSE))</f>
        <v/>
      </c>
      <c r="D1328" s="52" t="str">
        <f>IF(B1328="","",VLOOKUP(B1328,#REF!,3,FALSE))</f>
        <v/>
      </c>
      <c r="E1328" s="52" t="str">
        <f>IF(B1328="","",VLOOKUP(B1328,#REF!,4,FALSE))</f>
        <v/>
      </c>
      <c r="F1328" s="80" t="str">
        <f>IF(B1328="","",VLOOKUP(B1328,#REF!,5,FALSE))</f>
        <v/>
      </c>
      <c r="G1328" s="81" t="str">
        <f>IF(B1328="","",VLOOKUP(B1328,#REF!,6,FALSE))</f>
        <v/>
      </c>
      <c r="H1328" s="82" t="str">
        <f>IF(B1328="","",VLOOKUP(B1328,#REF!,9,FALSE))</f>
        <v/>
      </c>
      <c r="I1328" s="20" t="str">
        <f>IF(B1328="","",IF(G1328="","",VLOOKUP(G1328,#REF!,2,0)))</f>
        <v/>
      </c>
      <c r="J1328" s="19" t="str">
        <f>IF(B1328="","",IF(H1328="","",(VLOOKUP(H1328,#REF!,6,0))))</f>
        <v/>
      </c>
      <c r="K1328" s="20" t="str">
        <f>IF(B1328="","",IF(H1328="","",VLOOKUP(H1328,#REF!,8,0)))</f>
        <v/>
      </c>
      <c r="L1328" s="20" t="str">
        <f>IF(H1328="","",VLOOKUP(H1328,#REF!,7,0))</f>
        <v/>
      </c>
      <c r="M1328" s="80" t="str">
        <f>IF(B1328="","",VLOOKUP(B1328,#REF!,13,FALSE))</f>
        <v/>
      </c>
      <c r="N1328" s="19" t="str">
        <f t="shared" si="122"/>
        <v/>
      </c>
      <c r="O1328" s="6" t="str">
        <f>IF(H1328="","",VLOOKUP(H1328,#REF!,5,0))</f>
        <v/>
      </c>
      <c r="P1328" s="83" t="str">
        <f>IF(B1328="","",VLOOKUP(B1328,#REF!,17,FALSE))</f>
        <v/>
      </c>
      <c r="Q1328" s="84" t="str">
        <f>IF(B1328="","",VLOOKUP(B1328,'Suivi Dates'!C:P,14,FALSE))</f>
        <v/>
      </c>
      <c r="R1328" s="85" t="str">
        <f>IF(B1328="","",VLOOKUP(B1328,'Suivi Dates'!C:S,17,FALSE))</f>
        <v/>
      </c>
      <c r="S1328" s="86" t="str">
        <f>IF(B1328="","",VLOOKUP(B1328,'Suivi Dates'!C:V,20))</f>
        <v/>
      </c>
      <c r="T1328" s="87">
        <f t="shared" si="123"/>
        <v>0</v>
      </c>
      <c r="U1328" s="88"/>
      <c r="V1328" s="85"/>
      <c r="W1328" s="86"/>
      <c r="X1328" s="87">
        <f t="shared" si="124"/>
        <v>0</v>
      </c>
      <c r="Y1328" s="88"/>
      <c r="Z1328" s="85"/>
      <c r="AA1328" s="86"/>
      <c r="AB1328" s="87">
        <f t="shared" si="125"/>
        <v>0</v>
      </c>
      <c r="AC1328" s="88"/>
      <c r="AD1328" s="85"/>
      <c r="AE1328" s="86"/>
      <c r="AF1328" s="87">
        <f t="shared" si="126"/>
        <v>0</v>
      </c>
      <c r="AG1328" s="89">
        <f t="shared" si="127"/>
        <v>0</v>
      </c>
      <c r="AH1328" s="90"/>
      <c r="AI1328" s="91" t="str">
        <f>IF(G1328="","",VLOOKUP(G1328,#REF!,4,0))</f>
        <v/>
      </c>
      <c r="AJ1328" s="92" t="str">
        <f>IF(G1328="","",VLOOKUP(G1328,#REF!,5,FALSE))</f>
        <v/>
      </c>
    </row>
    <row r="1329" spans="1:36" x14ac:dyDescent="0.3">
      <c r="A1329" s="79" t="str">
        <f>IF(B1329="","",IF(G1329="","",VLOOKUP(G1329,#REF!,3,0)))</f>
        <v/>
      </c>
      <c r="B1329" s="52"/>
      <c r="C1329" s="52" t="str">
        <f>IF(B1329="","",VLOOKUP(B1329,#REF!,2,FALSE))</f>
        <v/>
      </c>
      <c r="D1329" s="52" t="str">
        <f>IF(B1329="","",VLOOKUP(B1329,#REF!,3,FALSE))</f>
        <v/>
      </c>
      <c r="E1329" s="52" t="str">
        <f>IF(B1329="","",VLOOKUP(B1329,#REF!,4,FALSE))</f>
        <v/>
      </c>
      <c r="F1329" s="80" t="str">
        <f>IF(B1329="","",VLOOKUP(B1329,#REF!,5,FALSE))</f>
        <v/>
      </c>
      <c r="G1329" s="81" t="str">
        <f>IF(B1329="","",VLOOKUP(B1329,#REF!,6,FALSE))</f>
        <v/>
      </c>
      <c r="H1329" s="82" t="str">
        <f>IF(B1329="","",VLOOKUP(B1329,#REF!,9,FALSE))</f>
        <v/>
      </c>
      <c r="I1329" s="20" t="str">
        <f>IF(B1329="","",IF(G1329="","",VLOOKUP(G1329,#REF!,2,0)))</f>
        <v/>
      </c>
      <c r="J1329" s="19" t="str">
        <f>IF(B1329="","",IF(H1329="","",(VLOOKUP(H1329,#REF!,6,0))))</f>
        <v/>
      </c>
      <c r="K1329" s="20" t="str">
        <f>IF(B1329="","",IF(H1329="","",VLOOKUP(H1329,#REF!,8,0)))</f>
        <v/>
      </c>
      <c r="L1329" s="20" t="str">
        <f>IF(H1329="","",VLOOKUP(H1329,#REF!,7,0))</f>
        <v/>
      </c>
      <c r="M1329" s="80" t="str">
        <f>IF(B1329="","",VLOOKUP(B1329,#REF!,13,FALSE))</f>
        <v/>
      </c>
      <c r="N1329" s="19" t="str">
        <f t="shared" si="122"/>
        <v/>
      </c>
      <c r="O1329" s="6" t="str">
        <f>IF(H1329="","",VLOOKUP(H1329,#REF!,5,0))</f>
        <v/>
      </c>
      <c r="P1329" s="83" t="str">
        <f>IF(B1329="","",VLOOKUP(B1329,#REF!,17,FALSE))</f>
        <v/>
      </c>
      <c r="Q1329" s="84" t="str">
        <f>IF(B1329="","",VLOOKUP(B1329,'Suivi Dates'!C:P,14,FALSE))</f>
        <v/>
      </c>
      <c r="R1329" s="85" t="str">
        <f>IF(B1329="","",VLOOKUP(B1329,'Suivi Dates'!C:S,17,FALSE))</f>
        <v/>
      </c>
      <c r="S1329" s="86" t="str">
        <f>IF(B1329="","",VLOOKUP(B1329,'Suivi Dates'!C:V,20))</f>
        <v/>
      </c>
      <c r="T1329" s="87">
        <f t="shared" si="123"/>
        <v>0</v>
      </c>
      <c r="U1329" s="88"/>
      <c r="V1329" s="85"/>
      <c r="W1329" s="86"/>
      <c r="X1329" s="87">
        <f t="shared" si="124"/>
        <v>0</v>
      </c>
      <c r="Y1329" s="88"/>
      <c r="Z1329" s="85"/>
      <c r="AA1329" s="86"/>
      <c r="AB1329" s="87">
        <f t="shared" si="125"/>
        <v>0</v>
      </c>
      <c r="AC1329" s="88"/>
      <c r="AD1329" s="85"/>
      <c r="AE1329" s="86"/>
      <c r="AF1329" s="87">
        <f t="shared" si="126"/>
        <v>0</v>
      </c>
      <c r="AG1329" s="89">
        <f t="shared" si="127"/>
        <v>0</v>
      </c>
      <c r="AH1329" s="90"/>
      <c r="AI1329" s="91" t="str">
        <f>IF(G1329="","",VLOOKUP(G1329,#REF!,4,0))</f>
        <v/>
      </c>
      <c r="AJ1329" s="92" t="str">
        <f>IF(G1329="","",VLOOKUP(G1329,#REF!,5,FALSE))</f>
        <v/>
      </c>
    </row>
    <row r="1330" spans="1:36" x14ac:dyDescent="0.3">
      <c r="A1330" s="79" t="str">
        <f>IF(B1330="","",IF(G1330="","",VLOOKUP(G1330,#REF!,3,0)))</f>
        <v/>
      </c>
      <c r="B1330" s="52"/>
      <c r="C1330" s="52" t="str">
        <f>IF(B1330="","",VLOOKUP(B1330,#REF!,2,FALSE))</f>
        <v/>
      </c>
      <c r="D1330" s="52" t="str">
        <f>IF(B1330="","",VLOOKUP(B1330,#REF!,3,FALSE))</f>
        <v/>
      </c>
      <c r="E1330" s="52" t="str">
        <f>IF(B1330="","",VLOOKUP(B1330,#REF!,4,FALSE))</f>
        <v/>
      </c>
      <c r="F1330" s="80" t="str">
        <f>IF(B1330="","",VLOOKUP(B1330,#REF!,5,FALSE))</f>
        <v/>
      </c>
      <c r="G1330" s="81" t="str">
        <f>IF(B1330="","",VLOOKUP(B1330,#REF!,6,FALSE))</f>
        <v/>
      </c>
      <c r="H1330" s="82" t="str">
        <f>IF(B1330="","",VLOOKUP(B1330,#REF!,9,FALSE))</f>
        <v/>
      </c>
      <c r="I1330" s="20" t="str">
        <f>IF(B1330="","",IF(G1330="","",VLOOKUP(G1330,#REF!,2,0)))</f>
        <v/>
      </c>
      <c r="J1330" s="19" t="str">
        <f>IF(B1330="","",IF(H1330="","",(VLOOKUP(H1330,#REF!,6,0))))</f>
        <v/>
      </c>
      <c r="K1330" s="20" t="str">
        <f>IF(B1330="","",IF(H1330="","",VLOOKUP(H1330,#REF!,8,0)))</f>
        <v/>
      </c>
      <c r="L1330" s="20" t="str">
        <f>IF(H1330="","",VLOOKUP(H1330,#REF!,7,0))</f>
        <v/>
      </c>
      <c r="M1330" s="80" t="str">
        <f>IF(B1330="","",VLOOKUP(B1330,#REF!,13,FALSE))</f>
        <v/>
      </c>
      <c r="N1330" s="19" t="str">
        <f t="shared" si="122"/>
        <v/>
      </c>
      <c r="O1330" s="6" t="str">
        <f>IF(H1330="","",VLOOKUP(H1330,#REF!,5,0))</f>
        <v/>
      </c>
      <c r="P1330" s="83" t="str">
        <f>IF(B1330="","",VLOOKUP(B1330,#REF!,17,FALSE))</f>
        <v/>
      </c>
      <c r="Q1330" s="84" t="str">
        <f>IF(B1330="","",VLOOKUP(B1330,'Suivi Dates'!C:P,14,FALSE))</f>
        <v/>
      </c>
      <c r="R1330" s="85" t="str">
        <f>IF(B1330="","",VLOOKUP(B1330,'Suivi Dates'!C:S,17,FALSE))</f>
        <v/>
      </c>
      <c r="S1330" s="86" t="str">
        <f>IF(B1330="","",VLOOKUP(B1330,'Suivi Dates'!C:V,20))</f>
        <v/>
      </c>
      <c r="T1330" s="87">
        <f t="shared" si="123"/>
        <v>0</v>
      </c>
      <c r="U1330" s="88"/>
      <c r="V1330" s="85"/>
      <c r="W1330" s="86"/>
      <c r="X1330" s="87">
        <f t="shared" si="124"/>
        <v>0</v>
      </c>
      <c r="Y1330" s="88"/>
      <c r="Z1330" s="85"/>
      <c r="AA1330" s="86"/>
      <c r="AB1330" s="87">
        <f t="shared" si="125"/>
        <v>0</v>
      </c>
      <c r="AC1330" s="88"/>
      <c r="AD1330" s="85"/>
      <c r="AE1330" s="86"/>
      <c r="AF1330" s="87">
        <f t="shared" si="126"/>
        <v>0</v>
      </c>
      <c r="AG1330" s="89">
        <f t="shared" si="127"/>
        <v>0</v>
      </c>
      <c r="AH1330" s="90"/>
      <c r="AI1330" s="91" t="str">
        <f>IF(G1330="","",VLOOKUP(G1330,#REF!,4,0))</f>
        <v/>
      </c>
      <c r="AJ1330" s="92" t="str">
        <f>IF(G1330="","",VLOOKUP(G1330,#REF!,5,FALSE))</f>
        <v/>
      </c>
    </row>
    <row r="1331" spans="1:36" x14ac:dyDescent="0.3">
      <c r="A1331" s="79" t="str">
        <f>IF(B1331="","",IF(G1331="","",VLOOKUP(G1331,#REF!,3,0)))</f>
        <v/>
      </c>
      <c r="B1331" s="52"/>
      <c r="C1331" s="52" t="str">
        <f>IF(B1331="","",VLOOKUP(B1331,#REF!,2,FALSE))</f>
        <v/>
      </c>
      <c r="D1331" s="52" t="str">
        <f>IF(B1331="","",VLOOKUP(B1331,#REF!,3,FALSE))</f>
        <v/>
      </c>
      <c r="E1331" s="52" t="str">
        <f>IF(B1331="","",VLOOKUP(B1331,#REF!,4,FALSE))</f>
        <v/>
      </c>
      <c r="F1331" s="80" t="str">
        <f>IF(B1331="","",VLOOKUP(B1331,#REF!,5,FALSE))</f>
        <v/>
      </c>
      <c r="G1331" s="81" t="str">
        <f>IF(B1331="","",VLOOKUP(B1331,#REF!,6,FALSE))</f>
        <v/>
      </c>
      <c r="H1331" s="82" t="str">
        <f>IF(B1331="","",VLOOKUP(B1331,#REF!,9,FALSE))</f>
        <v/>
      </c>
      <c r="I1331" s="20" t="str">
        <f>IF(B1331="","",IF(G1331="","",VLOOKUP(G1331,#REF!,2,0)))</f>
        <v/>
      </c>
      <c r="J1331" s="19" t="str">
        <f>IF(B1331="","",IF(H1331="","",(VLOOKUP(H1331,#REF!,6,0))))</f>
        <v/>
      </c>
      <c r="K1331" s="20" t="str">
        <f>IF(B1331="","",IF(H1331="","",VLOOKUP(H1331,#REF!,8,0)))</f>
        <v/>
      </c>
      <c r="L1331" s="20" t="str">
        <f>IF(H1331="","",VLOOKUP(H1331,#REF!,7,0))</f>
        <v/>
      </c>
      <c r="M1331" s="80" t="str">
        <f>IF(B1331="","",VLOOKUP(B1331,#REF!,13,FALSE))</f>
        <v/>
      </c>
      <c r="N1331" s="19" t="str">
        <f t="shared" si="122"/>
        <v/>
      </c>
      <c r="O1331" s="6" t="str">
        <f>IF(H1331="","",VLOOKUP(H1331,#REF!,5,0))</f>
        <v/>
      </c>
      <c r="P1331" s="83" t="str">
        <f>IF(B1331="","",VLOOKUP(B1331,#REF!,17,FALSE))</f>
        <v/>
      </c>
      <c r="Q1331" s="84" t="str">
        <f>IF(B1331="","",VLOOKUP(B1331,'Suivi Dates'!C:P,14,FALSE))</f>
        <v/>
      </c>
      <c r="R1331" s="85" t="str">
        <f>IF(B1331="","",VLOOKUP(B1331,'Suivi Dates'!C:S,17,FALSE))</f>
        <v/>
      </c>
      <c r="S1331" s="86" t="str">
        <f>IF(B1331="","",VLOOKUP(B1331,'Suivi Dates'!C:V,20))</f>
        <v/>
      </c>
      <c r="T1331" s="87">
        <f t="shared" si="123"/>
        <v>0</v>
      </c>
      <c r="U1331" s="88"/>
      <c r="V1331" s="85"/>
      <c r="W1331" s="86"/>
      <c r="X1331" s="87">
        <f t="shared" si="124"/>
        <v>0</v>
      </c>
      <c r="Y1331" s="88"/>
      <c r="Z1331" s="85"/>
      <c r="AA1331" s="86"/>
      <c r="AB1331" s="87">
        <f t="shared" si="125"/>
        <v>0</v>
      </c>
      <c r="AC1331" s="88"/>
      <c r="AD1331" s="85"/>
      <c r="AE1331" s="86"/>
      <c r="AF1331" s="87">
        <f t="shared" si="126"/>
        <v>0</v>
      </c>
      <c r="AG1331" s="89">
        <f t="shared" si="127"/>
        <v>0</v>
      </c>
      <c r="AH1331" s="90"/>
      <c r="AI1331" s="91" t="str">
        <f>IF(G1331="","",VLOOKUP(G1331,#REF!,4,0))</f>
        <v/>
      </c>
      <c r="AJ1331" s="92" t="str">
        <f>IF(G1331="","",VLOOKUP(G1331,#REF!,5,FALSE))</f>
        <v/>
      </c>
    </row>
    <row r="1332" spans="1:36" x14ac:dyDescent="0.3">
      <c r="A1332" s="79" t="str">
        <f>IF(B1332="","",IF(G1332="","",VLOOKUP(G1332,#REF!,3,0)))</f>
        <v/>
      </c>
      <c r="B1332" s="52"/>
      <c r="C1332" s="52" t="str">
        <f>IF(B1332="","",VLOOKUP(B1332,#REF!,2,FALSE))</f>
        <v/>
      </c>
      <c r="D1332" s="52" t="str">
        <f>IF(B1332="","",VLOOKUP(B1332,#REF!,3,FALSE))</f>
        <v/>
      </c>
      <c r="E1332" s="52" t="str">
        <f>IF(B1332="","",VLOOKUP(B1332,#REF!,4,FALSE))</f>
        <v/>
      </c>
      <c r="F1332" s="80" t="str">
        <f>IF(B1332="","",VLOOKUP(B1332,#REF!,5,FALSE))</f>
        <v/>
      </c>
      <c r="G1332" s="81" t="str">
        <f>IF(B1332="","",VLOOKUP(B1332,#REF!,6,FALSE))</f>
        <v/>
      </c>
      <c r="H1332" s="82" t="str">
        <f>IF(B1332="","",VLOOKUP(B1332,#REF!,9,FALSE))</f>
        <v/>
      </c>
      <c r="I1332" s="20" t="str">
        <f>IF(B1332="","",IF(G1332="","",VLOOKUP(G1332,#REF!,2,0)))</f>
        <v/>
      </c>
      <c r="J1332" s="19" t="str">
        <f>IF(B1332="","",IF(H1332="","",(VLOOKUP(H1332,#REF!,6,0))))</f>
        <v/>
      </c>
      <c r="K1332" s="20" t="str">
        <f>IF(B1332="","",IF(H1332="","",VLOOKUP(H1332,#REF!,8,0)))</f>
        <v/>
      </c>
      <c r="L1332" s="20" t="str">
        <f>IF(H1332="","",VLOOKUP(H1332,#REF!,7,0))</f>
        <v/>
      </c>
      <c r="M1332" s="80" t="str">
        <f>IF(B1332="","",VLOOKUP(B1332,#REF!,13,FALSE))</f>
        <v/>
      </c>
      <c r="N1332" s="19" t="str">
        <f t="shared" si="122"/>
        <v/>
      </c>
      <c r="O1332" s="6" t="str">
        <f>IF(H1332="","",VLOOKUP(H1332,#REF!,5,0))</f>
        <v/>
      </c>
      <c r="P1332" s="83" t="str">
        <f>IF(B1332="","",VLOOKUP(B1332,#REF!,17,FALSE))</f>
        <v/>
      </c>
      <c r="Q1332" s="84" t="str">
        <f>IF(B1332="","",VLOOKUP(B1332,'Suivi Dates'!C:P,14,FALSE))</f>
        <v/>
      </c>
      <c r="R1332" s="85" t="str">
        <f>IF(B1332="","",VLOOKUP(B1332,'Suivi Dates'!C:S,17,FALSE))</f>
        <v/>
      </c>
      <c r="S1332" s="86" t="str">
        <f>IF(B1332="","",VLOOKUP(B1332,'Suivi Dates'!C:V,20))</f>
        <v/>
      </c>
      <c r="T1332" s="87">
        <f t="shared" si="123"/>
        <v>0</v>
      </c>
      <c r="U1332" s="88"/>
      <c r="V1332" s="85"/>
      <c r="W1332" s="86"/>
      <c r="X1332" s="87">
        <f t="shared" si="124"/>
        <v>0</v>
      </c>
      <c r="Y1332" s="88"/>
      <c r="Z1332" s="85"/>
      <c r="AA1332" s="86"/>
      <c r="AB1332" s="87">
        <f t="shared" si="125"/>
        <v>0</v>
      </c>
      <c r="AC1332" s="88"/>
      <c r="AD1332" s="85"/>
      <c r="AE1332" s="86"/>
      <c r="AF1332" s="87">
        <f t="shared" si="126"/>
        <v>0</v>
      </c>
      <c r="AG1332" s="89">
        <f t="shared" si="127"/>
        <v>0</v>
      </c>
      <c r="AH1332" s="90"/>
      <c r="AI1332" s="91" t="str">
        <f>IF(G1332="","",VLOOKUP(G1332,#REF!,4,0))</f>
        <v/>
      </c>
      <c r="AJ1332" s="92" t="str">
        <f>IF(G1332="","",VLOOKUP(G1332,#REF!,5,FALSE))</f>
        <v/>
      </c>
    </row>
    <row r="1333" spans="1:36" x14ac:dyDescent="0.3">
      <c r="A1333" s="79" t="str">
        <f>IF(B1333="","",IF(G1333="","",VLOOKUP(G1333,#REF!,3,0)))</f>
        <v/>
      </c>
      <c r="B1333" s="52"/>
      <c r="C1333" s="52" t="str">
        <f>IF(B1333="","",VLOOKUP(B1333,#REF!,2,FALSE))</f>
        <v/>
      </c>
      <c r="D1333" s="52" t="str">
        <f>IF(B1333="","",VLOOKUP(B1333,#REF!,3,FALSE))</f>
        <v/>
      </c>
      <c r="E1333" s="52" t="str">
        <f>IF(B1333="","",VLOOKUP(B1333,#REF!,4,FALSE))</f>
        <v/>
      </c>
      <c r="F1333" s="80" t="str">
        <f>IF(B1333="","",VLOOKUP(B1333,#REF!,5,FALSE))</f>
        <v/>
      </c>
      <c r="G1333" s="81" t="str">
        <f>IF(B1333="","",VLOOKUP(B1333,#REF!,6,FALSE))</f>
        <v/>
      </c>
      <c r="H1333" s="82" t="str">
        <f>IF(B1333="","",VLOOKUP(B1333,#REF!,9,FALSE))</f>
        <v/>
      </c>
      <c r="I1333" s="20" t="str">
        <f>IF(B1333="","",IF(G1333="","",VLOOKUP(G1333,#REF!,2,0)))</f>
        <v/>
      </c>
      <c r="J1333" s="19" t="str">
        <f>IF(B1333="","",IF(H1333="","",(VLOOKUP(H1333,#REF!,6,0))))</f>
        <v/>
      </c>
      <c r="K1333" s="20" t="str">
        <f>IF(B1333="","",IF(H1333="","",VLOOKUP(H1333,#REF!,8,0)))</f>
        <v/>
      </c>
      <c r="L1333" s="20" t="str">
        <f>IF(H1333="","",VLOOKUP(H1333,#REF!,7,0))</f>
        <v/>
      </c>
      <c r="M1333" s="80" t="str">
        <f>IF(B1333="","",VLOOKUP(B1333,#REF!,13,FALSE))</f>
        <v/>
      </c>
      <c r="N1333" s="19" t="str">
        <f t="shared" si="122"/>
        <v/>
      </c>
      <c r="O1333" s="6" t="str">
        <f>IF(H1333="","",VLOOKUP(H1333,#REF!,5,0))</f>
        <v/>
      </c>
      <c r="P1333" s="83" t="str">
        <f>IF(B1333="","",VLOOKUP(B1333,#REF!,17,FALSE))</f>
        <v/>
      </c>
      <c r="Q1333" s="84" t="str">
        <f>IF(B1333="","",VLOOKUP(B1333,'Suivi Dates'!C:P,14,FALSE))</f>
        <v/>
      </c>
      <c r="R1333" s="85" t="str">
        <f>IF(B1333="","",VLOOKUP(B1333,'Suivi Dates'!C:S,17,FALSE))</f>
        <v/>
      </c>
      <c r="S1333" s="86" t="str">
        <f>IF(B1333="","",VLOOKUP(B1333,'Suivi Dates'!C:V,20))</f>
        <v/>
      </c>
      <c r="T1333" s="87">
        <f t="shared" si="123"/>
        <v>0</v>
      </c>
      <c r="U1333" s="88"/>
      <c r="V1333" s="85"/>
      <c r="W1333" s="86"/>
      <c r="X1333" s="87">
        <f t="shared" si="124"/>
        <v>0</v>
      </c>
      <c r="Y1333" s="88"/>
      <c r="Z1333" s="85"/>
      <c r="AA1333" s="86"/>
      <c r="AB1333" s="87">
        <f t="shared" si="125"/>
        <v>0</v>
      </c>
      <c r="AC1333" s="88"/>
      <c r="AD1333" s="85"/>
      <c r="AE1333" s="86"/>
      <c r="AF1333" s="87">
        <f t="shared" si="126"/>
        <v>0</v>
      </c>
      <c r="AG1333" s="89">
        <f t="shared" si="127"/>
        <v>0</v>
      </c>
      <c r="AH1333" s="90"/>
      <c r="AI1333" s="91" t="str">
        <f>IF(G1333="","",VLOOKUP(G1333,#REF!,4,0))</f>
        <v/>
      </c>
      <c r="AJ1333" s="92" t="str">
        <f>IF(G1333="","",VLOOKUP(G1333,#REF!,5,FALSE))</f>
        <v/>
      </c>
    </row>
    <row r="1334" spans="1:36" x14ac:dyDescent="0.3">
      <c r="A1334" s="79" t="str">
        <f>IF(B1334="","",IF(G1334="","",VLOOKUP(G1334,#REF!,3,0)))</f>
        <v/>
      </c>
      <c r="B1334" s="52"/>
      <c r="C1334" s="52" t="str">
        <f>IF(B1334="","",VLOOKUP(B1334,#REF!,2,FALSE))</f>
        <v/>
      </c>
      <c r="D1334" s="52" t="str">
        <f>IF(B1334="","",VLOOKUP(B1334,#REF!,3,FALSE))</f>
        <v/>
      </c>
      <c r="E1334" s="52" t="str">
        <f>IF(B1334="","",VLOOKUP(B1334,#REF!,4,FALSE))</f>
        <v/>
      </c>
      <c r="F1334" s="80" t="str">
        <f>IF(B1334="","",VLOOKUP(B1334,#REF!,5,FALSE))</f>
        <v/>
      </c>
      <c r="G1334" s="81" t="str">
        <f>IF(B1334="","",VLOOKUP(B1334,#REF!,6,FALSE))</f>
        <v/>
      </c>
      <c r="H1334" s="82" t="str">
        <f>IF(B1334="","",VLOOKUP(B1334,#REF!,9,FALSE))</f>
        <v/>
      </c>
      <c r="I1334" s="20" t="str">
        <f>IF(B1334="","",IF(G1334="","",VLOOKUP(G1334,#REF!,2,0)))</f>
        <v/>
      </c>
      <c r="J1334" s="19" t="str">
        <f>IF(B1334="","",IF(H1334="","",(VLOOKUP(H1334,#REF!,6,0))))</f>
        <v/>
      </c>
      <c r="K1334" s="20" t="str">
        <f>IF(B1334="","",IF(H1334="","",VLOOKUP(H1334,#REF!,8,0)))</f>
        <v/>
      </c>
      <c r="L1334" s="20" t="str">
        <f>IF(H1334="","",VLOOKUP(H1334,#REF!,7,0))</f>
        <v/>
      </c>
      <c r="M1334" s="80" t="str">
        <f>IF(B1334="","",VLOOKUP(B1334,#REF!,13,FALSE))</f>
        <v/>
      </c>
      <c r="N1334" s="19" t="str">
        <f t="shared" si="122"/>
        <v/>
      </c>
      <c r="O1334" s="6" t="str">
        <f>IF(H1334="","",VLOOKUP(H1334,#REF!,5,0))</f>
        <v/>
      </c>
      <c r="P1334" s="83" t="str">
        <f>IF(B1334="","",VLOOKUP(B1334,#REF!,17,FALSE))</f>
        <v/>
      </c>
      <c r="Q1334" s="84" t="str">
        <f>IF(B1334="","",VLOOKUP(B1334,'Suivi Dates'!C:P,14,FALSE))</f>
        <v/>
      </c>
      <c r="R1334" s="85" t="str">
        <f>IF(B1334="","",VLOOKUP(B1334,'Suivi Dates'!C:S,17,FALSE))</f>
        <v/>
      </c>
      <c r="S1334" s="86" t="str">
        <f>IF(B1334="","",VLOOKUP(B1334,'Suivi Dates'!C:V,20))</f>
        <v/>
      </c>
      <c r="T1334" s="87">
        <f t="shared" si="123"/>
        <v>0</v>
      </c>
      <c r="U1334" s="88"/>
      <c r="V1334" s="85"/>
      <c r="W1334" s="86"/>
      <c r="X1334" s="87">
        <f t="shared" si="124"/>
        <v>0</v>
      </c>
      <c r="Y1334" s="88"/>
      <c r="Z1334" s="85"/>
      <c r="AA1334" s="86"/>
      <c r="AB1334" s="87">
        <f t="shared" si="125"/>
        <v>0</v>
      </c>
      <c r="AC1334" s="88"/>
      <c r="AD1334" s="85"/>
      <c r="AE1334" s="86"/>
      <c r="AF1334" s="87">
        <f t="shared" si="126"/>
        <v>0</v>
      </c>
      <c r="AG1334" s="89">
        <f t="shared" si="127"/>
        <v>0</v>
      </c>
      <c r="AH1334" s="90"/>
      <c r="AI1334" s="91" t="str">
        <f>IF(G1334="","",VLOOKUP(G1334,#REF!,4,0))</f>
        <v/>
      </c>
      <c r="AJ1334" s="92" t="str">
        <f>IF(G1334="","",VLOOKUP(G1334,#REF!,5,FALSE))</f>
        <v/>
      </c>
    </row>
    <row r="1335" spans="1:36" x14ac:dyDescent="0.3">
      <c r="A1335" s="79" t="str">
        <f>IF(B1335="","",IF(G1335="","",VLOOKUP(G1335,#REF!,3,0)))</f>
        <v/>
      </c>
      <c r="B1335" s="52"/>
      <c r="C1335" s="52" t="str">
        <f>IF(B1335="","",VLOOKUP(B1335,#REF!,2,FALSE))</f>
        <v/>
      </c>
      <c r="D1335" s="52" t="str">
        <f>IF(B1335="","",VLOOKUP(B1335,#REF!,3,FALSE))</f>
        <v/>
      </c>
      <c r="E1335" s="52" t="str">
        <f>IF(B1335="","",VLOOKUP(B1335,#REF!,4,FALSE))</f>
        <v/>
      </c>
      <c r="F1335" s="80" t="str">
        <f>IF(B1335="","",VLOOKUP(B1335,#REF!,5,FALSE))</f>
        <v/>
      </c>
      <c r="G1335" s="81" t="str">
        <f>IF(B1335="","",VLOOKUP(B1335,#REF!,6,FALSE))</f>
        <v/>
      </c>
      <c r="H1335" s="82" t="str">
        <f>IF(B1335="","",VLOOKUP(B1335,#REF!,9,FALSE))</f>
        <v/>
      </c>
      <c r="I1335" s="20" t="str">
        <f>IF(B1335="","",IF(G1335="","",VLOOKUP(G1335,#REF!,2,0)))</f>
        <v/>
      </c>
      <c r="J1335" s="19" t="str">
        <f>IF(B1335="","",IF(H1335="","",(VLOOKUP(H1335,#REF!,6,0))))</f>
        <v/>
      </c>
      <c r="K1335" s="20" t="str">
        <f>IF(B1335="","",IF(H1335="","",VLOOKUP(H1335,#REF!,8,0)))</f>
        <v/>
      </c>
      <c r="L1335" s="20" t="str">
        <f>IF(H1335="","",VLOOKUP(H1335,#REF!,7,0))</f>
        <v/>
      </c>
      <c r="M1335" s="80" t="str">
        <f>IF(B1335="","",VLOOKUP(B1335,#REF!,13,FALSE))</f>
        <v/>
      </c>
      <c r="N1335" s="19" t="str">
        <f t="shared" si="122"/>
        <v/>
      </c>
      <c r="O1335" s="6" t="str">
        <f>IF(H1335="","",VLOOKUP(H1335,#REF!,5,0))</f>
        <v/>
      </c>
      <c r="P1335" s="83" t="str">
        <f>IF(B1335="","",VLOOKUP(B1335,#REF!,17,FALSE))</f>
        <v/>
      </c>
      <c r="Q1335" s="84" t="str">
        <f>IF(B1335="","",VLOOKUP(B1335,'Suivi Dates'!C:P,14,FALSE))</f>
        <v/>
      </c>
      <c r="R1335" s="85" t="str">
        <f>IF(B1335="","",VLOOKUP(B1335,'Suivi Dates'!C:S,17,FALSE))</f>
        <v/>
      </c>
      <c r="S1335" s="86" t="str">
        <f>IF(B1335="","",VLOOKUP(B1335,'Suivi Dates'!C:V,20))</f>
        <v/>
      </c>
      <c r="T1335" s="87">
        <f t="shared" si="123"/>
        <v>0</v>
      </c>
      <c r="U1335" s="88"/>
      <c r="V1335" s="85"/>
      <c r="W1335" s="86"/>
      <c r="X1335" s="87">
        <f t="shared" si="124"/>
        <v>0</v>
      </c>
      <c r="Y1335" s="88"/>
      <c r="Z1335" s="85"/>
      <c r="AA1335" s="86"/>
      <c r="AB1335" s="87">
        <f t="shared" si="125"/>
        <v>0</v>
      </c>
      <c r="AC1335" s="88"/>
      <c r="AD1335" s="85"/>
      <c r="AE1335" s="86"/>
      <c r="AF1335" s="87">
        <f t="shared" si="126"/>
        <v>0</v>
      </c>
      <c r="AG1335" s="89">
        <f t="shared" si="127"/>
        <v>0</v>
      </c>
      <c r="AH1335" s="90"/>
      <c r="AI1335" s="91" t="str">
        <f>IF(G1335="","",VLOOKUP(G1335,#REF!,4,0))</f>
        <v/>
      </c>
      <c r="AJ1335" s="92" t="str">
        <f>IF(G1335="","",VLOOKUP(G1335,#REF!,5,FALSE))</f>
        <v/>
      </c>
    </row>
    <row r="1336" spans="1:36" x14ac:dyDescent="0.3">
      <c r="A1336" s="79" t="str">
        <f>IF(B1336="","",IF(G1336="","",VLOOKUP(G1336,#REF!,3,0)))</f>
        <v/>
      </c>
      <c r="B1336" s="52"/>
      <c r="C1336" s="52" t="str">
        <f>IF(B1336="","",VLOOKUP(B1336,#REF!,2,FALSE))</f>
        <v/>
      </c>
      <c r="D1336" s="52" t="str">
        <f>IF(B1336="","",VLOOKUP(B1336,#REF!,3,FALSE))</f>
        <v/>
      </c>
      <c r="E1336" s="52" t="str">
        <f>IF(B1336="","",VLOOKUP(B1336,#REF!,4,FALSE))</f>
        <v/>
      </c>
      <c r="F1336" s="80" t="str">
        <f>IF(B1336="","",VLOOKUP(B1336,#REF!,5,FALSE))</f>
        <v/>
      </c>
      <c r="G1336" s="81" t="str">
        <f>IF(B1336="","",VLOOKUP(B1336,#REF!,6,FALSE))</f>
        <v/>
      </c>
      <c r="H1336" s="82" t="str">
        <f>IF(B1336="","",VLOOKUP(B1336,#REF!,9,FALSE))</f>
        <v/>
      </c>
      <c r="I1336" s="20" t="str">
        <f>IF(B1336="","",IF(G1336="","",VLOOKUP(G1336,#REF!,2,0)))</f>
        <v/>
      </c>
      <c r="J1336" s="19" t="str">
        <f>IF(B1336="","",IF(H1336="","",(VLOOKUP(H1336,#REF!,6,0))))</f>
        <v/>
      </c>
      <c r="K1336" s="20" t="str">
        <f>IF(B1336="","",IF(H1336="","",VLOOKUP(H1336,#REF!,8,0)))</f>
        <v/>
      </c>
      <c r="L1336" s="20" t="str">
        <f>IF(H1336="","",VLOOKUP(H1336,#REF!,7,0))</f>
        <v/>
      </c>
      <c r="M1336" s="80" t="str">
        <f>IF(B1336="","",VLOOKUP(B1336,#REF!,13,FALSE))</f>
        <v/>
      </c>
      <c r="N1336" s="19" t="str">
        <f t="shared" si="122"/>
        <v/>
      </c>
      <c r="O1336" s="6" t="str">
        <f>IF(H1336="","",VLOOKUP(H1336,#REF!,5,0))</f>
        <v/>
      </c>
      <c r="P1336" s="83" t="str">
        <f>IF(B1336="","",VLOOKUP(B1336,#REF!,17,FALSE))</f>
        <v/>
      </c>
      <c r="Q1336" s="84" t="str">
        <f>IF(B1336="","",VLOOKUP(B1336,'Suivi Dates'!C:P,14,FALSE))</f>
        <v/>
      </c>
      <c r="R1336" s="85" t="str">
        <f>IF(B1336="","",VLOOKUP(B1336,'Suivi Dates'!C:S,17,FALSE))</f>
        <v/>
      </c>
      <c r="S1336" s="86" t="str">
        <f>IF(B1336="","",VLOOKUP(B1336,'Suivi Dates'!C:V,20))</f>
        <v/>
      </c>
      <c r="T1336" s="87">
        <f t="shared" si="123"/>
        <v>0</v>
      </c>
      <c r="U1336" s="88"/>
      <c r="V1336" s="85"/>
      <c r="W1336" s="86"/>
      <c r="X1336" s="87">
        <f t="shared" si="124"/>
        <v>0</v>
      </c>
      <c r="Y1336" s="88"/>
      <c r="Z1336" s="85"/>
      <c r="AA1336" s="86"/>
      <c r="AB1336" s="87">
        <f t="shared" si="125"/>
        <v>0</v>
      </c>
      <c r="AC1336" s="88"/>
      <c r="AD1336" s="85"/>
      <c r="AE1336" s="86"/>
      <c r="AF1336" s="87">
        <f t="shared" si="126"/>
        <v>0</v>
      </c>
      <c r="AG1336" s="89">
        <f t="shared" si="127"/>
        <v>0</v>
      </c>
      <c r="AH1336" s="90"/>
      <c r="AI1336" s="91" t="str">
        <f>IF(G1336="","",VLOOKUP(G1336,#REF!,4,0))</f>
        <v/>
      </c>
      <c r="AJ1336" s="92" t="str">
        <f>IF(G1336="","",VLOOKUP(G1336,#REF!,5,FALSE))</f>
        <v/>
      </c>
    </row>
    <row r="1337" spans="1:36" x14ac:dyDescent="0.3">
      <c r="A1337" s="79" t="str">
        <f>IF(B1337="","",IF(G1337="","",VLOOKUP(G1337,#REF!,3,0)))</f>
        <v/>
      </c>
      <c r="B1337" s="52"/>
      <c r="C1337" s="52" t="str">
        <f>IF(B1337="","",VLOOKUP(B1337,#REF!,2,FALSE))</f>
        <v/>
      </c>
      <c r="D1337" s="52" t="str">
        <f>IF(B1337="","",VLOOKUP(B1337,#REF!,3,FALSE))</f>
        <v/>
      </c>
      <c r="E1337" s="52" t="str">
        <f>IF(B1337="","",VLOOKUP(B1337,#REF!,4,FALSE))</f>
        <v/>
      </c>
      <c r="F1337" s="80" t="str">
        <f>IF(B1337="","",VLOOKUP(B1337,#REF!,5,FALSE))</f>
        <v/>
      </c>
      <c r="G1337" s="81" t="str">
        <f>IF(B1337="","",VLOOKUP(B1337,#REF!,6,FALSE))</f>
        <v/>
      </c>
      <c r="H1337" s="82" t="str">
        <f>IF(B1337="","",VLOOKUP(B1337,#REF!,9,FALSE))</f>
        <v/>
      </c>
      <c r="I1337" s="20" t="str">
        <f>IF(B1337="","",IF(G1337="","",VLOOKUP(G1337,#REF!,2,0)))</f>
        <v/>
      </c>
      <c r="J1337" s="19" t="str">
        <f>IF(B1337="","",IF(H1337="","",(VLOOKUP(H1337,#REF!,6,0))))</f>
        <v/>
      </c>
      <c r="K1337" s="20" t="str">
        <f>IF(B1337="","",IF(H1337="","",VLOOKUP(H1337,#REF!,8,0)))</f>
        <v/>
      </c>
      <c r="L1337" s="20" t="str">
        <f>IF(H1337="","",VLOOKUP(H1337,#REF!,7,0))</f>
        <v/>
      </c>
      <c r="M1337" s="80" t="str">
        <f>IF(B1337="","",VLOOKUP(B1337,#REF!,13,FALSE))</f>
        <v/>
      </c>
      <c r="N1337" s="19" t="str">
        <f t="shared" si="122"/>
        <v/>
      </c>
      <c r="O1337" s="6" t="str">
        <f>IF(H1337="","",VLOOKUP(H1337,#REF!,5,0))</f>
        <v/>
      </c>
      <c r="P1337" s="83" t="str">
        <f>IF(B1337="","",VLOOKUP(B1337,#REF!,17,FALSE))</f>
        <v/>
      </c>
      <c r="Q1337" s="84" t="str">
        <f>IF(B1337="","",VLOOKUP(B1337,'Suivi Dates'!C:P,14,FALSE))</f>
        <v/>
      </c>
      <c r="R1337" s="85" t="str">
        <f>IF(B1337="","",VLOOKUP(B1337,'Suivi Dates'!C:S,17,FALSE))</f>
        <v/>
      </c>
      <c r="S1337" s="86" t="str">
        <f>IF(B1337="","",VLOOKUP(B1337,'Suivi Dates'!C:V,20))</f>
        <v/>
      </c>
      <c r="T1337" s="87">
        <f t="shared" si="123"/>
        <v>0</v>
      </c>
      <c r="U1337" s="88"/>
      <c r="V1337" s="85"/>
      <c r="W1337" s="86"/>
      <c r="X1337" s="87">
        <f t="shared" si="124"/>
        <v>0</v>
      </c>
      <c r="Y1337" s="88"/>
      <c r="Z1337" s="85"/>
      <c r="AA1337" s="86"/>
      <c r="AB1337" s="87">
        <f t="shared" si="125"/>
        <v>0</v>
      </c>
      <c r="AC1337" s="88"/>
      <c r="AD1337" s="85"/>
      <c r="AE1337" s="86"/>
      <c r="AF1337" s="87">
        <f t="shared" si="126"/>
        <v>0</v>
      </c>
      <c r="AG1337" s="89">
        <f t="shared" si="127"/>
        <v>0</v>
      </c>
      <c r="AH1337" s="90"/>
      <c r="AI1337" s="91" t="str">
        <f>IF(G1337="","",VLOOKUP(G1337,#REF!,4,0))</f>
        <v/>
      </c>
      <c r="AJ1337" s="92" t="str">
        <f>IF(G1337="","",VLOOKUP(G1337,#REF!,5,FALSE))</f>
        <v/>
      </c>
    </row>
    <row r="1338" spans="1:36" x14ac:dyDescent="0.3">
      <c r="A1338" s="79" t="str">
        <f>IF(B1338="","",IF(G1338="","",VLOOKUP(G1338,#REF!,3,0)))</f>
        <v/>
      </c>
      <c r="B1338" s="52"/>
      <c r="C1338" s="52" t="str">
        <f>IF(B1338="","",VLOOKUP(B1338,#REF!,2,FALSE))</f>
        <v/>
      </c>
      <c r="D1338" s="52" t="str">
        <f>IF(B1338="","",VLOOKUP(B1338,#REF!,3,FALSE))</f>
        <v/>
      </c>
      <c r="E1338" s="52" t="str">
        <f>IF(B1338="","",VLOOKUP(B1338,#REF!,4,FALSE))</f>
        <v/>
      </c>
      <c r="F1338" s="80" t="str">
        <f>IF(B1338="","",VLOOKUP(B1338,#REF!,5,FALSE))</f>
        <v/>
      </c>
      <c r="G1338" s="81" t="str">
        <f>IF(B1338="","",VLOOKUP(B1338,#REF!,6,FALSE))</f>
        <v/>
      </c>
      <c r="H1338" s="82" t="str">
        <f>IF(B1338="","",VLOOKUP(B1338,#REF!,9,FALSE))</f>
        <v/>
      </c>
      <c r="I1338" s="20" t="str">
        <f>IF(B1338="","",IF(G1338="","",VLOOKUP(G1338,#REF!,2,0)))</f>
        <v/>
      </c>
      <c r="J1338" s="19" t="str">
        <f>IF(B1338="","",IF(H1338="","",(VLOOKUP(H1338,#REF!,6,0))))</f>
        <v/>
      </c>
      <c r="K1338" s="20" t="str">
        <f>IF(B1338="","",IF(H1338="","",VLOOKUP(H1338,#REF!,8,0)))</f>
        <v/>
      </c>
      <c r="L1338" s="20" t="str">
        <f>IF(H1338="","",VLOOKUP(H1338,#REF!,7,0))</f>
        <v/>
      </c>
      <c r="M1338" s="80" t="str">
        <f>IF(B1338="","",VLOOKUP(B1338,#REF!,13,FALSE))</f>
        <v/>
      </c>
      <c r="N1338" s="19" t="str">
        <f t="shared" si="122"/>
        <v/>
      </c>
      <c r="O1338" s="6" t="str">
        <f>IF(H1338="","",VLOOKUP(H1338,#REF!,5,0))</f>
        <v/>
      </c>
      <c r="P1338" s="83" t="str">
        <f>IF(B1338="","",VLOOKUP(B1338,#REF!,17,FALSE))</f>
        <v/>
      </c>
      <c r="Q1338" s="84" t="str">
        <f>IF(B1338="","",VLOOKUP(B1338,'Suivi Dates'!C:P,14,FALSE))</f>
        <v/>
      </c>
      <c r="R1338" s="85" t="str">
        <f>IF(B1338="","",VLOOKUP(B1338,'Suivi Dates'!C:S,17,FALSE))</f>
        <v/>
      </c>
      <c r="S1338" s="86" t="str">
        <f>IF(B1338="","",VLOOKUP(B1338,'Suivi Dates'!C:V,20))</f>
        <v/>
      </c>
      <c r="T1338" s="87">
        <f t="shared" si="123"/>
        <v>0</v>
      </c>
      <c r="U1338" s="88"/>
      <c r="V1338" s="85"/>
      <c r="W1338" s="86"/>
      <c r="X1338" s="87">
        <f t="shared" si="124"/>
        <v>0</v>
      </c>
      <c r="Y1338" s="88"/>
      <c r="Z1338" s="85"/>
      <c r="AA1338" s="86"/>
      <c r="AB1338" s="87">
        <f t="shared" si="125"/>
        <v>0</v>
      </c>
      <c r="AC1338" s="88"/>
      <c r="AD1338" s="85"/>
      <c r="AE1338" s="86"/>
      <c r="AF1338" s="87">
        <f t="shared" si="126"/>
        <v>0</v>
      </c>
      <c r="AG1338" s="89">
        <f t="shared" si="127"/>
        <v>0</v>
      </c>
      <c r="AH1338" s="90"/>
      <c r="AI1338" s="91" t="str">
        <f>IF(G1338="","",VLOOKUP(G1338,#REF!,4,0))</f>
        <v/>
      </c>
      <c r="AJ1338" s="92" t="str">
        <f>IF(G1338="","",VLOOKUP(G1338,#REF!,5,FALSE))</f>
        <v/>
      </c>
    </row>
    <row r="1339" spans="1:36" x14ac:dyDescent="0.3">
      <c r="A1339" s="79" t="str">
        <f>IF(B1339="","",IF(G1339="","",VLOOKUP(G1339,#REF!,3,0)))</f>
        <v/>
      </c>
      <c r="B1339" s="52"/>
      <c r="C1339" s="52" t="str">
        <f>IF(B1339="","",VLOOKUP(B1339,#REF!,2,FALSE))</f>
        <v/>
      </c>
      <c r="D1339" s="52" t="str">
        <f>IF(B1339="","",VLOOKUP(B1339,#REF!,3,FALSE))</f>
        <v/>
      </c>
      <c r="E1339" s="52" t="str">
        <f>IF(B1339="","",VLOOKUP(B1339,#REF!,4,FALSE))</f>
        <v/>
      </c>
      <c r="F1339" s="80" t="str">
        <f>IF(B1339="","",VLOOKUP(B1339,#REF!,5,FALSE))</f>
        <v/>
      </c>
      <c r="G1339" s="81" t="str">
        <f>IF(B1339="","",VLOOKUP(B1339,#REF!,6,FALSE))</f>
        <v/>
      </c>
      <c r="H1339" s="82" t="str">
        <f>IF(B1339="","",VLOOKUP(B1339,#REF!,9,FALSE))</f>
        <v/>
      </c>
      <c r="I1339" s="20" t="str">
        <f>IF(B1339="","",IF(G1339="","",VLOOKUP(G1339,#REF!,2,0)))</f>
        <v/>
      </c>
      <c r="J1339" s="19" t="str">
        <f>IF(B1339="","",IF(H1339="","",(VLOOKUP(H1339,#REF!,6,0))))</f>
        <v/>
      </c>
      <c r="K1339" s="20" t="str">
        <f>IF(B1339="","",IF(H1339="","",VLOOKUP(H1339,#REF!,8,0)))</f>
        <v/>
      </c>
      <c r="L1339" s="20" t="str">
        <f>IF(H1339="","",VLOOKUP(H1339,#REF!,7,0))</f>
        <v/>
      </c>
      <c r="M1339" s="80" t="str">
        <f>IF(B1339="","",VLOOKUP(B1339,#REF!,13,FALSE))</f>
        <v/>
      </c>
      <c r="N1339" s="19" t="str">
        <f t="shared" si="122"/>
        <v/>
      </c>
      <c r="O1339" s="6" t="str">
        <f>IF(H1339="","",VLOOKUP(H1339,#REF!,5,0))</f>
        <v/>
      </c>
      <c r="P1339" s="83" t="str">
        <f>IF(B1339="","",VLOOKUP(B1339,#REF!,17,FALSE))</f>
        <v/>
      </c>
      <c r="Q1339" s="84" t="str">
        <f>IF(B1339="","",VLOOKUP(B1339,'Suivi Dates'!C:P,14,FALSE))</f>
        <v/>
      </c>
      <c r="R1339" s="85" t="str">
        <f>IF(B1339="","",VLOOKUP(B1339,'Suivi Dates'!C:S,17,FALSE))</f>
        <v/>
      </c>
      <c r="S1339" s="86" t="str">
        <f>IF(B1339="","",VLOOKUP(B1339,'Suivi Dates'!C:V,20))</f>
        <v/>
      </c>
      <c r="T1339" s="87">
        <f t="shared" si="123"/>
        <v>0</v>
      </c>
      <c r="U1339" s="88"/>
      <c r="V1339" s="85"/>
      <c r="W1339" s="86"/>
      <c r="X1339" s="87">
        <f t="shared" si="124"/>
        <v>0</v>
      </c>
      <c r="Y1339" s="88"/>
      <c r="Z1339" s="85"/>
      <c r="AA1339" s="86"/>
      <c r="AB1339" s="87">
        <f t="shared" si="125"/>
        <v>0</v>
      </c>
      <c r="AC1339" s="88"/>
      <c r="AD1339" s="85"/>
      <c r="AE1339" s="86"/>
      <c r="AF1339" s="87">
        <f t="shared" si="126"/>
        <v>0</v>
      </c>
      <c r="AG1339" s="89">
        <f t="shared" si="127"/>
        <v>0</v>
      </c>
      <c r="AH1339" s="90"/>
      <c r="AI1339" s="91" t="str">
        <f>IF(G1339="","",VLOOKUP(G1339,#REF!,4,0))</f>
        <v/>
      </c>
      <c r="AJ1339" s="92" t="str">
        <f>IF(G1339="","",VLOOKUP(G1339,#REF!,5,FALSE))</f>
        <v/>
      </c>
    </row>
    <row r="1340" spans="1:36" x14ac:dyDescent="0.3">
      <c r="A1340" s="79" t="str">
        <f>IF(B1340="","",IF(G1340="","",VLOOKUP(G1340,#REF!,3,0)))</f>
        <v/>
      </c>
      <c r="B1340" s="52"/>
      <c r="C1340" s="52" t="str">
        <f>IF(B1340="","",VLOOKUP(B1340,#REF!,2,FALSE))</f>
        <v/>
      </c>
      <c r="D1340" s="52" t="str">
        <f>IF(B1340="","",VLOOKUP(B1340,#REF!,3,FALSE))</f>
        <v/>
      </c>
      <c r="E1340" s="52" t="str">
        <f>IF(B1340="","",VLOOKUP(B1340,#REF!,4,FALSE))</f>
        <v/>
      </c>
      <c r="F1340" s="80" t="str">
        <f>IF(B1340="","",VLOOKUP(B1340,#REF!,5,FALSE))</f>
        <v/>
      </c>
      <c r="G1340" s="81" t="str">
        <f>IF(B1340="","",VLOOKUP(B1340,#REF!,6,FALSE))</f>
        <v/>
      </c>
      <c r="H1340" s="82" t="str">
        <f>IF(B1340="","",VLOOKUP(B1340,#REF!,9,FALSE))</f>
        <v/>
      </c>
      <c r="I1340" s="20" t="str">
        <f>IF(B1340="","",IF(G1340="","",VLOOKUP(G1340,#REF!,2,0)))</f>
        <v/>
      </c>
      <c r="J1340" s="19" t="str">
        <f>IF(B1340="","",IF(H1340="","",(VLOOKUP(H1340,#REF!,6,0))))</f>
        <v/>
      </c>
      <c r="K1340" s="20" t="str">
        <f>IF(B1340="","",IF(H1340="","",VLOOKUP(H1340,#REF!,8,0)))</f>
        <v/>
      </c>
      <c r="L1340" s="20" t="str">
        <f>IF(H1340="","",VLOOKUP(H1340,#REF!,7,0))</f>
        <v/>
      </c>
      <c r="M1340" s="80" t="str">
        <f>IF(B1340="","",VLOOKUP(B1340,#REF!,13,FALSE))</f>
        <v/>
      </c>
      <c r="N1340" s="19" t="str">
        <f t="shared" si="122"/>
        <v/>
      </c>
      <c r="O1340" s="6" t="str">
        <f>IF(H1340="","",VLOOKUP(H1340,#REF!,5,0))</f>
        <v/>
      </c>
      <c r="P1340" s="83" t="str">
        <f>IF(B1340="","",VLOOKUP(B1340,#REF!,17,FALSE))</f>
        <v/>
      </c>
      <c r="Q1340" s="84" t="str">
        <f>IF(B1340="","",VLOOKUP(B1340,'Suivi Dates'!C:P,14,FALSE))</f>
        <v/>
      </c>
      <c r="R1340" s="85" t="str">
        <f>IF(B1340="","",VLOOKUP(B1340,'Suivi Dates'!C:S,17,FALSE))</f>
        <v/>
      </c>
      <c r="S1340" s="86" t="str">
        <f>IF(B1340="","",VLOOKUP(B1340,'Suivi Dates'!C:V,20))</f>
        <v/>
      </c>
      <c r="T1340" s="87">
        <f t="shared" si="123"/>
        <v>0</v>
      </c>
      <c r="U1340" s="88"/>
      <c r="V1340" s="85"/>
      <c r="W1340" s="86"/>
      <c r="X1340" s="87">
        <f t="shared" si="124"/>
        <v>0</v>
      </c>
      <c r="Y1340" s="88"/>
      <c r="Z1340" s="85"/>
      <c r="AA1340" s="86"/>
      <c r="AB1340" s="87">
        <f t="shared" si="125"/>
        <v>0</v>
      </c>
      <c r="AC1340" s="88"/>
      <c r="AD1340" s="85"/>
      <c r="AE1340" s="86"/>
      <c r="AF1340" s="87">
        <f t="shared" si="126"/>
        <v>0</v>
      </c>
      <c r="AG1340" s="89">
        <f t="shared" si="127"/>
        <v>0</v>
      </c>
      <c r="AH1340" s="90"/>
      <c r="AI1340" s="91" t="str">
        <f>IF(G1340="","",VLOOKUP(G1340,#REF!,4,0))</f>
        <v/>
      </c>
      <c r="AJ1340" s="92" t="str">
        <f>IF(G1340="","",VLOOKUP(G1340,#REF!,5,FALSE))</f>
        <v/>
      </c>
    </row>
    <row r="1341" spans="1:36" x14ac:dyDescent="0.3">
      <c r="A1341" s="79" t="str">
        <f>IF(B1341="","",IF(G1341="","",VLOOKUP(G1341,#REF!,3,0)))</f>
        <v/>
      </c>
      <c r="B1341" s="52"/>
      <c r="C1341" s="52" t="str">
        <f>IF(B1341="","",VLOOKUP(B1341,#REF!,2,FALSE))</f>
        <v/>
      </c>
      <c r="D1341" s="52" t="str">
        <f>IF(B1341="","",VLOOKUP(B1341,#REF!,3,FALSE))</f>
        <v/>
      </c>
      <c r="E1341" s="52" t="str">
        <f>IF(B1341="","",VLOOKUP(B1341,#REF!,4,FALSE))</f>
        <v/>
      </c>
      <c r="F1341" s="80" t="str">
        <f>IF(B1341="","",VLOOKUP(B1341,#REF!,5,FALSE))</f>
        <v/>
      </c>
      <c r="G1341" s="81" t="str">
        <f>IF(B1341="","",VLOOKUP(B1341,#REF!,6,FALSE))</f>
        <v/>
      </c>
      <c r="H1341" s="82" t="str">
        <f>IF(B1341="","",VLOOKUP(B1341,#REF!,9,FALSE))</f>
        <v/>
      </c>
      <c r="I1341" s="20" t="str">
        <f>IF(B1341="","",IF(G1341="","",VLOOKUP(G1341,#REF!,2,0)))</f>
        <v/>
      </c>
      <c r="J1341" s="19" t="str">
        <f>IF(B1341="","",IF(H1341="","",(VLOOKUP(H1341,#REF!,6,0))))</f>
        <v/>
      </c>
      <c r="K1341" s="20" t="str">
        <f>IF(B1341="","",IF(H1341="","",VLOOKUP(H1341,#REF!,8,0)))</f>
        <v/>
      </c>
      <c r="L1341" s="20" t="str">
        <f>IF(H1341="","",VLOOKUP(H1341,#REF!,7,0))</f>
        <v/>
      </c>
      <c r="M1341" s="80" t="str">
        <f>IF(B1341="","",VLOOKUP(B1341,#REF!,13,FALSE))</f>
        <v/>
      </c>
      <c r="N1341" s="19" t="str">
        <f t="shared" si="122"/>
        <v/>
      </c>
      <c r="O1341" s="6" t="str">
        <f>IF(H1341="","",VLOOKUP(H1341,#REF!,5,0))</f>
        <v/>
      </c>
      <c r="P1341" s="83" t="str">
        <f>IF(B1341="","",VLOOKUP(B1341,#REF!,17,FALSE))</f>
        <v/>
      </c>
      <c r="Q1341" s="84" t="str">
        <f>IF(B1341="","",VLOOKUP(B1341,'Suivi Dates'!C:P,14,FALSE))</f>
        <v/>
      </c>
      <c r="R1341" s="85" t="str">
        <f>IF(B1341="","",VLOOKUP(B1341,'Suivi Dates'!C:S,17,FALSE))</f>
        <v/>
      </c>
      <c r="S1341" s="86" t="str">
        <f>IF(B1341="","",VLOOKUP(B1341,'Suivi Dates'!C:V,20))</f>
        <v/>
      </c>
      <c r="T1341" s="87">
        <f t="shared" si="123"/>
        <v>0</v>
      </c>
      <c r="U1341" s="88"/>
      <c r="V1341" s="85"/>
      <c r="W1341" s="86"/>
      <c r="X1341" s="87">
        <f t="shared" si="124"/>
        <v>0</v>
      </c>
      <c r="Y1341" s="88"/>
      <c r="Z1341" s="85"/>
      <c r="AA1341" s="86"/>
      <c r="AB1341" s="87">
        <f t="shared" si="125"/>
        <v>0</v>
      </c>
      <c r="AC1341" s="88"/>
      <c r="AD1341" s="85"/>
      <c r="AE1341" s="86"/>
      <c r="AF1341" s="87">
        <f t="shared" si="126"/>
        <v>0</v>
      </c>
      <c r="AG1341" s="89">
        <f t="shared" si="127"/>
        <v>0</v>
      </c>
      <c r="AH1341" s="90"/>
      <c r="AI1341" s="91" t="str">
        <f>IF(G1341="","",VLOOKUP(G1341,#REF!,4,0))</f>
        <v/>
      </c>
      <c r="AJ1341" s="92" t="str">
        <f>IF(G1341="","",VLOOKUP(G1341,#REF!,5,FALSE))</f>
        <v/>
      </c>
    </row>
    <row r="1342" spans="1:36" x14ac:dyDescent="0.3">
      <c r="A1342" s="79" t="str">
        <f>IF(B1342="","",IF(G1342="","",VLOOKUP(G1342,#REF!,3,0)))</f>
        <v/>
      </c>
      <c r="B1342" s="52"/>
      <c r="C1342" s="52" t="str">
        <f>IF(B1342="","",VLOOKUP(B1342,#REF!,2,FALSE))</f>
        <v/>
      </c>
      <c r="D1342" s="52" t="str">
        <f>IF(B1342="","",VLOOKUP(B1342,#REF!,3,FALSE))</f>
        <v/>
      </c>
      <c r="E1342" s="52" t="str">
        <f>IF(B1342="","",VLOOKUP(B1342,#REF!,4,FALSE))</f>
        <v/>
      </c>
      <c r="F1342" s="80" t="str">
        <f>IF(B1342="","",VLOOKUP(B1342,#REF!,5,FALSE))</f>
        <v/>
      </c>
      <c r="G1342" s="81" t="str">
        <f>IF(B1342="","",VLOOKUP(B1342,#REF!,6,FALSE))</f>
        <v/>
      </c>
      <c r="H1342" s="82" t="str">
        <f>IF(B1342="","",VLOOKUP(B1342,#REF!,9,FALSE))</f>
        <v/>
      </c>
      <c r="I1342" s="20" t="str">
        <f>IF(B1342="","",IF(G1342="","",VLOOKUP(G1342,#REF!,2,0)))</f>
        <v/>
      </c>
      <c r="J1342" s="19" t="str">
        <f>IF(B1342="","",IF(H1342="","",(VLOOKUP(H1342,#REF!,6,0))))</f>
        <v/>
      </c>
      <c r="K1342" s="20" t="str">
        <f>IF(B1342="","",IF(H1342="","",VLOOKUP(H1342,#REF!,8,0)))</f>
        <v/>
      </c>
      <c r="L1342" s="20" t="str">
        <f>IF(H1342="","",VLOOKUP(H1342,#REF!,7,0))</f>
        <v/>
      </c>
      <c r="M1342" s="80" t="str">
        <f>IF(B1342="","",VLOOKUP(B1342,#REF!,13,FALSE))</f>
        <v/>
      </c>
      <c r="N1342" s="19" t="str">
        <f t="shared" si="122"/>
        <v/>
      </c>
      <c r="O1342" s="6" t="str">
        <f>IF(H1342="","",VLOOKUP(H1342,#REF!,5,0))</f>
        <v/>
      </c>
      <c r="P1342" s="83" t="str">
        <f>IF(B1342="","",VLOOKUP(B1342,#REF!,17,FALSE))</f>
        <v/>
      </c>
      <c r="Q1342" s="84" t="str">
        <f>IF(B1342="","",VLOOKUP(B1342,'Suivi Dates'!C:P,14,FALSE))</f>
        <v/>
      </c>
      <c r="R1342" s="85" t="str">
        <f>IF(B1342="","",VLOOKUP(B1342,'Suivi Dates'!C:S,17,FALSE))</f>
        <v/>
      </c>
      <c r="S1342" s="86" t="str">
        <f>IF(B1342="","",VLOOKUP(B1342,'Suivi Dates'!C:V,20))</f>
        <v/>
      </c>
      <c r="T1342" s="87">
        <f t="shared" si="123"/>
        <v>0</v>
      </c>
      <c r="U1342" s="88"/>
      <c r="V1342" s="85"/>
      <c r="W1342" s="86"/>
      <c r="X1342" s="87">
        <f t="shared" si="124"/>
        <v>0</v>
      </c>
      <c r="Y1342" s="88"/>
      <c r="Z1342" s="85"/>
      <c r="AA1342" s="86"/>
      <c r="AB1342" s="87">
        <f t="shared" si="125"/>
        <v>0</v>
      </c>
      <c r="AC1342" s="88"/>
      <c r="AD1342" s="85"/>
      <c r="AE1342" s="86"/>
      <c r="AF1342" s="87">
        <f t="shared" si="126"/>
        <v>0</v>
      </c>
      <c r="AG1342" s="89">
        <f t="shared" si="127"/>
        <v>0</v>
      </c>
      <c r="AH1342" s="90"/>
      <c r="AI1342" s="91" t="str">
        <f>IF(G1342="","",VLOOKUP(G1342,#REF!,4,0))</f>
        <v/>
      </c>
      <c r="AJ1342" s="92" t="str">
        <f>IF(G1342="","",VLOOKUP(G1342,#REF!,5,FALSE))</f>
        <v/>
      </c>
    </row>
    <row r="1343" spans="1:36" x14ac:dyDescent="0.3">
      <c r="A1343" s="79" t="str">
        <f>IF(B1343="","",IF(G1343="","",VLOOKUP(G1343,#REF!,3,0)))</f>
        <v/>
      </c>
      <c r="B1343" s="52"/>
      <c r="C1343" s="52" t="str">
        <f>IF(B1343="","",VLOOKUP(B1343,#REF!,2,FALSE))</f>
        <v/>
      </c>
      <c r="D1343" s="52" t="str">
        <f>IF(B1343="","",VLOOKUP(B1343,#REF!,3,FALSE))</f>
        <v/>
      </c>
      <c r="E1343" s="52" t="str">
        <f>IF(B1343="","",VLOOKUP(B1343,#REF!,4,FALSE))</f>
        <v/>
      </c>
      <c r="F1343" s="80" t="str">
        <f>IF(B1343="","",VLOOKUP(B1343,#REF!,5,FALSE))</f>
        <v/>
      </c>
      <c r="G1343" s="81" t="str">
        <f>IF(B1343="","",VLOOKUP(B1343,#REF!,6,FALSE))</f>
        <v/>
      </c>
      <c r="H1343" s="82" t="str">
        <f>IF(B1343="","",VLOOKUP(B1343,#REF!,9,FALSE))</f>
        <v/>
      </c>
      <c r="I1343" s="20" t="str">
        <f>IF(B1343="","",IF(G1343="","",VLOOKUP(G1343,#REF!,2,0)))</f>
        <v/>
      </c>
      <c r="J1343" s="19" t="str">
        <f>IF(B1343="","",IF(H1343="","",(VLOOKUP(H1343,#REF!,6,0))))</f>
        <v/>
      </c>
      <c r="K1343" s="20" t="str">
        <f>IF(B1343="","",IF(H1343="","",VLOOKUP(H1343,#REF!,8,0)))</f>
        <v/>
      </c>
      <c r="L1343" s="20" t="str">
        <f>IF(H1343="","",VLOOKUP(H1343,#REF!,7,0))</f>
        <v/>
      </c>
      <c r="M1343" s="80" t="str">
        <f>IF(B1343="","",VLOOKUP(B1343,#REF!,13,FALSE))</f>
        <v/>
      </c>
      <c r="N1343" s="19" t="str">
        <f t="shared" si="122"/>
        <v/>
      </c>
      <c r="O1343" s="6" t="str">
        <f>IF(H1343="","",VLOOKUP(H1343,#REF!,5,0))</f>
        <v/>
      </c>
      <c r="P1343" s="83" t="str">
        <f>IF(B1343="","",VLOOKUP(B1343,#REF!,17,FALSE))</f>
        <v/>
      </c>
      <c r="Q1343" s="84" t="str">
        <f>IF(B1343="","",VLOOKUP(B1343,'Suivi Dates'!C:P,14,FALSE))</f>
        <v/>
      </c>
      <c r="R1343" s="85" t="str">
        <f>IF(B1343="","",VLOOKUP(B1343,'Suivi Dates'!C:S,17,FALSE))</f>
        <v/>
      </c>
      <c r="S1343" s="86" t="str">
        <f>IF(B1343="","",VLOOKUP(B1343,'Suivi Dates'!C:V,20))</f>
        <v/>
      </c>
      <c r="T1343" s="87">
        <f t="shared" si="123"/>
        <v>0</v>
      </c>
      <c r="U1343" s="88"/>
      <c r="V1343" s="85"/>
      <c r="W1343" s="86"/>
      <c r="X1343" s="87">
        <f t="shared" si="124"/>
        <v>0</v>
      </c>
      <c r="Y1343" s="88"/>
      <c r="Z1343" s="85"/>
      <c r="AA1343" s="86"/>
      <c r="AB1343" s="87">
        <f t="shared" si="125"/>
        <v>0</v>
      </c>
      <c r="AC1343" s="88"/>
      <c r="AD1343" s="85"/>
      <c r="AE1343" s="86"/>
      <c r="AF1343" s="87">
        <f t="shared" si="126"/>
        <v>0</v>
      </c>
      <c r="AG1343" s="89">
        <f t="shared" si="127"/>
        <v>0</v>
      </c>
      <c r="AH1343" s="90"/>
      <c r="AI1343" s="91" t="str">
        <f>IF(G1343="","",VLOOKUP(G1343,#REF!,4,0))</f>
        <v/>
      </c>
      <c r="AJ1343" s="92" t="str">
        <f>IF(G1343="","",VLOOKUP(G1343,#REF!,5,FALSE))</f>
        <v/>
      </c>
    </row>
    <row r="1344" spans="1:36" x14ac:dyDescent="0.3">
      <c r="A1344" s="79" t="str">
        <f>IF(B1344="","",IF(G1344="","",VLOOKUP(G1344,#REF!,3,0)))</f>
        <v/>
      </c>
      <c r="B1344" s="52"/>
      <c r="C1344" s="52" t="str">
        <f>IF(B1344="","",VLOOKUP(B1344,#REF!,2,FALSE))</f>
        <v/>
      </c>
      <c r="D1344" s="52" t="str">
        <f>IF(B1344="","",VLOOKUP(B1344,#REF!,3,FALSE))</f>
        <v/>
      </c>
      <c r="E1344" s="52" t="str">
        <f>IF(B1344="","",VLOOKUP(B1344,#REF!,4,FALSE))</f>
        <v/>
      </c>
      <c r="F1344" s="80" t="str">
        <f>IF(B1344="","",VLOOKUP(B1344,#REF!,5,FALSE))</f>
        <v/>
      </c>
      <c r="G1344" s="81" t="str">
        <f>IF(B1344="","",VLOOKUP(B1344,#REF!,6,FALSE))</f>
        <v/>
      </c>
      <c r="H1344" s="82" t="str">
        <f>IF(B1344="","",VLOOKUP(B1344,#REF!,9,FALSE))</f>
        <v/>
      </c>
      <c r="I1344" s="20" t="str">
        <f>IF(B1344="","",IF(G1344="","",VLOOKUP(G1344,#REF!,2,0)))</f>
        <v/>
      </c>
      <c r="J1344" s="19" t="str">
        <f>IF(B1344="","",IF(H1344="","",(VLOOKUP(H1344,#REF!,6,0))))</f>
        <v/>
      </c>
      <c r="K1344" s="20" t="str">
        <f>IF(B1344="","",IF(H1344="","",VLOOKUP(H1344,#REF!,8,0)))</f>
        <v/>
      </c>
      <c r="L1344" s="20" t="str">
        <f>IF(H1344="","",VLOOKUP(H1344,#REF!,7,0))</f>
        <v/>
      </c>
      <c r="M1344" s="80" t="str">
        <f>IF(B1344="","",VLOOKUP(B1344,#REF!,13,FALSE))</f>
        <v/>
      </c>
      <c r="N1344" s="19" t="str">
        <f t="shared" si="122"/>
        <v/>
      </c>
      <c r="O1344" s="6" t="str">
        <f>IF(H1344="","",VLOOKUP(H1344,#REF!,5,0))</f>
        <v/>
      </c>
      <c r="P1344" s="83" t="str">
        <f>IF(B1344="","",VLOOKUP(B1344,#REF!,17,FALSE))</f>
        <v/>
      </c>
      <c r="Q1344" s="84" t="str">
        <f>IF(B1344="","",VLOOKUP(B1344,'Suivi Dates'!C:P,14,FALSE))</f>
        <v/>
      </c>
      <c r="R1344" s="85" t="str">
        <f>IF(B1344="","",VLOOKUP(B1344,'Suivi Dates'!C:S,17,FALSE))</f>
        <v/>
      </c>
      <c r="S1344" s="86" t="str">
        <f>IF(B1344="","",VLOOKUP(B1344,'Suivi Dates'!C:V,20))</f>
        <v/>
      </c>
      <c r="T1344" s="87">
        <f t="shared" si="123"/>
        <v>0</v>
      </c>
      <c r="U1344" s="88"/>
      <c r="V1344" s="85"/>
      <c r="W1344" s="86"/>
      <c r="X1344" s="87">
        <f t="shared" si="124"/>
        <v>0</v>
      </c>
      <c r="Y1344" s="88"/>
      <c r="Z1344" s="85"/>
      <c r="AA1344" s="86"/>
      <c r="AB1344" s="87">
        <f t="shared" si="125"/>
        <v>0</v>
      </c>
      <c r="AC1344" s="88"/>
      <c r="AD1344" s="85"/>
      <c r="AE1344" s="86"/>
      <c r="AF1344" s="87">
        <f t="shared" si="126"/>
        <v>0</v>
      </c>
      <c r="AG1344" s="89">
        <f t="shared" si="127"/>
        <v>0</v>
      </c>
      <c r="AH1344" s="90"/>
      <c r="AI1344" s="91" t="str">
        <f>IF(G1344="","",VLOOKUP(G1344,#REF!,4,0))</f>
        <v/>
      </c>
      <c r="AJ1344" s="92" t="str">
        <f>IF(G1344="","",VLOOKUP(G1344,#REF!,5,FALSE))</f>
        <v/>
      </c>
    </row>
    <row r="1345" spans="1:36" x14ac:dyDescent="0.3">
      <c r="A1345" s="79" t="str">
        <f>IF(B1345="","",IF(G1345="","",VLOOKUP(G1345,#REF!,3,0)))</f>
        <v/>
      </c>
      <c r="B1345" s="52"/>
      <c r="C1345" s="52" t="str">
        <f>IF(B1345="","",VLOOKUP(B1345,#REF!,2,FALSE))</f>
        <v/>
      </c>
      <c r="D1345" s="52" t="str">
        <f>IF(B1345="","",VLOOKUP(B1345,#REF!,3,FALSE))</f>
        <v/>
      </c>
      <c r="E1345" s="52" t="str">
        <f>IF(B1345="","",VLOOKUP(B1345,#REF!,4,FALSE))</f>
        <v/>
      </c>
      <c r="F1345" s="80" t="str">
        <f>IF(B1345="","",VLOOKUP(B1345,#REF!,5,FALSE))</f>
        <v/>
      </c>
      <c r="G1345" s="81" t="str">
        <f>IF(B1345="","",VLOOKUP(B1345,#REF!,6,FALSE))</f>
        <v/>
      </c>
      <c r="H1345" s="82" t="str">
        <f>IF(B1345="","",VLOOKUP(B1345,#REF!,9,FALSE))</f>
        <v/>
      </c>
      <c r="I1345" s="20" t="str">
        <f>IF(B1345="","",IF(G1345="","",VLOOKUP(G1345,#REF!,2,0)))</f>
        <v/>
      </c>
      <c r="J1345" s="19" t="str">
        <f>IF(B1345="","",IF(H1345="","",(VLOOKUP(H1345,#REF!,6,0))))</f>
        <v/>
      </c>
      <c r="K1345" s="20" t="str">
        <f>IF(B1345="","",IF(H1345="","",VLOOKUP(H1345,#REF!,8,0)))</f>
        <v/>
      </c>
      <c r="L1345" s="20" t="str">
        <f>IF(H1345="","",VLOOKUP(H1345,#REF!,7,0))</f>
        <v/>
      </c>
      <c r="M1345" s="80" t="str">
        <f>IF(B1345="","",VLOOKUP(B1345,#REF!,13,FALSE))</f>
        <v/>
      </c>
      <c r="N1345" s="19" t="str">
        <f t="shared" si="122"/>
        <v/>
      </c>
      <c r="O1345" s="6" t="str">
        <f>IF(H1345="","",VLOOKUP(H1345,#REF!,5,0))</f>
        <v/>
      </c>
      <c r="P1345" s="83" t="str">
        <f>IF(B1345="","",VLOOKUP(B1345,#REF!,17,FALSE))</f>
        <v/>
      </c>
      <c r="Q1345" s="84" t="str">
        <f>IF(B1345="","",VLOOKUP(B1345,'Suivi Dates'!C:P,14,FALSE))</f>
        <v/>
      </c>
      <c r="R1345" s="85" t="str">
        <f>IF(B1345="","",VLOOKUP(B1345,'Suivi Dates'!C:S,17,FALSE))</f>
        <v/>
      </c>
      <c r="S1345" s="86" t="str">
        <f>IF(B1345="","",VLOOKUP(B1345,'Suivi Dates'!C:V,20))</f>
        <v/>
      </c>
      <c r="T1345" s="87">
        <f t="shared" si="123"/>
        <v>0</v>
      </c>
      <c r="U1345" s="88"/>
      <c r="V1345" s="85"/>
      <c r="W1345" s="86"/>
      <c r="X1345" s="87">
        <f t="shared" si="124"/>
        <v>0</v>
      </c>
      <c r="Y1345" s="88"/>
      <c r="Z1345" s="85"/>
      <c r="AA1345" s="86"/>
      <c r="AB1345" s="87">
        <f t="shared" si="125"/>
        <v>0</v>
      </c>
      <c r="AC1345" s="88"/>
      <c r="AD1345" s="85"/>
      <c r="AE1345" s="86"/>
      <c r="AF1345" s="87">
        <f t="shared" si="126"/>
        <v>0</v>
      </c>
      <c r="AG1345" s="89">
        <f t="shared" si="127"/>
        <v>0</v>
      </c>
      <c r="AH1345" s="90"/>
      <c r="AI1345" s="91" t="str">
        <f>IF(G1345="","",VLOOKUP(G1345,#REF!,4,0))</f>
        <v/>
      </c>
      <c r="AJ1345" s="92" t="str">
        <f>IF(G1345="","",VLOOKUP(G1345,#REF!,5,FALSE))</f>
        <v/>
      </c>
    </row>
    <row r="1346" spans="1:36" x14ac:dyDescent="0.3">
      <c r="A1346" s="79" t="str">
        <f>IF(B1346="","",IF(G1346="","",VLOOKUP(G1346,#REF!,3,0)))</f>
        <v/>
      </c>
      <c r="B1346" s="52"/>
      <c r="C1346" s="52" t="str">
        <f>IF(B1346="","",VLOOKUP(B1346,#REF!,2,FALSE))</f>
        <v/>
      </c>
      <c r="D1346" s="52" t="str">
        <f>IF(B1346="","",VLOOKUP(B1346,#REF!,3,FALSE))</f>
        <v/>
      </c>
      <c r="E1346" s="52" t="str">
        <f>IF(B1346="","",VLOOKUP(B1346,#REF!,4,FALSE))</f>
        <v/>
      </c>
      <c r="F1346" s="80" t="str">
        <f>IF(B1346="","",VLOOKUP(B1346,#REF!,5,FALSE))</f>
        <v/>
      </c>
      <c r="G1346" s="81" t="str">
        <f>IF(B1346="","",VLOOKUP(B1346,#REF!,6,FALSE))</f>
        <v/>
      </c>
      <c r="H1346" s="82" t="str">
        <f>IF(B1346="","",VLOOKUP(B1346,#REF!,9,FALSE))</f>
        <v/>
      </c>
      <c r="I1346" s="20" t="str">
        <f>IF(B1346="","",IF(G1346="","",VLOOKUP(G1346,#REF!,2,0)))</f>
        <v/>
      </c>
      <c r="J1346" s="19" t="str">
        <f>IF(B1346="","",IF(H1346="","",(VLOOKUP(H1346,#REF!,6,0))))</f>
        <v/>
      </c>
      <c r="K1346" s="20" t="str">
        <f>IF(B1346="","",IF(H1346="","",VLOOKUP(H1346,#REF!,8,0)))</f>
        <v/>
      </c>
      <c r="L1346" s="20" t="str">
        <f>IF(H1346="","",VLOOKUP(H1346,#REF!,7,0))</f>
        <v/>
      </c>
      <c r="M1346" s="80" t="str">
        <f>IF(B1346="","",VLOOKUP(B1346,#REF!,13,FALSE))</f>
        <v/>
      </c>
      <c r="N1346" s="19" t="str">
        <f t="shared" si="122"/>
        <v/>
      </c>
      <c r="O1346" s="6" t="str">
        <f>IF(H1346="","",VLOOKUP(H1346,#REF!,5,0))</f>
        <v/>
      </c>
      <c r="P1346" s="83" t="str">
        <f>IF(B1346="","",VLOOKUP(B1346,#REF!,17,FALSE))</f>
        <v/>
      </c>
      <c r="Q1346" s="84" t="str">
        <f>IF(B1346="","",VLOOKUP(B1346,'Suivi Dates'!C:P,14,FALSE))</f>
        <v/>
      </c>
      <c r="R1346" s="85" t="str">
        <f>IF(B1346="","",VLOOKUP(B1346,'Suivi Dates'!C:S,17,FALSE))</f>
        <v/>
      </c>
      <c r="S1346" s="86" t="str">
        <f>IF(B1346="","",VLOOKUP(B1346,'Suivi Dates'!C:V,20))</f>
        <v/>
      </c>
      <c r="T1346" s="87">
        <f t="shared" si="123"/>
        <v>0</v>
      </c>
      <c r="U1346" s="88"/>
      <c r="V1346" s="85"/>
      <c r="W1346" s="86"/>
      <c r="X1346" s="87">
        <f t="shared" si="124"/>
        <v>0</v>
      </c>
      <c r="Y1346" s="88"/>
      <c r="Z1346" s="85"/>
      <c r="AA1346" s="86"/>
      <c r="AB1346" s="87">
        <f t="shared" si="125"/>
        <v>0</v>
      </c>
      <c r="AC1346" s="88"/>
      <c r="AD1346" s="85"/>
      <c r="AE1346" s="86"/>
      <c r="AF1346" s="87">
        <f t="shared" si="126"/>
        <v>0</v>
      </c>
      <c r="AG1346" s="89">
        <f t="shared" si="127"/>
        <v>0</v>
      </c>
      <c r="AH1346" s="90"/>
      <c r="AI1346" s="91" t="str">
        <f>IF(G1346="","",VLOOKUP(G1346,#REF!,4,0))</f>
        <v/>
      </c>
      <c r="AJ1346" s="92" t="str">
        <f>IF(G1346="","",VLOOKUP(G1346,#REF!,5,FALSE))</f>
        <v/>
      </c>
    </row>
    <row r="1347" spans="1:36" x14ac:dyDescent="0.3">
      <c r="A1347" s="79" t="str">
        <f>IF(B1347="","",IF(G1347="","",VLOOKUP(G1347,#REF!,3,0)))</f>
        <v/>
      </c>
      <c r="B1347" s="52"/>
      <c r="C1347" s="52" t="str">
        <f>IF(B1347="","",VLOOKUP(B1347,#REF!,2,FALSE))</f>
        <v/>
      </c>
      <c r="D1347" s="52" t="str">
        <f>IF(B1347="","",VLOOKUP(B1347,#REF!,3,FALSE))</f>
        <v/>
      </c>
      <c r="E1347" s="52" t="str">
        <f>IF(B1347="","",VLOOKUP(B1347,#REF!,4,FALSE))</f>
        <v/>
      </c>
      <c r="F1347" s="80" t="str">
        <f>IF(B1347="","",VLOOKUP(B1347,#REF!,5,FALSE))</f>
        <v/>
      </c>
      <c r="G1347" s="81" t="str">
        <f>IF(B1347="","",VLOOKUP(B1347,#REF!,6,FALSE))</f>
        <v/>
      </c>
      <c r="H1347" s="82" t="str">
        <f>IF(B1347="","",VLOOKUP(B1347,#REF!,9,FALSE))</f>
        <v/>
      </c>
      <c r="I1347" s="20" t="str">
        <f>IF(B1347="","",IF(G1347="","",VLOOKUP(G1347,#REF!,2,0)))</f>
        <v/>
      </c>
      <c r="J1347" s="19" t="str">
        <f>IF(B1347="","",IF(H1347="","",(VLOOKUP(H1347,#REF!,6,0))))</f>
        <v/>
      </c>
      <c r="K1347" s="20" t="str">
        <f>IF(B1347="","",IF(H1347="","",VLOOKUP(H1347,#REF!,8,0)))</f>
        <v/>
      </c>
      <c r="L1347" s="20" t="str">
        <f>IF(H1347="","",VLOOKUP(H1347,#REF!,7,0))</f>
        <v/>
      </c>
      <c r="M1347" s="80" t="str">
        <f>IF(B1347="","",VLOOKUP(B1347,#REF!,13,FALSE))</f>
        <v/>
      </c>
      <c r="N1347" s="19" t="str">
        <f t="shared" si="122"/>
        <v/>
      </c>
      <c r="O1347" s="6" t="str">
        <f>IF(H1347="","",VLOOKUP(H1347,#REF!,5,0))</f>
        <v/>
      </c>
      <c r="P1347" s="83" t="str">
        <f>IF(B1347="","",VLOOKUP(B1347,#REF!,17,FALSE))</f>
        <v/>
      </c>
      <c r="Q1347" s="84" t="str">
        <f>IF(B1347="","",VLOOKUP(B1347,'Suivi Dates'!C:P,14,FALSE))</f>
        <v/>
      </c>
      <c r="R1347" s="85" t="str">
        <f>IF(B1347="","",VLOOKUP(B1347,'Suivi Dates'!C:S,17,FALSE))</f>
        <v/>
      </c>
      <c r="S1347" s="86" t="str">
        <f>IF(B1347="","",VLOOKUP(B1347,'Suivi Dates'!C:V,20))</f>
        <v/>
      </c>
      <c r="T1347" s="87">
        <f t="shared" si="123"/>
        <v>0</v>
      </c>
      <c r="U1347" s="88"/>
      <c r="V1347" s="85"/>
      <c r="W1347" s="86"/>
      <c r="X1347" s="87">
        <f t="shared" si="124"/>
        <v>0</v>
      </c>
      <c r="Y1347" s="88"/>
      <c r="Z1347" s="85"/>
      <c r="AA1347" s="86"/>
      <c r="AB1347" s="87">
        <f t="shared" si="125"/>
        <v>0</v>
      </c>
      <c r="AC1347" s="88"/>
      <c r="AD1347" s="85"/>
      <c r="AE1347" s="86"/>
      <c r="AF1347" s="87">
        <f t="shared" si="126"/>
        <v>0</v>
      </c>
      <c r="AG1347" s="89">
        <f t="shared" si="127"/>
        <v>0</v>
      </c>
      <c r="AH1347" s="90"/>
      <c r="AI1347" s="91" t="str">
        <f>IF(G1347="","",VLOOKUP(G1347,#REF!,4,0))</f>
        <v/>
      </c>
      <c r="AJ1347" s="92" t="str">
        <f>IF(G1347="","",VLOOKUP(G1347,#REF!,5,FALSE))</f>
        <v/>
      </c>
    </row>
    <row r="1348" spans="1:36" x14ac:dyDescent="0.3">
      <c r="A1348" s="79" t="str">
        <f>IF(B1348="","",IF(G1348="","",VLOOKUP(G1348,#REF!,3,0)))</f>
        <v/>
      </c>
      <c r="B1348" s="52"/>
      <c r="C1348" s="52" t="str">
        <f>IF(B1348="","",VLOOKUP(B1348,#REF!,2,FALSE))</f>
        <v/>
      </c>
      <c r="D1348" s="52" t="str">
        <f>IF(B1348="","",VLOOKUP(B1348,#REF!,3,FALSE))</f>
        <v/>
      </c>
      <c r="E1348" s="52" t="str">
        <f>IF(B1348="","",VLOOKUP(B1348,#REF!,4,FALSE))</f>
        <v/>
      </c>
      <c r="F1348" s="80" t="str">
        <f>IF(B1348="","",VLOOKUP(B1348,#REF!,5,FALSE))</f>
        <v/>
      </c>
      <c r="G1348" s="81" t="str">
        <f>IF(B1348="","",VLOOKUP(B1348,#REF!,6,FALSE))</f>
        <v/>
      </c>
      <c r="H1348" s="82" t="str">
        <f>IF(B1348="","",VLOOKUP(B1348,#REF!,9,FALSE))</f>
        <v/>
      </c>
      <c r="I1348" s="20" t="str">
        <f>IF(B1348="","",IF(G1348="","",VLOOKUP(G1348,#REF!,2,0)))</f>
        <v/>
      </c>
      <c r="J1348" s="19" t="str">
        <f>IF(B1348="","",IF(H1348="","",(VLOOKUP(H1348,#REF!,6,0))))</f>
        <v/>
      </c>
      <c r="K1348" s="20" t="str">
        <f>IF(B1348="","",IF(H1348="","",VLOOKUP(H1348,#REF!,8,0)))</f>
        <v/>
      </c>
      <c r="L1348" s="20" t="str">
        <f>IF(H1348="","",VLOOKUP(H1348,#REF!,7,0))</f>
        <v/>
      </c>
      <c r="M1348" s="80" t="str">
        <f>IF(B1348="","",VLOOKUP(B1348,#REF!,13,FALSE))</f>
        <v/>
      </c>
      <c r="N1348" s="19" t="str">
        <f t="shared" si="122"/>
        <v/>
      </c>
      <c r="O1348" s="6" t="str">
        <f>IF(H1348="","",VLOOKUP(H1348,#REF!,5,0))</f>
        <v/>
      </c>
      <c r="P1348" s="83" t="str">
        <f>IF(B1348="","",VLOOKUP(B1348,#REF!,17,FALSE))</f>
        <v/>
      </c>
      <c r="Q1348" s="84" t="str">
        <f>IF(B1348="","",VLOOKUP(B1348,'Suivi Dates'!C:P,14,FALSE))</f>
        <v/>
      </c>
      <c r="R1348" s="85" t="str">
        <f>IF(B1348="","",VLOOKUP(B1348,'Suivi Dates'!C:S,17,FALSE))</f>
        <v/>
      </c>
      <c r="S1348" s="86" t="str">
        <f>IF(B1348="","",VLOOKUP(B1348,'Suivi Dates'!C:V,20))</f>
        <v/>
      </c>
      <c r="T1348" s="87">
        <f t="shared" si="123"/>
        <v>0</v>
      </c>
      <c r="U1348" s="88"/>
      <c r="V1348" s="85"/>
      <c r="W1348" s="86"/>
      <c r="X1348" s="87">
        <f t="shared" si="124"/>
        <v>0</v>
      </c>
      <c r="Y1348" s="88"/>
      <c r="Z1348" s="85"/>
      <c r="AA1348" s="86"/>
      <c r="AB1348" s="87">
        <f t="shared" si="125"/>
        <v>0</v>
      </c>
      <c r="AC1348" s="88"/>
      <c r="AD1348" s="85"/>
      <c r="AE1348" s="86"/>
      <c r="AF1348" s="87">
        <f t="shared" si="126"/>
        <v>0</v>
      </c>
      <c r="AG1348" s="89">
        <f t="shared" si="127"/>
        <v>0</v>
      </c>
      <c r="AH1348" s="90"/>
      <c r="AI1348" s="91" t="str">
        <f>IF(G1348="","",VLOOKUP(G1348,#REF!,4,0))</f>
        <v/>
      </c>
      <c r="AJ1348" s="92" t="str">
        <f>IF(G1348="","",VLOOKUP(G1348,#REF!,5,FALSE))</f>
        <v/>
      </c>
    </row>
    <row r="1349" spans="1:36" x14ac:dyDescent="0.3">
      <c r="A1349" s="79" t="str">
        <f>IF(B1349="","",IF(G1349="","",VLOOKUP(G1349,#REF!,3,0)))</f>
        <v/>
      </c>
      <c r="B1349" s="52"/>
      <c r="C1349" s="52" t="str">
        <f>IF(B1349="","",VLOOKUP(B1349,#REF!,2,FALSE))</f>
        <v/>
      </c>
      <c r="D1349" s="52" t="str">
        <f>IF(B1349="","",VLOOKUP(B1349,#REF!,3,FALSE))</f>
        <v/>
      </c>
      <c r="E1349" s="52" t="str">
        <f>IF(B1349="","",VLOOKUP(B1349,#REF!,4,FALSE))</f>
        <v/>
      </c>
      <c r="F1349" s="80" t="str">
        <f>IF(B1349="","",VLOOKUP(B1349,#REF!,5,FALSE))</f>
        <v/>
      </c>
      <c r="G1349" s="81" t="str">
        <f>IF(B1349="","",VLOOKUP(B1349,#REF!,6,FALSE))</f>
        <v/>
      </c>
      <c r="H1349" s="82" t="str">
        <f>IF(B1349="","",VLOOKUP(B1349,#REF!,9,FALSE))</f>
        <v/>
      </c>
      <c r="I1349" s="20" t="str">
        <f>IF(B1349="","",IF(G1349="","",VLOOKUP(G1349,#REF!,2,0)))</f>
        <v/>
      </c>
      <c r="J1349" s="19" t="str">
        <f>IF(B1349="","",IF(H1349="","",(VLOOKUP(H1349,#REF!,6,0))))</f>
        <v/>
      </c>
      <c r="K1349" s="20" t="str">
        <f>IF(B1349="","",IF(H1349="","",VLOOKUP(H1349,#REF!,8,0)))</f>
        <v/>
      </c>
      <c r="L1349" s="20" t="str">
        <f>IF(H1349="","",VLOOKUP(H1349,#REF!,7,0))</f>
        <v/>
      </c>
      <c r="M1349" s="80" t="str">
        <f>IF(B1349="","",VLOOKUP(B1349,#REF!,13,FALSE))</f>
        <v/>
      </c>
      <c r="N1349" s="19" t="str">
        <f t="shared" ref="N1349:N1398" si="128">IF(B1349="","",IF(COUNTIF(G1349,"*UEMO*")=1,"MO",IF(COUNTIF(G1349,"*STEMOI*")=1,"MO",IF(COUNTIF(G1349,"*STEMO*")=1,"MO",IF(COUNTIF(G1349,"*UEHD*")=1,"HEB",IF(COUNTIF(G1349,"*UEAJ*")=1,"INS",IF(COUNTIF(G1349,"*UEHC*")=1,"HEB",IF(COUNTIF(G1349,"*CEF*")=1,"HEB",IF(COUNTIF(G1349,"*CER*")=1,"HEB",IF(COUNTIF(G1349,"*EPE*")=1,"HEB",IF(COUNTIF(G1349,"*USEEPM*")=1,"EPM",IF(COUNTIF(G1349,"*UESEEPM*")=1,"EPM",IF(COUNTIF(G1349,"*DIR*")=1,"SUP",IF(COUNTIF(G1349,"*DIP*")=1,"SUP",IF(COUNTIF(G1349,"*DT*")=1,"SUP",IF(COUNTIF(G1349,"*DT*")=1,"SUP",IF(COUNTIF(G1349,"*UEAT*")=1,"MO")))))))))))))))))</f>
        <v/>
      </c>
      <c r="O1349" s="6" t="str">
        <f>IF(H1349="","",VLOOKUP(H1349,#REF!,5,0))</f>
        <v/>
      </c>
      <c r="P1349" s="83" t="str">
        <f>IF(B1349="","",VLOOKUP(B1349,#REF!,17,FALSE))</f>
        <v/>
      </c>
      <c r="Q1349" s="84" t="str">
        <f>IF(B1349="","",VLOOKUP(B1349,'Suivi Dates'!C:P,14,FALSE))</f>
        <v/>
      </c>
      <c r="R1349" s="85" t="str">
        <f>IF(B1349="","",VLOOKUP(B1349,'Suivi Dates'!C:S,17,FALSE))</f>
        <v/>
      </c>
      <c r="S1349" s="86" t="str">
        <f>IF(B1349="","",VLOOKUP(B1349,'Suivi Dates'!C:V,20))</f>
        <v/>
      </c>
      <c r="T1349" s="87">
        <f t="shared" ref="T1349:T1398" si="129">SUM(Q1349:S1349)</f>
        <v>0</v>
      </c>
      <c r="U1349" s="88"/>
      <c r="V1349" s="85"/>
      <c r="W1349" s="86"/>
      <c r="X1349" s="87">
        <f t="shared" ref="X1349:X1398" si="130">SUM(U1349:W1349)</f>
        <v>0</v>
      </c>
      <c r="Y1349" s="88"/>
      <c r="Z1349" s="85"/>
      <c r="AA1349" s="86"/>
      <c r="AB1349" s="87">
        <f t="shared" ref="AB1349:AB1398" si="131">SUM(Y1349:AA1349)</f>
        <v>0</v>
      </c>
      <c r="AC1349" s="88"/>
      <c r="AD1349" s="85"/>
      <c r="AE1349" s="86"/>
      <c r="AF1349" s="87">
        <f t="shared" ref="AF1349:AF1398" si="132">SUM(AC1349:AE1349)</f>
        <v>0</v>
      </c>
      <c r="AG1349" s="89">
        <f t="shared" ref="AG1349:AG1398" si="133">T1349+X1349+AB1349+AF1349</f>
        <v>0</v>
      </c>
      <c r="AH1349" s="90"/>
      <c r="AI1349" s="91" t="str">
        <f>IF(G1349="","",VLOOKUP(G1349,#REF!,4,0))</f>
        <v/>
      </c>
      <c r="AJ1349" s="92" t="str">
        <f>IF(G1349="","",VLOOKUP(G1349,#REF!,5,FALSE))</f>
        <v/>
      </c>
    </row>
    <row r="1350" spans="1:36" x14ac:dyDescent="0.3">
      <c r="A1350" s="79" t="str">
        <f>IF(B1350="","",IF(G1350="","",VLOOKUP(G1350,#REF!,3,0)))</f>
        <v/>
      </c>
      <c r="B1350" s="52"/>
      <c r="C1350" s="52" t="str">
        <f>IF(B1350="","",VLOOKUP(B1350,#REF!,2,FALSE))</f>
        <v/>
      </c>
      <c r="D1350" s="52" t="str">
        <f>IF(B1350="","",VLOOKUP(B1350,#REF!,3,FALSE))</f>
        <v/>
      </c>
      <c r="E1350" s="52" t="str">
        <f>IF(B1350="","",VLOOKUP(B1350,#REF!,4,FALSE))</f>
        <v/>
      </c>
      <c r="F1350" s="80" t="str">
        <f>IF(B1350="","",VLOOKUP(B1350,#REF!,5,FALSE))</f>
        <v/>
      </c>
      <c r="G1350" s="81" t="str">
        <f>IF(B1350="","",VLOOKUP(B1350,#REF!,6,FALSE))</f>
        <v/>
      </c>
      <c r="H1350" s="82" t="str">
        <f>IF(B1350="","",VLOOKUP(B1350,#REF!,9,FALSE))</f>
        <v/>
      </c>
      <c r="I1350" s="20" t="str">
        <f>IF(B1350="","",IF(G1350="","",VLOOKUP(G1350,#REF!,2,0)))</f>
        <v/>
      </c>
      <c r="J1350" s="19" t="str">
        <f>IF(B1350="","",IF(H1350="","",(VLOOKUP(H1350,#REF!,6,0))))</f>
        <v/>
      </c>
      <c r="K1350" s="20" t="str">
        <f>IF(B1350="","",IF(H1350="","",VLOOKUP(H1350,#REF!,8,0)))</f>
        <v/>
      </c>
      <c r="L1350" s="20" t="str">
        <f>IF(H1350="","",VLOOKUP(H1350,#REF!,7,0))</f>
        <v/>
      </c>
      <c r="M1350" s="80" t="str">
        <f>IF(B1350="","",VLOOKUP(B1350,#REF!,13,FALSE))</f>
        <v/>
      </c>
      <c r="N1350" s="19" t="str">
        <f t="shared" si="128"/>
        <v/>
      </c>
      <c r="O1350" s="6" t="str">
        <f>IF(H1350="","",VLOOKUP(H1350,#REF!,5,0))</f>
        <v/>
      </c>
      <c r="P1350" s="83" t="str">
        <f>IF(B1350="","",VLOOKUP(B1350,#REF!,17,FALSE))</f>
        <v/>
      </c>
      <c r="Q1350" s="84" t="str">
        <f>IF(B1350="","",VLOOKUP(B1350,'Suivi Dates'!C:P,14,FALSE))</f>
        <v/>
      </c>
      <c r="R1350" s="85" t="str">
        <f>IF(B1350="","",VLOOKUP(B1350,'Suivi Dates'!C:S,17,FALSE))</f>
        <v/>
      </c>
      <c r="S1350" s="86" t="str">
        <f>IF(B1350="","",VLOOKUP(B1350,'Suivi Dates'!C:V,20))</f>
        <v/>
      </c>
      <c r="T1350" s="87">
        <f t="shared" si="129"/>
        <v>0</v>
      </c>
      <c r="U1350" s="88"/>
      <c r="V1350" s="85"/>
      <c r="W1350" s="86"/>
      <c r="X1350" s="87">
        <f t="shared" si="130"/>
        <v>0</v>
      </c>
      <c r="Y1350" s="88"/>
      <c r="Z1350" s="85"/>
      <c r="AA1350" s="86"/>
      <c r="AB1350" s="87">
        <f t="shared" si="131"/>
        <v>0</v>
      </c>
      <c r="AC1350" s="88"/>
      <c r="AD1350" s="85"/>
      <c r="AE1350" s="86"/>
      <c r="AF1350" s="87">
        <f t="shared" si="132"/>
        <v>0</v>
      </c>
      <c r="AG1350" s="89">
        <f t="shared" si="133"/>
        <v>0</v>
      </c>
      <c r="AH1350" s="90"/>
      <c r="AI1350" s="91" t="str">
        <f>IF(G1350="","",VLOOKUP(G1350,#REF!,4,0))</f>
        <v/>
      </c>
      <c r="AJ1350" s="92" t="str">
        <f>IF(G1350="","",VLOOKUP(G1350,#REF!,5,FALSE))</f>
        <v/>
      </c>
    </row>
    <row r="1351" spans="1:36" x14ac:dyDescent="0.3">
      <c r="A1351" s="79" t="str">
        <f>IF(B1351="","",IF(G1351="","",VLOOKUP(G1351,#REF!,3,0)))</f>
        <v/>
      </c>
      <c r="B1351" s="52"/>
      <c r="C1351" s="52" t="str">
        <f>IF(B1351="","",VLOOKUP(B1351,#REF!,2,FALSE))</f>
        <v/>
      </c>
      <c r="D1351" s="52" t="str">
        <f>IF(B1351="","",VLOOKUP(B1351,#REF!,3,FALSE))</f>
        <v/>
      </c>
      <c r="E1351" s="52" t="str">
        <f>IF(B1351="","",VLOOKUP(B1351,#REF!,4,FALSE))</f>
        <v/>
      </c>
      <c r="F1351" s="80" t="str">
        <f>IF(B1351="","",VLOOKUP(B1351,#REF!,5,FALSE))</f>
        <v/>
      </c>
      <c r="G1351" s="81" t="str">
        <f>IF(B1351="","",VLOOKUP(B1351,#REF!,6,FALSE))</f>
        <v/>
      </c>
      <c r="H1351" s="82" t="str">
        <f>IF(B1351="","",VLOOKUP(B1351,#REF!,9,FALSE))</f>
        <v/>
      </c>
      <c r="I1351" s="20" t="str">
        <f>IF(B1351="","",IF(G1351="","",VLOOKUP(G1351,#REF!,2,0)))</f>
        <v/>
      </c>
      <c r="J1351" s="19" t="str">
        <f>IF(B1351="","",IF(H1351="","",(VLOOKUP(H1351,#REF!,6,0))))</f>
        <v/>
      </c>
      <c r="K1351" s="20" t="str">
        <f>IF(B1351="","",IF(H1351="","",VLOOKUP(H1351,#REF!,8,0)))</f>
        <v/>
      </c>
      <c r="L1351" s="20" t="str">
        <f>IF(H1351="","",VLOOKUP(H1351,#REF!,7,0))</f>
        <v/>
      </c>
      <c r="M1351" s="80" t="str">
        <f>IF(B1351="","",VLOOKUP(B1351,#REF!,13,FALSE))</f>
        <v/>
      </c>
      <c r="N1351" s="19" t="str">
        <f t="shared" si="128"/>
        <v/>
      </c>
      <c r="O1351" s="6" t="str">
        <f>IF(H1351="","",VLOOKUP(H1351,#REF!,5,0))</f>
        <v/>
      </c>
      <c r="P1351" s="83" t="str">
        <f>IF(B1351="","",VLOOKUP(B1351,#REF!,17,FALSE))</f>
        <v/>
      </c>
      <c r="Q1351" s="84" t="str">
        <f>IF(B1351="","",VLOOKUP(B1351,'Suivi Dates'!C:P,14,FALSE))</f>
        <v/>
      </c>
      <c r="R1351" s="85" t="str">
        <f>IF(B1351="","",VLOOKUP(B1351,'Suivi Dates'!C:S,17,FALSE))</f>
        <v/>
      </c>
      <c r="S1351" s="86" t="str">
        <f>IF(B1351="","",VLOOKUP(B1351,'Suivi Dates'!C:V,20))</f>
        <v/>
      </c>
      <c r="T1351" s="87">
        <f t="shared" si="129"/>
        <v>0</v>
      </c>
      <c r="U1351" s="88"/>
      <c r="V1351" s="85"/>
      <c r="W1351" s="86"/>
      <c r="X1351" s="87">
        <f t="shared" si="130"/>
        <v>0</v>
      </c>
      <c r="Y1351" s="88"/>
      <c r="Z1351" s="85"/>
      <c r="AA1351" s="86"/>
      <c r="AB1351" s="87">
        <f t="shared" si="131"/>
        <v>0</v>
      </c>
      <c r="AC1351" s="88"/>
      <c r="AD1351" s="85"/>
      <c r="AE1351" s="86"/>
      <c r="AF1351" s="87">
        <f t="shared" si="132"/>
        <v>0</v>
      </c>
      <c r="AG1351" s="89">
        <f t="shared" si="133"/>
        <v>0</v>
      </c>
      <c r="AH1351" s="90"/>
      <c r="AI1351" s="91" t="str">
        <f>IF(G1351="","",VLOOKUP(G1351,#REF!,4,0))</f>
        <v/>
      </c>
      <c r="AJ1351" s="92" t="str">
        <f>IF(G1351="","",VLOOKUP(G1351,#REF!,5,FALSE))</f>
        <v/>
      </c>
    </row>
    <row r="1352" spans="1:36" x14ac:dyDescent="0.3">
      <c r="A1352" s="79" t="str">
        <f>IF(B1352="","",IF(G1352="","",VLOOKUP(G1352,#REF!,3,0)))</f>
        <v/>
      </c>
      <c r="B1352" s="52"/>
      <c r="C1352" s="52" t="str">
        <f>IF(B1352="","",VLOOKUP(B1352,#REF!,2,FALSE))</f>
        <v/>
      </c>
      <c r="D1352" s="52" t="str">
        <f>IF(B1352="","",VLOOKUP(B1352,#REF!,3,FALSE))</f>
        <v/>
      </c>
      <c r="E1352" s="52" t="str">
        <f>IF(B1352="","",VLOOKUP(B1352,#REF!,4,FALSE))</f>
        <v/>
      </c>
      <c r="F1352" s="80" t="str">
        <f>IF(B1352="","",VLOOKUP(B1352,#REF!,5,FALSE))</f>
        <v/>
      </c>
      <c r="G1352" s="81" t="str">
        <f>IF(B1352="","",VLOOKUP(B1352,#REF!,6,FALSE))</f>
        <v/>
      </c>
      <c r="H1352" s="82" t="str">
        <f>IF(B1352="","",VLOOKUP(B1352,#REF!,9,FALSE))</f>
        <v/>
      </c>
      <c r="I1352" s="20" t="str">
        <f>IF(B1352="","",IF(G1352="","",VLOOKUP(G1352,#REF!,2,0)))</f>
        <v/>
      </c>
      <c r="J1352" s="19" t="str">
        <f>IF(B1352="","",IF(H1352="","",(VLOOKUP(H1352,#REF!,6,0))))</f>
        <v/>
      </c>
      <c r="K1352" s="20" t="str">
        <f>IF(B1352="","",IF(H1352="","",VLOOKUP(H1352,#REF!,8,0)))</f>
        <v/>
      </c>
      <c r="L1352" s="20" t="str">
        <f>IF(H1352="","",VLOOKUP(H1352,#REF!,7,0))</f>
        <v/>
      </c>
      <c r="M1352" s="80" t="str">
        <f>IF(B1352="","",VLOOKUP(B1352,#REF!,13,FALSE))</f>
        <v/>
      </c>
      <c r="N1352" s="19" t="str">
        <f t="shared" si="128"/>
        <v/>
      </c>
      <c r="O1352" s="6" t="str">
        <f>IF(H1352="","",VLOOKUP(H1352,#REF!,5,0))</f>
        <v/>
      </c>
      <c r="P1352" s="83" t="str">
        <f>IF(B1352="","",VLOOKUP(B1352,#REF!,17,FALSE))</f>
        <v/>
      </c>
      <c r="Q1352" s="84" t="str">
        <f>IF(B1352="","",VLOOKUP(B1352,'Suivi Dates'!C:P,14,FALSE))</f>
        <v/>
      </c>
      <c r="R1352" s="85" t="str">
        <f>IF(B1352="","",VLOOKUP(B1352,'Suivi Dates'!C:S,17,FALSE))</f>
        <v/>
      </c>
      <c r="S1352" s="86" t="str">
        <f>IF(B1352="","",VLOOKUP(B1352,'Suivi Dates'!C:V,20))</f>
        <v/>
      </c>
      <c r="T1352" s="87">
        <f t="shared" si="129"/>
        <v>0</v>
      </c>
      <c r="U1352" s="88"/>
      <c r="V1352" s="85"/>
      <c r="W1352" s="86"/>
      <c r="X1352" s="87">
        <f t="shared" si="130"/>
        <v>0</v>
      </c>
      <c r="Y1352" s="88"/>
      <c r="Z1352" s="85"/>
      <c r="AA1352" s="86"/>
      <c r="AB1352" s="87">
        <f t="shared" si="131"/>
        <v>0</v>
      </c>
      <c r="AC1352" s="88"/>
      <c r="AD1352" s="85"/>
      <c r="AE1352" s="86"/>
      <c r="AF1352" s="87">
        <f t="shared" si="132"/>
        <v>0</v>
      </c>
      <c r="AG1352" s="89">
        <f t="shared" si="133"/>
        <v>0</v>
      </c>
      <c r="AH1352" s="90"/>
      <c r="AI1352" s="91" t="str">
        <f>IF(G1352="","",VLOOKUP(G1352,#REF!,4,0))</f>
        <v/>
      </c>
      <c r="AJ1352" s="92" t="str">
        <f>IF(G1352="","",VLOOKUP(G1352,#REF!,5,FALSE))</f>
        <v/>
      </c>
    </row>
    <row r="1353" spans="1:36" x14ac:dyDescent="0.3">
      <c r="A1353" s="79" t="str">
        <f>IF(B1353="","",IF(G1353="","",VLOOKUP(G1353,#REF!,3,0)))</f>
        <v/>
      </c>
      <c r="B1353" s="52"/>
      <c r="C1353" s="52" t="str">
        <f>IF(B1353="","",VLOOKUP(B1353,#REF!,2,FALSE))</f>
        <v/>
      </c>
      <c r="D1353" s="52" t="str">
        <f>IF(B1353="","",VLOOKUP(B1353,#REF!,3,FALSE))</f>
        <v/>
      </c>
      <c r="E1353" s="52" t="str">
        <f>IF(B1353="","",VLOOKUP(B1353,#REF!,4,FALSE))</f>
        <v/>
      </c>
      <c r="F1353" s="80" t="str">
        <f>IF(B1353="","",VLOOKUP(B1353,#REF!,5,FALSE))</f>
        <v/>
      </c>
      <c r="G1353" s="81" t="str">
        <f>IF(B1353="","",VLOOKUP(B1353,#REF!,6,FALSE))</f>
        <v/>
      </c>
      <c r="H1353" s="82" t="str">
        <f>IF(B1353="","",VLOOKUP(B1353,#REF!,9,FALSE))</f>
        <v/>
      </c>
      <c r="I1353" s="20" t="str">
        <f>IF(B1353="","",IF(G1353="","",VLOOKUP(G1353,#REF!,2,0)))</f>
        <v/>
      </c>
      <c r="J1353" s="19" t="str">
        <f>IF(B1353="","",IF(H1353="","",(VLOOKUP(H1353,#REF!,6,0))))</f>
        <v/>
      </c>
      <c r="K1353" s="20" t="str">
        <f>IF(B1353="","",IF(H1353="","",VLOOKUP(H1353,#REF!,8,0)))</f>
        <v/>
      </c>
      <c r="L1353" s="20" t="str">
        <f>IF(H1353="","",VLOOKUP(H1353,#REF!,7,0))</f>
        <v/>
      </c>
      <c r="M1353" s="80" t="str">
        <f>IF(B1353="","",VLOOKUP(B1353,#REF!,13,FALSE))</f>
        <v/>
      </c>
      <c r="N1353" s="19" t="str">
        <f t="shared" si="128"/>
        <v/>
      </c>
      <c r="O1353" s="6" t="str">
        <f>IF(H1353="","",VLOOKUP(H1353,#REF!,5,0))</f>
        <v/>
      </c>
      <c r="P1353" s="83" t="str">
        <f>IF(B1353="","",VLOOKUP(B1353,#REF!,17,FALSE))</f>
        <v/>
      </c>
      <c r="Q1353" s="84" t="str">
        <f>IF(B1353="","",VLOOKUP(B1353,'Suivi Dates'!C:P,14,FALSE))</f>
        <v/>
      </c>
      <c r="R1353" s="85" t="str">
        <f>IF(B1353="","",VLOOKUP(B1353,'Suivi Dates'!C:S,17,FALSE))</f>
        <v/>
      </c>
      <c r="S1353" s="86" t="str">
        <f>IF(B1353="","",VLOOKUP(B1353,'Suivi Dates'!C:V,20))</f>
        <v/>
      </c>
      <c r="T1353" s="87">
        <f t="shared" si="129"/>
        <v>0</v>
      </c>
      <c r="U1353" s="88"/>
      <c r="V1353" s="85"/>
      <c r="W1353" s="86"/>
      <c r="X1353" s="87">
        <f t="shared" si="130"/>
        <v>0</v>
      </c>
      <c r="Y1353" s="88"/>
      <c r="Z1353" s="85"/>
      <c r="AA1353" s="86"/>
      <c r="AB1353" s="87">
        <f t="shared" si="131"/>
        <v>0</v>
      </c>
      <c r="AC1353" s="88"/>
      <c r="AD1353" s="85"/>
      <c r="AE1353" s="86"/>
      <c r="AF1353" s="87">
        <f t="shared" si="132"/>
        <v>0</v>
      </c>
      <c r="AG1353" s="89">
        <f t="shared" si="133"/>
        <v>0</v>
      </c>
      <c r="AH1353" s="90"/>
      <c r="AI1353" s="91" t="str">
        <f>IF(G1353="","",VLOOKUP(G1353,#REF!,4,0))</f>
        <v/>
      </c>
      <c r="AJ1353" s="92" t="str">
        <f>IF(G1353="","",VLOOKUP(G1353,#REF!,5,FALSE))</f>
        <v/>
      </c>
    </row>
    <row r="1354" spans="1:36" x14ac:dyDescent="0.3">
      <c r="A1354" s="79" t="str">
        <f>IF(B1354="","",IF(G1354="","",VLOOKUP(G1354,#REF!,3,0)))</f>
        <v/>
      </c>
      <c r="B1354" s="52"/>
      <c r="C1354" s="52" t="str">
        <f>IF(B1354="","",VLOOKUP(B1354,#REF!,2,FALSE))</f>
        <v/>
      </c>
      <c r="D1354" s="52" t="str">
        <f>IF(B1354="","",VLOOKUP(B1354,#REF!,3,FALSE))</f>
        <v/>
      </c>
      <c r="E1354" s="52" t="str">
        <f>IF(B1354="","",VLOOKUP(B1354,#REF!,4,FALSE))</f>
        <v/>
      </c>
      <c r="F1354" s="80" t="str">
        <f>IF(B1354="","",VLOOKUP(B1354,#REF!,5,FALSE))</f>
        <v/>
      </c>
      <c r="G1354" s="81" t="str">
        <f>IF(B1354="","",VLOOKUP(B1354,#REF!,6,FALSE))</f>
        <v/>
      </c>
      <c r="H1354" s="82" t="str">
        <f>IF(B1354="","",VLOOKUP(B1354,#REF!,9,FALSE))</f>
        <v/>
      </c>
      <c r="I1354" s="20" t="str">
        <f>IF(B1354="","",IF(G1354="","",VLOOKUP(G1354,#REF!,2,0)))</f>
        <v/>
      </c>
      <c r="J1354" s="19" t="str">
        <f>IF(B1354="","",IF(H1354="","",(VLOOKUP(H1354,#REF!,6,0))))</f>
        <v/>
      </c>
      <c r="K1354" s="20" t="str">
        <f>IF(B1354="","",IF(H1354="","",VLOOKUP(H1354,#REF!,8,0)))</f>
        <v/>
      </c>
      <c r="L1354" s="20" t="str">
        <f>IF(H1354="","",VLOOKUP(H1354,#REF!,7,0))</f>
        <v/>
      </c>
      <c r="M1354" s="80" t="str">
        <f>IF(B1354="","",VLOOKUP(B1354,#REF!,13,FALSE))</f>
        <v/>
      </c>
      <c r="N1354" s="19" t="str">
        <f t="shared" si="128"/>
        <v/>
      </c>
      <c r="O1354" s="6" t="str">
        <f>IF(H1354="","",VLOOKUP(H1354,#REF!,5,0))</f>
        <v/>
      </c>
      <c r="P1354" s="83" t="str">
        <f>IF(B1354="","",VLOOKUP(B1354,#REF!,17,FALSE))</f>
        <v/>
      </c>
      <c r="Q1354" s="84" t="str">
        <f>IF(B1354="","",VLOOKUP(B1354,'Suivi Dates'!C:P,14,FALSE))</f>
        <v/>
      </c>
      <c r="R1354" s="85" t="str">
        <f>IF(B1354="","",VLOOKUP(B1354,'Suivi Dates'!C:S,17,FALSE))</f>
        <v/>
      </c>
      <c r="S1354" s="86" t="str">
        <f>IF(B1354="","",VLOOKUP(B1354,'Suivi Dates'!C:V,20))</f>
        <v/>
      </c>
      <c r="T1354" s="87">
        <f t="shared" si="129"/>
        <v>0</v>
      </c>
      <c r="U1354" s="88"/>
      <c r="V1354" s="85"/>
      <c r="W1354" s="86"/>
      <c r="X1354" s="87">
        <f t="shared" si="130"/>
        <v>0</v>
      </c>
      <c r="Y1354" s="88"/>
      <c r="Z1354" s="85"/>
      <c r="AA1354" s="86"/>
      <c r="AB1354" s="87">
        <f t="shared" si="131"/>
        <v>0</v>
      </c>
      <c r="AC1354" s="88"/>
      <c r="AD1354" s="85"/>
      <c r="AE1354" s="86"/>
      <c r="AF1354" s="87">
        <f t="shared" si="132"/>
        <v>0</v>
      </c>
      <c r="AG1354" s="89">
        <f t="shared" si="133"/>
        <v>0</v>
      </c>
      <c r="AH1354" s="90"/>
      <c r="AI1354" s="91" t="str">
        <f>IF(G1354="","",VLOOKUP(G1354,#REF!,4,0))</f>
        <v/>
      </c>
      <c r="AJ1354" s="92" t="str">
        <f>IF(G1354="","",VLOOKUP(G1354,#REF!,5,FALSE))</f>
        <v/>
      </c>
    </row>
    <row r="1355" spans="1:36" x14ac:dyDescent="0.3">
      <c r="A1355" s="79" t="str">
        <f>IF(B1355="","",IF(G1355="","",VLOOKUP(G1355,#REF!,3,0)))</f>
        <v/>
      </c>
      <c r="B1355" s="52"/>
      <c r="C1355" s="52" t="str">
        <f>IF(B1355="","",VLOOKUP(B1355,#REF!,2,FALSE))</f>
        <v/>
      </c>
      <c r="D1355" s="52" t="str">
        <f>IF(B1355="","",VLOOKUP(B1355,#REF!,3,FALSE))</f>
        <v/>
      </c>
      <c r="E1355" s="52" t="str">
        <f>IF(B1355="","",VLOOKUP(B1355,#REF!,4,FALSE))</f>
        <v/>
      </c>
      <c r="F1355" s="80" t="str">
        <f>IF(B1355="","",VLOOKUP(B1355,#REF!,5,FALSE))</f>
        <v/>
      </c>
      <c r="G1355" s="81" t="str">
        <f>IF(B1355="","",VLOOKUP(B1355,#REF!,6,FALSE))</f>
        <v/>
      </c>
      <c r="H1355" s="82" t="str">
        <f>IF(B1355="","",VLOOKUP(B1355,#REF!,9,FALSE))</f>
        <v/>
      </c>
      <c r="I1355" s="20" t="str">
        <f>IF(B1355="","",IF(G1355="","",VLOOKUP(G1355,#REF!,2,0)))</f>
        <v/>
      </c>
      <c r="J1355" s="19" t="str">
        <f>IF(B1355="","",IF(H1355="","",(VLOOKUP(H1355,#REF!,6,0))))</f>
        <v/>
      </c>
      <c r="K1355" s="20" t="str">
        <f>IF(B1355="","",IF(H1355="","",VLOOKUP(H1355,#REF!,8,0)))</f>
        <v/>
      </c>
      <c r="L1355" s="20" t="str">
        <f>IF(H1355="","",VLOOKUP(H1355,#REF!,7,0))</f>
        <v/>
      </c>
      <c r="M1355" s="80" t="str">
        <f>IF(B1355="","",VLOOKUP(B1355,#REF!,13,FALSE))</f>
        <v/>
      </c>
      <c r="N1355" s="19" t="str">
        <f t="shared" si="128"/>
        <v/>
      </c>
      <c r="O1355" s="6" t="str">
        <f>IF(H1355="","",VLOOKUP(H1355,#REF!,5,0))</f>
        <v/>
      </c>
      <c r="P1355" s="83" t="str">
        <f>IF(B1355="","",VLOOKUP(B1355,#REF!,17,FALSE))</f>
        <v/>
      </c>
      <c r="Q1355" s="84" t="str">
        <f>IF(B1355="","",VLOOKUP(B1355,'Suivi Dates'!C:P,14,FALSE))</f>
        <v/>
      </c>
      <c r="R1355" s="85" t="str">
        <f>IF(B1355="","",VLOOKUP(B1355,'Suivi Dates'!C:S,17,FALSE))</f>
        <v/>
      </c>
      <c r="S1355" s="86" t="str">
        <f>IF(B1355="","",VLOOKUP(B1355,'Suivi Dates'!C:V,20))</f>
        <v/>
      </c>
      <c r="T1355" s="87">
        <f t="shared" si="129"/>
        <v>0</v>
      </c>
      <c r="U1355" s="88"/>
      <c r="V1355" s="85"/>
      <c r="W1355" s="86"/>
      <c r="X1355" s="87">
        <f t="shared" si="130"/>
        <v>0</v>
      </c>
      <c r="Y1355" s="88"/>
      <c r="Z1355" s="85"/>
      <c r="AA1355" s="86"/>
      <c r="AB1355" s="87">
        <f t="shared" si="131"/>
        <v>0</v>
      </c>
      <c r="AC1355" s="88"/>
      <c r="AD1355" s="85"/>
      <c r="AE1355" s="86"/>
      <c r="AF1355" s="87">
        <f t="shared" si="132"/>
        <v>0</v>
      </c>
      <c r="AG1355" s="89">
        <f t="shared" si="133"/>
        <v>0</v>
      </c>
      <c r="AH1355" s="90"/>
      <c r="AI1355" s="91" t="str">
        <f>IF(G1355="","",VLOOKUP(G1355,#REF!,4,0))</f>
        <v/>
      </c>
      <c r="AJ1355" s="92" t="str">
        <f>IF(G1355="","",VLOOKUP(G1355,#REF!,5,FALSE))</f>
        <v/>
      </c>
    </row>
    <row r="1356" spans="1:36" x14ac:dyDescent="0.3">
      <c r="A1356" s="79" t="str">
        <f>IF(B1356="","",IF(G1356="","",VLOOKUP(G1356,#REF!,3,0)))</f>
        <v/>
      </c>
      <c r="B1356" s="52"/>
      <c r="C1356" s="52" t="str">
        <f>IF(B1356="","",VLOOKUP(B1356,#REF!,2,FALSE))</f>
        <v/>
      </c>
      <c r="D1356" s="52" t="str">
        <f>IF(B1356="","",VLOOKUP(B1356,#REF!,3,FALSE))</f>
        <v/>
      </c>
      <c r="E1356" s="52" t="str">
        <f>IF(B1356="","",VLOOKUP(B1356,#REF!,4,FALSE))</f>
        <v/>
      </c>
      <c r="F1356" s="80" t="str">
        <f>IF(B1356="","",VLOOKUP(B1356,#REF!,5,FALSE))</f>
        <v/>
      </c>
      <c r="G1356" s="81" t="str">
        <f>IF(B1356="","",VLOOKUP(B1356,#REF!,6,FALSE))</f>
        <v/>
      </c>
      <c r="H1356" s="82" t="str">
        <f>IF(B1356="","",VLOOKUP(B1356,#REF!,9,FALSE))</f>
        <v/>
      </c>
      <c r="I1356" s="20" t="str">
        <f>IF(B1356="","",IF(G1356="","",VLOOKUP(G1356,#REF!,2,0)))</f>
        <v/>
      </c>
      <c r="J1356" s="19" t="str">
        <f>IF(B1356="","",IF(H1356="","",(VLOOKUP(H1356,#REF!,6,0))))</f>
        <v/>
      </c>
      <c r="K1356" s="20" t="str">
        <f>IF(B1356="","",IF(H1356="","",VLOOKUP(H1356,#REF!,8,0)))</f>
        <v/>
      </c>
      <c r="L1356" s="20" t="str">
        <f>IF(H1356="","",VLOOKUP(H1356,#REF!,7,0))</f>
        <v/>
      </c>
      <c r="M1356" s="80" t="str">
        <f>IF(B1356="","",VLOOKUP(B1356,#REF!,13,FALSE))</f>
        <v/>
      </c>
      <c r="N1356" s="19" t="str">
        <f t="shared" si="128"/>
        <v/>
      </c>
      <c r="O1356" s="6" t="str">
        <f>IF(H1356="","",VLOOKUP(H1356,#REF!,5,0))</f>
        <v/>
      </c>
      <c r="P1356" s="83" t="str">
        <f>IF(B1356="","",VLOOKUP(B1356,#REF!,17,FALSE))</f>
        <v/>
      </c>
      <c r="Q1356" s="84" t="str">
        <f>IF(B1356="","",VLOOKUP(B1356,'Suivi Dates'!C:P,14,FALSE))</f>
        <v/>
      </c>
      <c r="R1356" s="85" t="str">
        <f>IF(B1356="","",VLOOKUP(B1356,'Suivi Dates'!C:S,17,FALSE))</f>
        <v/>
      </c>
      <c r="S1356" s="86" t="str">
        <f>IF(B1356="","",VLOOKUP(B1356,'Suivi Dates'!C:V,20))</f>
        <v/>
      </c>
      <c r="T1356" s="87">
        <f t="shared" si="129"/>
        <v>0</v>
      </c>
      <c r="U1356" s="88"/>
      <c r="V1356" s="85"/>
      <c r="W1356" s="86"/>
      <c r="X1356" s="87">
        <f t="shared" si="130"/>
        <v>0</v>
      </c>
      <c r="Y1356" s="88"/>
      <c r="Z1356" s="85"/>
      <c r="AA1356" s="86"/>
      <c r="AB1356" s="87">
        <f t="shared" si="131"/>
        <v>0</v>
      </c>
      <c r="AC1356" s="88"/>
      <c r="AD1356" s="85"/>
      <c r="AE1356" s="86"/>
      <c r="AF1356" s="87">
        <f t="shared" si="132"/>
        <v>0</v>
      </c>
      <c r="AG1356" s="89">
        <f t="shared" si="133"/>
        <v>0</v>
      </c>
      <c r="AH1356" s="90"/>
      <c r="AI1356" s="91" t="str">
        <f>IF(G1356="","",VLOOKUP(G1356,#REF!,4,0))</f>
        <v/>
      </c>
      <c r="AJ1356" s="92" t="str">
        <f>IF(G1356="","",VLOOKUP(G1356,#REF!,5,FALSE))</f>
        <v/>
      </c>
    </row>
    <row r="1357" spans="1:36" x14ac:dyDescent="0.3">
      <c r="A1357" s="79" t="str">
        <f>IF(B1357="","",IF(G1357="","",VLOOKUP(G1357,#REF!,3,0)))</f>
        <v/>
      </c>
      <c r="B1357" s="52"/>
      <c r="C1357" s="52" t="str">
        <f>IF(B1357="","",VLOOKUP(B1357,#REF!,2,FALSE))</f>
        <v/>
      </c>
      <c r="D1357" s="52" t="str">
        <f>IF(B1357="","",VLOOKUP(B1357,#REF!,3,FALSE))</f>
        <v/>
      </c>
      <c r="E1357" s="52" t="str">
        <f>IF(B1357="","",VLOOKUP(B1357,#REF!,4,FALSE))</f>
        <v/>
      </c>
      <c r="F1357" s="80" t="str">
        <f>IF(B1357="","",VLOOKUP(B1357,#REF!,5,FALSE))</f>
        <v/>
      </c>
      <c r="G1357" s="81" t="str">
        <f>IF(B1357="","",VLOOKUP(B1357,#REF!,6,FALSE))</f>
        <v/>
      </c>
      <c r="H1357" s="82" t="str">
        <f>IF(B1357="","",VLOOKUP(B1357,#REF!,9,FALSE))</f>
        <v/>
      </c>
      <c r="I1357" s="20" t="str">
        <f>IF(B1357="","",IF(G1357="","",VLOOKUP(G1357,#REF!,2,0)))</f>
        <v/>
      </c>
      <c r="J1357" s="19" t="str">
        <f>IF(B1357="","",IF(H1357="","",(VLOOKUP(H1357,#REF!,6,0))))</f>
        <v/>
      </c>
      <c r="K1357" s="20" t="str">
        <f>IF(B1357="","",IF(H1357="","",VLOOKUP(H1357,#REF!,8,0)))</f>
        <v/>
      </c>
      <c r="L1357" s="20" t="str">
        <f>IF(H1357="","",VLOOKUP(H1357,#REF!,7,0))</f>
        <v/>
      </c>
      <c r="M1357" s="80" t="str">
        <f>IF(B1357="","",VLOOKUP(B1357,#REF!,13,FALSE))</f>
        <v/>
      </c>
      <c r="N1357" s="19" t="str">
        <f t="shared" si="128"/>
        <v/>
      </c>
      <c r="O1357" s="6" t="str">
        <f>IF(H1357="","",VLOOKUP(H1357,#REF!,5,0))</f>
        <v/>
      </c>
      <c r="P1357" s="83" t="str">
        <f>IF(B1357="","",VLOOKUP(B1357,#REF!,17,FALSE))</f>
        <v/>
      </c>
      <c r="Q1357" s="84" t="str">
        <f>IF(B1357="","",VLOOKUP(B1357,'Suivi Dates'!C:P,14,FALSE))</f>
        <v/>
      </c>
      <c r="R1357" s="85" t="str">
        <f>IF(B1357="","",VLOOKUP(B1357,'Suivi Dates'!C:S,17,FALSE))</f>
        <v/>
      </c>
      <c r="S1357" s="86" t="str">
        <f>IF(B1357="","",VLOOKUP(B1357,'Suivi Dates'!C:V,20))</f>
        <v/>
      </c>
      <c r="T1357" s="87">
        <f t="shared" si="129"/>
        <v>0</v>
      </c>
      <c r="U1357" s="88"/>
      <c r="V1357" s="85"/>
      <c r="W1357" s="86"/>
      <c r="X1357" s="87">
        <f t="shared" si="130"/>
        <v>0</v>
      </c>
      <c r="Y1357" s="88"/>
      <c r="Z1357" s="85"/>
      <c r="AA1357" s="86"/>
      <c r="AB1357" s="87">
        <f t="shared" si="131"/>
        <v>0</v>
      </c>
      <c r="AC1357" s="88"/>
      <c r="AD1357" s="85"/>
      <c r="AE1357" s="86"/>
      <c r="AF1357" s="87">
        <f t="shared" si="132"/>
        <v>0</v>
      </c>
      <c r="AG1357" s="89">
        <f t="shared" si="133"/>
        <v>0</v>
      </c>
      <c r="AH1357" s="90"/>
      <c r="AI1357" s="91" t="str">
        <f>IF(G1357="","",VLOOKUP(G1357,#REF!,4,0))</f>
        <v/>
      </c>
      <c r="AJ1357" s="92" t="str">
        <f>IF(G1357="","",VLOOKUP(G1357,#REF!,5,FALSE))</f>
        <v/>
      </c>
    </row>
    <row r="1358" spans="1:36" x14ac:dyDescent="0.3">
      <c r="A1358" s="79" t="str">
        <f>IF(B1358="","",IF(G1358="","",VLOOKUP(G1358,#REF!,3,0)))</f>
        <v/>
      </c>
      <c r="B1358" s="52"/>
      <c r="C1358" s="52" t="str">
        <f>IF(B1358="","",VLOOKUP(B1358,#REF!,2,FALSE))</f>
        <v/>
      </c>
      <c r="D1358" s="52" t="str">
        <f>IF(B1358="","",VLOOKUP(B1358,#REF!,3,FALSE))</f>
        <v/>
      </c>
      <c r="E1358" s="52" t="str">
        <f>IF(B1358="","",VLOOKUP(B1358,#REF!,4,FALSE))</f>
        <v/>
      </c>
      <c r="F1358" s="80" t="str">
        <f>IF(B1358="","",VLOOKUP(B1358,#REF!,5,FALSE))</f>
        <v/>
      </c>
      <c r="G1358" s="81" t="str">
        <f>IF(B1358="","",VLOOKUP(B1358,#REF!,6,FALSE))</f>
        <v/>
      </c>
      <c r="H1358" s="82" t="str">
        <f>IF(B1358="","",VLOOKUP(B1358,#REF!,9,FALSE))</f>
        <v/>
      </c>
      <c r="I1358" s="20" t="str">
        <f>IF(B1358="","",IF(G1358="","",VLOOKUP(G1358,#REF!,2,0)))</f>
        <v/>
      </c>
      <c r="J1358" s="19" t="str">
        <f>IF(B1358="","",IF(H1358="","",(VLOOKUP(H1358,#REF!,6,0))))</f>
        <v/>
      </c>
      <c r="K1358" s="20" t="str">
        <f>IF(B1358="","",IF(H1358="","",VLOOKUP(H1358,#REF!,8,0)))</f>
        <v/>
      </c>
      <c r="L1358" s="20" t="str">
        <f>IF(H1358="","",VLOOKUP(H1358,#REF!,7,0))</f>
        <v/>
      </c>
      <c r="M1358" s="80" t="str">
        <f>IF(B1358="","",VLOOKUP(B1358,#REF!,13,FALSE))</f>
        <v/>
      </c>
      <c r="N1358" s="19" t="str">
        <f t="shared" si="128"/>
        <v/>
      </c>
      <c r="O1358" s="6" t="str">
        <f>IF(H1358="","",VLOOKUP(H1358,#REF!,5,0))</f>
        <v/>
      </c>
      <c r="P1358" s="83" t="str">
        <f>IF(B1358="","",VLOOKUP(B1358,#REF!,17,FALSE))</f>
        <v/>
      </c>
      <c r="Q1358" s="84" t="str">
        <f>IF(B1358="","",VLOOKUP(B1358,'Suivi Dates'!C:P,14,FALSE))</f>
        <v/>
      </c>
      <c r="R1358" s="85" t="str">
        <f>IF(B1358="","",VLOOKUP(B1358,'Suivi Dates'!C:S,17,FALSE))</f>
        <v/>
      </c>
      <c r="S1358" s="86" t="str">
        <f>IF(B1358="","",VLOOKUP(B1358,'Suivi Dates'!C:V,20))</f>
        <v/>
      </c>
      <c r="T1358" s="87">
        <f t="shared" si="129"/>
        <v>0</v>
      </c>
      <c r="U1358" s="88"/>
      <c r="V1358" s="85"/>
      <c r="W1358" s="86"/>
      <c r="X1358" s="87">
        <f t="shared" si="130"/>
        <v>0</v>
      </c>
      <c r="Y1358" s="88"/>
      <c r="Z1358" s="85"/>
      <c r="AA1358" s="86"/>
      <c r="AB1358" s="87">
        <f t="shared" si="131"/>
        <v>0</v>
      </c>
      <c r="AC1358" s="88"/>
      <c r="AD1358" s="85"/>
      <c r="AE1358" s="86"/>
      <c r="AF1358" s="87">
        <f t="shared" si="132"/>
        <v>0</v>
      </c>
      <c r="AG1358" s="89">
        <f t="shared" si="133"/>
        <v>0</v>
      </c>
      <c r="AH1358" s="90"/>
      <c r="AI1358" s="91" t="str">
        <f>IF(G1358="","",VLOOKUP(G1358,#REF!,4,0))</f>
        <v/>
      </c>
      <c r="AJ1358" s="92" t="str">
        <f>IF(G1358="","",VLOOKUP(G1358,#REF!,5,FALSE))</f>
        <v/>
      </c>
    </row>
    <row r="1359" spans="1:36" x14ac:dyDescent="0.3">
      <c r="A1359" s="79" t="str">
        <f>IF(B1359="","",IF(G1359="","",VLOOKUP(G1359,#REF!,3,0)))</f>
        <v/>
      </c>
      <c r="B1359" s="52"/>
      <c r="C1359" s="52" t="str">
        <f>IF(B1359="","",VLOOKUP(B1359,#REF!,2,FALSE))</f>
        <v/>
      </c>
      <c r="D1359" s="52" t="str">
        <f>IF(B1359="","",VLOOKUP(B1359,#REF!,3,FALSE))</f>
        <v/>
      </c>
      <c r="E1359" s="52" t="str">
        <f>IF(B1359="","",VLOOKUP(B1359,#REF!,4,FALSE))</f>
        <v/>
      </c>
      <c r="F1359" s="80" t="str">
        <f>IF(B1359="","",VLOOKUP(B1359,#REF!,5,FALSE))</f>
        <v/>
      </c>
      <c r="G1359" s="81" t="str">
        <f>IF(B1359="","",VLOOKUP(B1359,#REF!,6,FALSE))</f>
        <v/>
      </c>
      <c r="H1359" s="82" t="str">
        <f>IF(B1359="","",VLOOKUP(B1359,#REF!,9,FALSE))</f>
        <v/>
      </c>
      <c r="I1359" s="20" t="str">
        <f>IF(B1359="","",IF(G1359="","",VLOOKUP(G1359,#REF!,2,0)))</f>
        <v/>
      </c>
      <c r="J1359" s="19" t="str">
        <f>IF(B1359="","",IF(H1359="","",(VLOOKUP(H1359,#REF!,6,0))))</f>
        <v/>
      </c>
      <c r="K1359" s="20" t="str">
        <f>IF(B1359="","",IF(H1359="","",VLOOKUP(H1359,#REF!,8,0)))</f>
        <v/>
      </c>
      <c r="L1359" s="20" t="str">
        <f>IF(H1359="","",VLOOKUP(H1359,#REF!,7,0))</f>
        <v/>
      </c>
      <c r="M1359" s="80" t="str">
        <f>IF(B1359="","",VLOOKUP(B1359,#REF!,13,FALSE))</f>
        <v/>
      </c>
      <c r="N1359" s="19" t="str">
        <f t="shared" si="128"/>
        <v/>
      </c>
      <c r="O1359" s="6" t="str">
        <f>IF(H1359="","",VLOOKUP(H1359,#REF!,5,0))</f>
        <v/>
      </c>
      <c r="P1359" s="83" t="str">
        <f>IF(B1359="","",VLOOKUP(B1359,#REF!,17,FALSE))</f>
        <v/>
      </c>
      <c r="Q1359" s="84" t="str">
        <f>IF(B1359="","",VLOOKUP(B1359,'Suivi Dates'!C:P,14,FALSE))</f>
        <v/>
      </c>
      <c r="R1359" s="85" t="str">
        <f>IF(B1359="","",VLOOKUP(B1359,'Suivi Dates'!C:S,17,FALSE))</f>
        <v/>
      </c>
      <c r="S1359" s="86" t="str">
        <f>IF(B1359="","",VLOOKUP(B1359,'Suivi Dates'!C:V,20))</f>
        <v/>
      </c>
      <c r="T1359" s="87">
        <f t="shared" si="129"/>
        <v>0</v>
      </c>
      <c r="U1359" s="88"/>
      <c r="V1359" s="85"/>
      <c r="W1359" s="86"/>
      <c r="X1359" s="87">
        <f t="shared" si="130"/>
        <v>0</v>
      </c>
      <c r="Y1359" s="88"/>
      <c r="Z1359" s="85"/>
      <c r="AA1359" s="86"/>
      <c r="AB1359" s="87">
        <f t="shared" si="131"/>
        <v>0</v>
      </c>
      <c r="AC1359" s="88"/>
      <c r="AD1359" s="85"/>
      <c r="AE1359" s="86"/>
      <c r="AF1359" s="87">
        <f t="shared" si="132"/>
        <v>0</v>
      </c>
      <c r="AG1359" s="89">
        <f t="shared" si="133"/>
        <v>0</v>
      </c>
      <c r="AH1359" s="90"/>
      <c r="AI1359" s="91" t="str">
        <f>IF(G1359="","",VLOOKUP(G1359,#REF!,4,0))</f>
        <v/>
      </c>
      <c r="AJ1359" s="92" t="str">
        <f>IF(G1359="","",VLOOKUP(G1359,#REF!,5,FALSE))</f>
        <v/>
      </c>
    </row>
    <row r="1360" spans="1:36" x14ac:dyDescent="0.3">
      <c r="A1360" s="79" t="str">
        <f>IF(B1360="","",IF(G1360="","",VLOOKUP(G1360,#REF!,3,0)))</f>
        <v/>
      </c>
      <c r="B1360" s="52"/>
      <c r="C1360" s="52" t="str">
        <f>IF(B1360="","",VLOOKUP(B1360,#REF!,2,FALSE))</f>
        <v/>
      </c>
      <c r="D1360" s="52" t="str">
        <f>IF(B1360="","",VLOOKUP(B1360,#REF!,3,FALSE))</f>
        <v/>
      </c>
      <c r="E1360" s="52" t="str">
        <f>IF(B1360="","",VLOOKUP(B1360,#REF!,4,FALSE))</f>
        <v/>
      </c>
      <c r="F1360" s="80" t="str">
        <f>IF(B1360="","",VLOOKUP(B1360,#REF!,5,FALSE))</f>
        <v/>
      </c>
      <c r="G1360" s="81" t="str">
        <f>IF(B1360="","",VLOOKUP(B1360,#REF!,6,FALSE))</f>
        <v/>
      </c>
      <c r="H1360" s="82" t="str">
        <f>IF(B1360="","",VLOOKUP(B1360,#REF!,9,FALSE))</f>
        <v/>
      </c>
      <c r="I1360" s="20" t="str">
        <f>IF(B1360="","",IF(G1360="","",VLOOKUP(G1360,#REF!,2,0)))</f>
        <v/>
      </c>
      <c r="J1360" s="19" t="str">
        <f>IF(B1360="","",IF(H1360="","",(VLOOKUP(H1360,#REF!,6,0))))</f>
        <v/>
      </c>
      <c r="K1360" s="20" t="str">
        <f>IF(B1360="","",IF(H1360="","",VLOOKUP(H1360,#REF!,8,0)))</f>
        <v/>
      </c>
      <c r="L1360" s="20" t="str">
        <f>IF(H1360="","",VLOOKUP(H1360,#REF!,7,0))</f>
        <v/>
      </c>
      <c r="M1360" s="80" t="str">
        <f>IF(B1360="","",VLOOKUP(B1360,#REF!,13,FALSE))</f>
        <v/>
      </c>
      <c r="N1360" s="19" t="str">
        <f t="shared" si="128"/>
        <v/>
      </c>
      <c r="O1360" s="6" t="str">
        <f>IF(H1360="","",VLOOKUP(H1360,#REF!,5,0))</f>
        <v/>
      </c>
      <c r="P1360" s="83" t="str">
        <f>IF(B1360="","",VLOOKUP(B1360,#REF!,17,FALSE))</f>
        <v/>
      </c>
      <c r="Q1360" s="84" t="str">
        <f>IF(B1360="","",VLOOKUP(B1360,'Suivi Dates'!C:P,14,FALSE))</f>
        <v/>
      </c>
      <c r="R1360" s="85" t="str">
        <f>IF(B1360="","",VLOOKUP(B1360,'Suivi Dates'!C:S,17,FALSE))</f>
        <v/>
      </c>
      <c r="S1360" s="86" t="str">
        <f>IF(B1360="","",VLOOKUP(B1360,'Suivi Dates'!C:V,20))</f>
        <v/>
      </c>
      <c r="T1360" s="87">
        <f t="shared" si="129"/>
        <v>0</v>
      </c>
      <c r="U1360" s="88"/>
      <c r="V1360" s="85"/>
      <c r="W1360" s="86"/>
      <c r="X1360" s="87">
        <f t="shared" si="130"/>
        <v>0</v>
      </c>
      <c r="Y1360" s="88"/>
      <c r="Z1360" s="85"/>
      <c r="AA1360" s="86"/>
      <c r="AB1360" s="87">
        <f t="shared" si="131"/>
        <v>0</v>
      </c>
      <c r="AC1360" s="88"/>
      <c r="AD1360" s="85"/>
      <c r="AE1360" s="86"/>
      <c r="AF1360" s="87">
        <f t="shared" si="132"/>
        <v>0</v>
      </c>
      <c r="AG1360" s="89">
        <f t="shared" si="133"/>
        <v>0</v>
      </c>
      <c r="AH1360" s="90"/>
      <c r="AI1360" s="91" t="str">
        <f>IF(G1360="","",VLOOKUP(G1360,#REF!,4,0))</f>
        <v/>
      </c>
      <c r="AJ1360" s="92" t="str">
        <f>IF(G1360="","",VLOOKUP(G1360,#REF!,5,FALSE))</f>
        <v/>
      </c>
    </row>
    <row r="1361" spans="1:36" x14ac:dyDescent="0.3">
      <c r="A1361" s="79" t="str">
        <f>IF(B1361="","",IF(G1361="","",VLOOKUP(G1361,#REF!,3,0)))</f>
        <v/>
      </c>
      <c r="B1361" s="52"/>
      <c r="C1361" s="52" t="str">
        <f>IF(B1361="","",VLOOKUP(B1361,#REF!,2,FALSE))</f>
        <v/>
      </c>
      <c r="D1361" s="52" t="str">
        <f>IF(B1361="","",VLOOKUP(B1361,#REF!,3,FALSE))</f>
        <v/>
      </c>
      <c r="E1361" s="52" t="str">
        <f>IF(B1361="","",VLOOKUP(B1361,#REF!,4,FALSE))</f>
        <v/>
      </c>
      <c r="F1361" s="80" t="str">
        <f>IF(B1361="","",VLOOKUP(B1361,#REF!,5,FALSE))</f>
        <v/>
      </c>
      <c r="G1361" s="81" t="str">
        <f>IF(B1361="","",VLOOKUP(B1361,#REF!,6,FALSE))</f>
        <v/>
      </c>
      <c r="H1361" s="82" t="str">
        <f>IF(B1361="","",VLOOKUP(B1361,#REF!,9,FALSE))</f>
        <v/>
      </c>
      <c r="I1361" s="20" t="str">
        <f>IF(B1361="","",IF(G1361="","",VLOOKUP(G1361,#REF!,2,0)))</f>
        <v/>
      </c>
      <c r="J1361" s="19" t="str">
        <f>IF(B1361="","",IF(H1361="","",(VLOOKUP(H1361,#REF!,6,0))))</f>
        <v/>
      </c>
      <c r="K1361" s="20" t="str">
        <f>IF(B1361="","",IF(H1361="","",VLOOKUP(H1361,#REF!,8,0)))</f>
        <v/>
      </c>
      <c r="L1361" s="20" t="str">
        <f>IF(H1361="","",VLOOKUP(H1361,#REF!,7,0))</f>
        <v/>
      </c>
      <c r="M1361" s="80" t="str">
        <f>IF(B1361="","",VLOOKUP(B1361,#REF!,13,FALSE))</f>
        <v/>
      </c>
      <c r="N1361" s="19" t="str">
        <f t="shared" si="128"/>
        <v/>
      </c>
      <c r="O1361" s="6" t="str">
        <f>IF(H1361="","",VLOOKUP(H1361,#REF!,5,0))</f>
        <v/>
      </c>
      <c r="P1361" s="83" t="str">
        <f>IF(B1361="","",VLOOKUP(B1361,#REF!,17,FALSE))</f>
        <v/>
      </c>
      <c r="Q1361" s="84" t="str">
        <f>IF(B1361="","",VLOOKUP(B1361,'Suivi Dates'!C:P,14,FALSE))</f>
        <v/>
      </c>
      <c r="R1361" s="85" t="str">
        <f>IF(B1361="","",VLOOKUP(B1361,'Suivi Dates'!C:S,17,FALSE))</f>
        <v/>
      </c>
      <c r="S1361" s="86" t="str">
        <f>IF(B1361="","",VLOOKUP(B1361,'Suivi Dates'!C:V,20))</f>
        <v/>
      </c>
      <c r="T1361" s="87">
        <f t="shared" si="129"/>
        <v>0</v>
      </c>
      <c r="U1361" s="88"/>
      <c r="V1361" s="85"/>
      <c r="W1361" s="86"/>
      <c r="X1361" s="87">
        <f t="shared" si="130"/>
        <v>0</v>
      </c>
      <c r="Y1361" s="88"/>
      <c r="Z1361" s="85"/>
      <c r="AA1361" s="86"/>
      <c r="AB1361" s="87">
        <f t="shared" si="131"/>
        <v>0</v>
      </c>
      <c r="AC1361" s="88"/>
      <c r="AD1361" s="85"/>
      <c r="AE1361" s="86"/>
      <c r="AF1361" s="87">
        <f t="shared" si="132"/>
        <v>0</v>
      </c>
      <c r="AG1361" s="89">
        <f t="shared" si="133"/>
        <v>0</v>
      </c>
      <c r="AH1361" s="90"/>
      <c r="AI1361" s="91" t="str">
        <f>IF(G1361="","",VLOOKUP(G1361,#REF!,4,0))</f>
        <v/>
      </c>
      <c r="AJ1361" s="92" t="str">
        <f>IF(G1361="","",VLOOKUP(G1361,#REF!,5,FALSE))</f>
        <v/>
      </c>
    </row>
    <row r="1362" spans="1:36" x14ac:dyDescent="0.3">
      <c r="A1362" s="79" t="str">
        <f>IF(B1362="","",IF(G1362="","",VLOOKUP(G1362,#REF!,3,0)))</f>
        <v/>
      </c>
      <c r="B1362" s="52"/>
      <c r="C1362" s="52" t="str">
        <f>IF(B1362="","",VLOOKUP(B1362,#REF!,2,FALSE))</f>
        <v/>
      </c>
      <c r="D1362" s="52" t="str">
        <f>IF(B1362="","",VLOOKUP(B1362,#REF!,3,FALSE))</f>
        <v/>
      </c>
      <c r="E1362" s="52" t="str">
        <f>IF(B1362="","",VLOOKUP(B1362,#REF!,4,FALSE))</f>
        <v/>
      </c>
      <c r="F1362" s="80" t="str">
        <f>IF(B1362="","",VLOOKUP(B1362,#REF!,5,FALSE))</f>
        <v/>
      </c>
      <c r="G1362" s="81" t="str">
        <f>IF(B1362="","",VLOOKUP(B1362,#REF!,6,FALSE))</f>
        <v/>
      </c>
      <c r="H1362" s="82" t="str">
        <f>IF(B1362="","",VLOOKUP(B1362,#REF!,9,FALSE))</f>
        <v/>
      </c>
      <c r="I1362" s="20" t="str">
        <f>IF(B1362="","",IF(G1362="","",VLOOKUP(G1362,#REF!,2,0)))</f>
        <v/>
      </c>
      <c r="J1362" s="19" t="str">
        <f>IF(B1362="","",IF(H1362="","",(VLOOKUP(H1362,#REF!,6,0))))</f>
        <v/>
      </c>
      <c r="K1362" s="20" t="str">
        <f>IF(B1362="","",IF(H1362="","",VLOOKUP(H1362,#REF!,8,0)))</f>
        <v/>
      </c>
      <c r="L1362" s="20" t="str">
        <f>IF(H1362="","",VLOOKUP(H1362,#REF!,7,0))</f>
        <v/>
      </c>
      <c r="M1362" s="80" t="str">
        <f>IF(B1362="","",VLOOKUP(B1362,#REF!,13,FALSE))</f>
        <v/>
      </c>
      <c r="N1362" s="19" t="str">
        <f t="shared" si="128"/>
        <v/>
      </c>
      <c r="O1362" s="6" t="str">
        <f>IF(H1362="","",VLOOKUP(H1362,#REF!,5,0))</f>
        <v/>
      </c>
      <c r="P1362" s="83" t="str">
        <f>IF(B1362="","",VLOOKUP(B1362,#REF!,17,FALSE))</f>
        <v/>
      </c>
      <c r="Q1362" s="84" t="str">
        <f>IF(B1362="","",VLOOKUP(B1362,'Suivi Dates'!C:P,14,FALSE))</f>
        <v/>
      </c>
      <c r="R1362" s="85" t="str">
        <f>IF(B1362="","",VLOOKUP(B1362,'Suivi Dates'!C:S,17,FALSE))</f>
        <v/>
      </c>
      <c r="S1362" s="86" t="str">
        <f>IF(B1362="","",VLOOKUP(B1362,'Suivi Dates'!C:V,20))</f>
        <v/>
      </c>
      <c r="T1362" s="87">
        <f t="shared" si="129"/>
        <v>0</v>
      </c>
      <c r="U1362" s="88"/>
      <c r="V1362" s="85"/>
      <c r="W1362" s="86"/>
      <c r="X1362" s="87">
        <f t="shared" si="130"/>
        <v>0</v>
      </c>
      <c r="Y1362" s="88"/>
      <c r="Z1362" s="85"/>
      <c r="AA1362" s="86"/>
      <c r="AB1362" s="87">
        <f t="shared" si="131"/>
        <v>0</v>
      </c>
      <c r="AC1362" s="88"/>
      <c r="AD1362" s="85"/>
      <c r="AE1362" s="86"/>
      <c r="AF1362" s="87">
        <f t="shared" si="132"/>
        <v>0</v>
      </c>
      <c r="AG1362" s="89">
        <f t="shared" si="133"/>
        <v>0</v>
      </c>
      <c r="AH1362" s="90"/>
      <c r="AI1362" s="91" t="str">
        <f>IF(G1362="","",VLOOKUP(G1362,#REF!,4,0))</f>
        <v/>
      </c>
      <c r="AJ1362" s="92" t="str">
        <f>IF(G1362="","",VLOOKUP(G1362,#REF!,5,FALSE))</f>
        <v/>
      </c>
    </row>
    <row r="1363" spans="1:36" x14ac:dyDescent="0.3">
      <c r="A1363" s="79" t="str">
        <f>IF(B1363="","",IF(G1363="","",VLOOKUP(G1363,#REF!,3,0)))</f>
        <v/>
      </c>
      <c r="B1363" s="52"/>
      <c r="C1363" s="52" t="str">
        <f>IF(B1363="","",VLOOKUP(B1363,#REF!,2,FALSE))</f>
        <v/>
      </c>
      <c r="D1363" s="52" t="str">
        <f>IF(B1363="","",VLOOKUP(B1363,#REF!,3,FALSE))</f>
        <v/>
      </c>
      <c r="E1363" s="52" t="str">
        <f>IF(B1363="","",VLOOKUP(B1363,#REF!,4,FALSE))</f>
        <v/>
      </c>
      <c r="F1363" s="80" t="str">
        <f>IF(B1363="","",VLOOKUP(B1363,#REF!,5,FALSE))</f>
        <v/>
      </c>
      <c r="G1363" s="81" t="str">
        <f>IF(B1363="","",VLOOKUP(B1363,#REF!,6,FALSE))</f>
        <v/>
      </c>
      <c r="H1363" s="82" t="str">
        <f>IF(B1363="","",VLOOKUP(B1363,#REF!,9,FALSE))</f>
        <v/>
      </c>
      <c r="I1363" s="20" t="str">
        <f>IF(B1363="","",IF(G1363="","",VLOOKUP(G1363,#REF!,2,0)))</f>
        <v/>
      </c>
      <c r="J1363" s="19" t="str">
        <f>IF(B1363="","",IF(H1363="","",(VLOOKUP(H1363,#REF!,6,0))))</f>
        <v/>
      </c>
      <c r="K1363" s="20" t="str">
        <f>IF(B1363="","",IF(H1363="","",VLOOKUP(H1363,#REF!,8,0)))</f>
        <v/>
      </c>
      <c r="L1363" s="20" t="str">
        <f>IF(H1363="","",VLOOKUP(H1363,#REF!,7,0))</f>
        <v/>
      </c>
      <c r="M1363" s="80" t="str">
        <f>IF(B1363="","",VLOOKUP(B1363,#REF!,13,FALSE))</f>
        <v/>
      </c>
      <c r="N1363" s="19" t="str">
        <f t="shared" si="128"/>
        <v/>
      </c>
      <c r="O1363" s="6" t="str">
        <f>IF(H1363="","",VLOOKUP(H1363,#REF!,5,0))</f>
        <v/>
      </c>
      <c r="P1363" s="83" t="str">
        <f>IF(B1363="","",VLOOKUP(B1363,#REF!,17,FALSE))</f>
        <v/>
      </c>
      <c r="Q1363" s="84" t="str">
        <f>IF(B1363="","",VLOOKUP(B1363,'Suivi Dates'!C:P,14,FALSE))</f>
        <v/>
      </c>
      <c r="R1363" s="85" t="str">
        <f>IF(B1363="","",VLOOKUP(B1363,'Suivi Dates'!C:S,17,FALSE))</f>
        <v/>
      </c>
      <c r="S1363" s="86" t="str">
        <f>IF(B1363="","",VLOOKUP(B1363,'Suivi Dates'!C:V,20))</f>
        <v/>
      </c>
      <c r="T1363" s="87">
        <f t="shared" si="129"/>
        <v>0</v>
      </c>
      <c r="U1363" s="88"/>
      <c r="V1363" s="85"/>
      <c r="W1363" s="86"/>
      <c r="X1363" s="87">
        <f t="shared" si="130"/>
        <v>0</v>
      </c>
      <c r="Y1363" s="88"/>
      <c r="Z1363" s="85"/>
      <c r="AA1363" s="86"/>
      <c r="AB1363" s="87">
        <f t="shared" si="131"/>
        <v>0</v>
      </c>
      <c r="AC1363" s="88"/>
      <c r="AD1363" s="85"/>
      <c r="AE1363" s="86"/>
      <c r="AF1363" s="87">
        <f t="shared" si="132"/>
        <v>0</v>
      </c>
      <c r="AG1363" s="89">
        <f t="shared" si="133"/>
        <v>0</v>
      </c>
      <c r="AH1363" s="90"/>
      <c r="AI1363" s="91" t="str">
        <f>IF(G1363="","",VLOOKUP(G1363,#REF!,4,0))</f>
        <v/>
      </c>
      <c r="AJ1363" s="92" t="str">
        <f>IF(G1363="","",VLOOKUP(G1363,#REF!,5,FALSE))</f>
        <v/>
      </c>
    </row>
    <row r="1364" spans="1:36" x14ac:dyDescent="0.3">
      <c r="A1364" s="79" t="str">
        <f>IF(B1364="","",IF(G1364="","",VLOOKUP(G1364,#REF!,3,0)))</f>
        <v/>
      </c>
      <c r="B1364" s="52"/>
      <c r="C1364" s="52" t="str">
        <f>IF(B1364="","",VLOOKUP(B1364,#REF!,2,FALSE))</f>
        <v/>
      </c>
      <c r="D1364" s="52" t="str">
        <f>IF(B1364="","",VLOOKUP(B1364,#REF!,3,FALSE))</f>
        <v/>
      </c>
      <c r="E1364" s="52" t="str">
        <f>IF(B1364="","",VLOOKUP(B1364,#REF!,4,FALSE))</f>
        <v/>
      </c>
      <c r="F1364" s="80" t="str">
        <f>IF(B1364="","",VLOOKUP(B1364,#REF!,5,FALSE))</f>
        <v/>
      </c>
      <c r="G1364" s="81" t="str">
        <f>IF(B1364="","",VLOOKUP(B1364,#REF!,6,FALSE))</f>
        <v/>
      </c>
      <c r="H1364" s="82" t="str">
        <f>IF(B1364="","",VLOOKUP(B1364,#REF!,9,FALSE))</f>
        <v/>
      </c>
      <c r="I1364" s="20" t="str">
        <f>IF(B1364="","",IF(G1364="","",VLOOKUP(G1364,#REF!,2,0)))</f>
        <v/>
      </c>
      <c r="J1364" s="19" t="str">
        <f>IF(B1364="","",IF(H1364="","",(VLOOKUP(H1364,#REF!,6,0))))</f>
        <v/>
      </c>
      <c r="K1364" s="20" t="str">
        <f>IF(B1364="","",IF(H1364="","",VLOOKUP(H1364,#REF!,8,0)))</f>
        <v/>
      </c>
      <c r="L1364" s="20" t="str">
        <f>IF(H1364="","",VLOOKUP(H1364,#REF!,7,0))</f>
        <v/>
      </c>
      <c r="M1364" s="80" t="str">
        <f>IF(B1364="","",VLOOKUP(B1364,#REF!,13,FALSE))</f>
        <v/>
      </c>
      <c r="N1364" s="19" t="str">
        <f t="shared" si="128"/>
        <v/>
      </c>
      <c r="O1364" s="6" t="str">
        <f>IF(H1364="","",VLOOKUP(H1364,#REF!,5,0))</f>
        <v/>
      </c>
      <c r="P1364" s="83" t="str">
        <f>IF(B1364="","",VLOOKUP(B1364,#REF!,17,FALSE))</f>
        <v/>
      </c>
      <c r="Q1364" s="84" t="str">
        <f>IF(B1364="","",VLOOKUP(B1364,'Suivi Dates'!C:P,14,FALSE))</f>
        <v/>
      </c>
      <c r="R1364" s="85" t="str">
        <f>IF(B1364="","",VLOOKUP(B1364,'Suivi Dates'!C:S,17,FALSE))</f>
        <v/>
      </c>
      <c r="S1364" s="86" t="str">
        <f>IF(B1364="","",VLOOKUP(B1364,'Suivi Dates'!C:V,20))</f>
        <v/>
      </c>
      <c r="T1364" s="87">
        <f t="shared" si="129"/>
        <v>0</v>
      </c>
      <c r="U1364" s="88"/>
      <c r="V1364" s="85"/>
      <c r="W1364" s="86"/>
      <c r="X1364" s="87">
        <f t="shared" si="130"/>
        <v>0</v>
      </c>
      <c r="Y1364" s="88"/>
      <c r="Z1364" s="85"/>
      <c r="AA1364" s="86"/>
      <c r="AB1364" s="87">
        <f t="shared" si="131"/>
        <v>0</v>
      </c>
      <c r="AC1364" s="88"/>
      <c r="AD1364" s="85"/>
      <c r="AE1364" s="86"/>
      <c r="AF1364" s="87">
        <f t="shared" si="132"/>
        <v>0</v>
      </c>
      <c r="AG1364" s="89">
        <f t="shared" si="133"/>
        <v>0</v>
      </c>
      <c r="AH1364" s="90"/>
      <c r="AI1364" s="91" t="str">
        <f>IF(G1364="","",VLOOKUP(G1364,#REF!,4,0))</f>
        <v/>
      </c>
      <c r="AJ1364" s="92" t="str">
        <f>IF(G1364="","",VLOOKUP(G1364,#REF!,5,FALSE))</f>
        <v/>
      </c>
    </row>
    <row r="1365" spans="1:36" x14ac:dyDescent="0.3">
      <c r="A1365" s="79" t="str">
        <f>IF(B1365="","",IF(G1365="","",VLOOKUP(G1365,#REF!,3,0)))</f>
        <v/>
      </c>
      <c r="B1365" s="52"/>
      <c r="C1365" s="52" t="str">
        <f>IF(B1365="","",VLOOKUP(B1365,#REF!,2,FALSE))</f>
        <v/>
      </c>
      <c r="D1365" s="52" t="str">
        <f>IF(B1365="","",VLOOKUP(B1365,#REF!,3,FALSE))</f>
        <v/>
      </c>
      <c r="E1365" s="52" t="str">
        <f>IF(B1365="","",VLOOKUP(B1365,#REF!,4,FALSE))</f>
        <v/>
      </c>
      <c r="F1365" s="80" t="str">
        <f>IF(B1365="","",VLOOKUP(B1365,#REF!,5,FALSE))</f>
        <v/>
      </c>
      <c r="G1365" s="81" t="str">
        <f>IF(B1365="","",VLOOKUP(B1365,#REF!,6,FALSE))</f>
        <v/>
      </c>
      <c r="H1365" s="82" t="str">
        <f>IF(B1365="","",VLOOKUP(B1365,#REF!,9,FALSE))</f>
        <v/>
      </c>
      <c r="I1365" s="20" t="str">
        <f>IF(B1365="","",IF(G1365="","",VLOOKUP(G1365,#REF!,2,0)))</f>
        <v/>
      </c>
      <c r="J1365" s="19" t="str">
        <f>IF(B1365="","",IF(H1365="","",(VLOOKUP(H1365,#REF!,6,0))))</f>
        <v/>
      </c>
      <c r="K1365" s="20" t="str">
        <f>IF(B1365="","",IF(H1365="","",VLOOKUP(H1365,#REF!,8,0)))</f>
        <v/>
      </c>
      <c r="L1365" s="20" t="str">
        <f>IF(H1365="","",VLOOKUP(H1365,#REF!,7,0))</f>
        <v/>
      </c>
      <c r="M1365" s="80" t="str">
        <f>IF(B1365="","",VLOOKUP(B1365,#REF!,13,FALSE))</f>
        <v/>
      </c>
      <c r="N1365" s="19" t="str">
        <f t="shared" si="128"/>
        <v/>
      </c>
      <c r="O1365" s="6" t="str">
        <f>IF(H1365="","",VLOOKUP(H1365,#REF!,5,0))</f>
        <v/>
      </c>
      <c r="P1365" s="83" t="str">
        <f>IF(B1365="","",VLOOKUP(B1365,#REF!,17,FALSE))</f>
        <v/>
      </c>
      <c r="Q1365" s="84" t="str">
        <f>IF(B1365="","",VLOOKUP(B1365,'Suivi Dates'!C:P,14,FALSE))</f>
        <v/>
      </c>
      <c r="R1365" s="85" t="str">
        <f>IF(B1365="","",VLOOKUP(B1365,'Suivi Dates'!C:S,17,FALSE))</f>
        <v/>
      </c>
      <c r="S1365" s="86" t="str">
        <f>IF(B1365="","",VLOOKUP(B1365,'Suivi Dates'!C:V,20))</f>
        <v/>
      </c>
      <c r="T1365" s="87">
        <f t="shared" si="129"/>
        <v>0</v>
      </c>
      <c r="U1365" s="88"/>
      <c r="V1365" s="85"/>
      <c r="W1365" s="86"/>
      <c r="X1365" s="87">
        <f t="shared" si="130"/>
        <v>0</v>
      </c>
      <c r="Y1365" s="88"/>
      <c r="Z1365" s="85"/>
      <c r="AA1365" s="86"/>
      <c r="AB1365" s="87">
        <f t="shared" si="131"/>
        <v>0</v>
      </c>
      <c r="AC1365" s="88"/>
      <c r="AD1365" s="85"/>
      <c r="AE1365" s="86"/>
      <c r="AF1365" s="87">
        <f t="shared" si="132"/>
        <v>0</v>
      </c>
      <c r="AG1365" s="89">
        <f t="shared" si="133"/>
        <v>0</v>
      </c>
      <c r="AH1365" s="90"/>
      <c r="AI1365" s="91" t="str">
        <f>IF(G1365="","",VLOOKUP(G1365,#REF!,4,0))</f>
        <v/>
      </c>
      <c r="AJ1365" s="92" t="str">
        <f>IF(G1365="","",VLOOKUP(G1365,#REF!,5,FALSE))</f>
        <v/>
      </c>
    </row>
    <row r="1366" spans="1:36" x14ac:dyDescent="0.3">
      <c r="A1366" s="79" t="str">
        <f>IF(B1366="","",IF(G1366="","",VLOOKUP(G1366,#REF!,3,0)))</f>
        <v/>
      </c>
      <c r="B1366" s="52"/>
      <c r="C1366" s="52" t="str">
        <f>IF(B1366="","",VLOOKUP(B1366,#REF!,2,FALSE))</f>
        <v/>
      </c>
      <c r="D1366" s="52" t="str">
        <f>IF(B1366="","",VLOOKUP(B1366,#REF!,3,FALSE))</f>
        <v/>
      </c>
      <c r="E1366" s="52" t="str">
        <f>IF(B1366="","",VLOOKUP(B1366,#REF!,4,FALSE))</f>
        <v/>
      </c>
      <c r="F1366" s="80" t="str">
        <f>IF(B1366="","",VLOOKUP(B1366,#REF!,5,FALSE))</f>
        <v/>
      </c>
      <c r="G1366" s="81" t="str">
        <f>IF(B1366="","",VLOOKUP(B1366,#REF!,6,FALSE))</f>
        <v/>
      </c>
      <c r="H1366" s="82" t="str">
        <f>IF(B1366="","",VLOOKUP(B1366,#REF!,9,FALSE))</f>
        <v/>
      </c>
      <c r="I1366" s="20" t="str">
        <f>IF(B1366="","",IF(G1366="","",VLOOKUP(G1366,#REF!,2,0)))</f>
        <v/>
      </c>
      <c r="J1366" s="19" t="str">
        <f>IF(B1366="","",IF(H1366="","",(VLOOKUP(H1366,#REF!,6,0))))</f>
        <v/>
      </c>
      <c r="K1366" s="20" t="str">
        <f>IF(B1366="","",IF(H1366="","",VLOOKUP(H1366,#REF!,8,0)))</f>
        <v/>
      </c>
      <c r="L1366" s="20" t="str">
        <f>IF(H1366="","",VLOOKUP(H1366,#REF!,7,0))</f>
        <v/>
      </c>
      <c r="M1366" s="80" t="str">
        <f>IF(B1366="","",VLOOKUP(B1366,#REF!,13,FALSE))</f>
        <v/>
      </c>
      <c r="N1366" s="19" t="str">
        <f t="shared" si="128"/>
        <v/>
      </c>
      <c r="O1366" s="6" t="str">
        <f>IF(H1366="","",VLOOKUP(H1366,#REF!,5,0))</f>
        <v/>
      </c>
      <c r="P1366" s="83" t="str">
        <f>IF(B1366="","",VLOOKUP(B1366,#REF!,17,FALSE))</f>
        <v/>
      </c>
      <c r="Q1366" s="84" t="str">
        <f>IF(B1366="","",VLOOKUP(B1366,'Suivi Dates'!C:P,14,FALSE))</f>
        <v/>
      </c>
      <c r="R1366" s="85" t="str">
        <f>IF(B1366="","",VLOOKUP(B1366,'Suivi Dates'!C:S,17,FALSE))</f>
        <v/>
      </c>
      <c r="S1366" s="86" t="str">
        <f>IF(B1366="","",VLOOKUP(B1366,'Suivi Dates'!C:V,20))</f>
        <v/>
      </c>
      <c r="T1366" s="87">
        <f t="shared" si="129"/>
        <v>0</v>
      </c>
      <c r="U1366" s="88"/>
      <c r="V1366" s="85"/>
      <c r="W1366" s="86"/>
      <c r="X1366" s="87">
        <f t="shared" si="130"/>
        <v>0</v>
      </c>
      <c r="Y1366" s="88"/>
      <c r="Z1366" s="85"/>
      <c r="AA1366" s="86"/>
      <c r="AB1366" s="87">
        <f t="shared" si="131"/>
        <v>0</v>
      </c>
      <c r="AC1366" s="88"/>
      <c r="AD1366" s="85"/>
      <c r="AE1366" s="86"/>
      <c r="AF1366" s="87">
        <f t="shared" si="132"/>
        <v>0</v>
      </c>
      <c r="AG1366" s="89">
        <f t="shared" si="133"/>
        <v>0</v>
      </c>
      <c r="AH1366" s="90"/>
      <c r="AI1366" s="91" t="str">
        <f>IF(G1366="","",VLOOKUP(G1366,#REF!,4,0))</f>
        <v/>
      </c>
      <c r="AJ1366" s="92" t="str">
        <f>IF(G1366="","",VLOOKUP(G1366,#REF!,5,FALSE))</f>
        <v/>
      </c>
    </row>
    <row r="1367" spans="1:36" x14ac:dyDescent="0.3">
      <c r="A1367" s="79" t="str">
        <f>IF(B1367="","",IF(G1367="","",VLOOKUP(G1367,#REF!,3,0)))</f>
        <v/>
      </c>
      <c r="B1367" s="52"/>
      <c r="C1367" s="52" t="str">
        <f>IF(B1367="","",VLOOKUP(B1367,#REF!,2,FALSE))</f>
        <v/>
      </c>
      <c r="D1367" s="52" t="str">
        <f>IF(B1367="","",VLOOKUP(B1367,#REF!,3,FALSE))</f>
        <v/>
      </c>
      <c r="E1367" s="52" t="str">
        <f>IF(B1367="","",VLOOKUP(B1367,#REF!,4,FALSE))</f>
        <v/>
      </c>
      <c r="F1367" s="80" t="str">
        <f>IF(B1367="","",VLOOKUP(B1367,#REF!,5,FALSE))</f>
        <v/>
      </c>
      <c r="G1367" s="81" t="str">
        <f>IF(B1367="","",VLOOKUP(B1367,#REF!,6,FALSE))</f>
        <v/>
      </c>
      <c r="H1367" s="82" t="str">
        <f>IF(B1367="","",VLOOKUP(B1367,#REF!,9,FALSE))</f>
        <v/>
      </c>
      <c r="I1367" s="20" t="str">
        <f>IF(B1367="","",IF(G1367="","",VLOOKUP(G1367,#REF!,2,0)))</f>
        <v/>
      </c>
      <c r="J1367" s="19" t="str">
        <f>IF(B1367="","",IF(H1367="","",(VLOOKUP(H1367,#REF!,6,0))))</f>
        <v/>
      </c>
      <c r="K1367" s="20" t="str">
        <f>IF(B1367="","",IF(H1367="","",VLOOKUP(H1367,#REF!,8,0)))</f>
        <v/>
      </c>
      <c r="L1367" s="20" t="str">
        <f>IF(H1367="","",VLOOKUP(H1367,#REF!,7,0))</f>
        <v/>
      </c>
      <c r="M1367" s="80" t="str">
        <f>IF(B1367="","",VLOOKUP(B1367,#REF!,13,FALSE))</f>
        <v/>
      </c>
      <c r="N1367" s="19" t="str">
        <f t="shared" si="128"/>
        <v/>
      </c>
      <c r="O1367" s="6" t="str">
        <f>IF(H1367="","",VLOOKUP(H1367,#REF!,5,0))</f>
        <v/>
      </c>
      <c r="P1367" s="83" t="str">
        <f>IF(B1367="","",VLOOKUP(B1367,#REF!,17,FALSE))</f>
        <v/>
      </c>
      <c r="Q1367" s="84" t="str">
        <f>IF(B1367="","",VLOOKUP(B1367,'Suivi Dates'!C:P,14,FALSE))</f>
        <v/>
      </c>
      <c r="R1367" s="85" t="str">
        <f>IF(B1367="","",VLOOKUP(B1367,'Suivi Dates'!C:S,17,FALSE))</f>
        <v/>
      </c>
      <c r="S1367" s="86" t="str">
        <f>IF(B1367="","",VLOOKUP(B1367,'Suivi Dates'!C:V,20))</f>
        <v/>
      </c>
      <c r="T1367" s="87">
        <f t="shared" si="129"/>
        <v>0</v>
      </c>
      <c r="U1367" s="88"/>
      <c r="V1367" s="85"/>
      <c r="W1367" s="86"/>
      <c r="X1367" s="87">
        <f t="shared" si="130"/>
        <v>0</v>
      </c>
      <c r="Y1367" s="88"/>
      <c r="Z1367" s="85"/>
      <c r="AA1367" s="86"/>
      <c r="AB1367" s="87">
        <f t="shared" si="131"/>
        <v>0</v>
      </c>
      <c r="AC1367" s="88"/>
      <c r="AD1367" s="85"/>
      <c r="AE1367" s="86"/>
      <c r="AF1367" s="87">
        <f t="shared" si="132"/>
        <v>0</v>
      </c>
      <c r="AG1367" s="89">
        <f t="shared" si="133"/>
        <v>0</v>
      </c>
      <c r="AH1367" s="90"/>
      <c r="AI1367" s="91" t="str">
        <f>IF(G1367="","",VLOOKUP(G1367,#REF!,4,0))</f>
        <v/>
      </c>
      <c r="AJ1367" s="92" t="str">
        <f>IF(G1367="","",VLOOKUP(G1367,#REF!,5,FALSE))</f>
        <v/>
      </c>
    </row>
    <row r="1368" spans="1:36" x14ac:dyDescent="0.3">
      <c r="A1368" s="79" t="str">
        <f>IF(B1368="","",IF(G1368="","",VLOOKUP(G1368,#REF!,3,0)))</f>
        <v/>
      </c>
      <c r="B1368" s="52"/>
      <c r="C1368" s="52" t="str">
        <f>IF(B1368="","",VLOOKUP(B1368,#REF!,2,FALSE))</f>
        <v/>
      </c>
      <c r="D1368" s="52" t="str">
        <f>IF(B1368="","",VLOOKUP(B1368,#REF!,3,FALSE))</f>
        <v/>
      </c>
      <c r="E1368" s="52" t="str">
        <f>IF(B1368="","",VLOOKUP(B1368,#REF!,4,FALSE))</f>
        <v/>
      </c>
      <c r="F1368" s="80" t="str">
        <f>IF(B1368="","",VLOOKUP(B1368,#REF!,5,FALSE))</f>
        <v/>
      </c>
      <c r="G1368" s="81" t="str">
        <f>IF(B1368="","",VLOOKUP(B1368,#REF!,6,FALSE))</f>
        <v/>
      </c>
      <c r="H1368" s="82" t="str">
        <f>IF(B1368="","",VLOOKUP(B1368,#REF!,9,FALSE))</f>
        <v/>
      </c>
      <c r="I1368" s="20" t="str">
        <f>IF(B1368="","",IF(G1368="","",VLOOKUP(G1368,#REF!,2,0)))</f>
        <v/>
      </c>
      <c r="J1368" s="19" t="str">
        <f>IF(B1368="","",IF(H1368="","",(VLOOKUP(H1368,#REF!,6,0))))</f>
        <v/>
      </c>
      <c r="K1368" s="20" t="str">
        <f>IF(B1368="","",IF(H1368="","",VLOOKUP(H1368,#REF!,8,0)))</f>
        <v/>
      </c>
      <c r="L1368" s="20" t="str">
        <f>IF(H1368="","",VLOOKUP(H1368,#REF!,7,0))</f>
        <v/>
      </c>
      <c r="M1368" s="80" t="str">
        <f>IF(B1368="","",VLOOKUP(B1368,#REF!,13,FALSE))</f>
        <v/>
      </c>
      <c r="N1368" s="19" t="str">
        <f t="shared" si="128"/>
        <v/>
      </c>
      <c r="O1368" s="6" t="str">
        <f>IF(H1368="","",VLOOKUP(H1368,#REF!,5,0))</f>
        <v/>
      </c>
      <c r="P1368" s="83" t="str">
        <f>IF(B1368="","",VLOOKUP(B1368,#REF!,17,FALSE))</f>
        <v/>
      </c>
      <c r="Q1368" s="84" t="str">
        <f>IF(B1368="","",VLOOKUP(B1368,'Suivi Dates'!C:P,14,FALSE))</f>
        <v/>
      </c>
      <c r="R1368" s="85" t="str">
        <f>IF(B1368="","",VLOOKUP(B1368,'Suivi Dates'!C:S,17,FALSE))</f>
        <v/>
      </c>
      <c r="S1368" s="86" t="str">
        <f>IF(B1368="","",VLOOKUP(B1368,'Suivi Dates'!C:V,20))</f>
        <v/>
      </c>
      <c r="T1368" s="87">
        <f t="shared" si="129"/>
        <v>0</v>
      </c>
      <c r="U1368" s="88"/>
      <c r="V1368" s="85"/>
      <c r="W1368" s="86"/>
      <c r="X1368" s="87">
        <f t="shared" si="130"/>
        <v>0</v>
      </c>
      <c r="Y1368" s="88"/>
      <c r="Z1368" s="85"/>
      <c r="AA1368" s="86"/>
      <c r="AB1368" s="87">
        <f t="shared" si="131"/>
        <v>0</v>
      </c>
      <c r="AC1368" s="88"/>
      <c r="AD1368" s="85"/>
      <c r="AE1368" s="86"/>
      <c r="AF1368" s="87">
        <f t="shared" si="132"/>
        <v>0</v>
      </c>
      <c r="AG1368" s="89">
        <f t="shared" si="133"/>
        <v>0</v>
      </c>
      <c r="AH1368" s="90"/>
      <c r="AI1368" s="91" t="str">
        <f>IF(G1368="","",VLOOKUP(G1368,#REF!,4,0))</f>
        <v/>
      </c>
      <c r="AJ1368" s="92" t="str">
        <f>IF(G1368="","",VLOOKUP(G1368,#REF!,5,FALSE))</f>
        <v/>
      </c>
    </row>
    <row r="1369" spans="1:36" x14ac:dyDescent="0.3">
      <c r="A1369" s="79" t="str">
        <f>IF(B1369="","",IF(G1369="","",VLOOKUP(G1369,#REF!,3,0)))</f>
        <v/>
      </c>
      <c r="B1369" s="52"/>
      <c r="C1369" s="52" t="str">
        <f>IF(B1369="","",VLOOKUP(B1369,#REF!,2,FALSE))</f>
        <v/>
      </c>
      <c r="D1369" s="52" t="str">
        <f>IF(B1369="","",VLOOKUP(B1369,#REF!,3,FALSE))</f>
        <v/>
      </c>
      <c r="E1369" s="52" t="str">
        <f>IF(B1369="","",VLOOKUP(B1369,#REF!,4,FALSE))</f>
        <v/>
      </c>
      <c r="F1369" s="80" t="str">
        <f>IF(B1369="","",VLOOKUP(B1369,#REF!,5,FALSE))</f>
        <v/>
      </c>
      <c r="G1369" s="81" t="str">
        <f>IF(B1369="","",VLOOKUP(B1369,#REF!,6,FALSE))</f>
        <v/>
      </c>
      <c r="H1369" s="82" t="str">
        <f>IF(B1369="","",VLOOKUP(B1369,#REF!,9,FALSE))</f>
        <v/>
      </c>
      <c r="I1369" s="20" t="str">
        <f>IF(B1369="","",IF(G1369="","",VLOOKUP(G1369,#REF!,2,0)))</f>
        <v/>
      </c>
      <c r="J1369" s="19" t="str">
        <f>IF(B1369="","",IF(H1369="","",(VLOOKUP(H1369,#REF!,6,0))))</f>
        <v/>
      </c>
      <c r="K1369" s="20" t="str">
        <f>IF(B1369="","",IF(H1369="","",VLOOKUP(H1369,#REF!,8,0)))</f>
        <v/>
      </c>
      <c r="L1369" s="20" t="str">
        <f>IF(H1369="","",VLOOKUP(H1369,#REF!,7,0))</f>
        <v/>
      </c>
      <c r="M1369" s="80" t="str">
        <f>IF(B1369="","",VLOOKUP(B1369,#REF!,13,FALSE))</f>
        <v/>
      </c>
      <c r="N1369" s="19" t="str">
        <f t="shared" si="128"/>
        <v/>
      </c>
      <c r="O1369" s="6" t="str">
        <f>IF(H1369="","",VLOOKUP(H1369,#REF!,5,0))</f>
        <v/>
      </c>
      <c r="P1369" s="83" t="str">
        <f>IF(B1369="","",VLOOKUP(B1369,#REF!,17,FALSE))</f>
        <v/>
      </c>
      <c r="Q1369" s="84" t="str">
        <f>IF(B1369="","",VLOOKUP(B1369,'Suivi Dates'!C:P,14,FALSE))</f>
        <v/>
      </c>
      <c r="R1369" s="85" t="str">
        <f>IF(B1369="","",VLOOKUP(B1369,'Suivi Dates'!C:S,17,FALSE))</f>
        <v/>
      </c>
      <c r="S1369" s="86" t="str">
        <f>IF(B1369="","",VLOOKUP(B1369,'Suivi Dates'!C:V,20))</f>
        <v/>
      </c>
      <c r="T1369" s="87">
        <f t="shared" si="129"/>
        <v>0</v>
      </c>
      <c r="U1369" s="88"/>
      <c r="V1369" s="85"/>
      <c r="W1369" s="86"/>
      <c r="X1369" s="87">
        <f t="shared" si="130"/>
        <v>0</v>
      </c>
      <c r="Y1369" s="88"/>
      <c r="Z1369" s="85"/>
      <c r="AA1369" s="86"/>
      <c r="AB1369" s="87">
        <f t="shared" si="131"/>
        <v>0</v>
      </c>
      <c r="AC1369" s="88"/>
      <c r="AD1369" s="85"/>
      <c r="AE1369" s="86"/>
      <c r="AF1369" s="87">
        <f t="shared" si="132"/>
        <v>0</v>
      </c>
      <c r="AG1369" s="89">
        <f t="shared" si="133"/>
        <v>0</v>
      </c>
      <c r="AH1369" s="90"/>
      <c r="AI1369" s="91" t="str">
        <f>IF(G1369="","",VLOOKUP(G1369,#REF!,4,0))</f>
        <v/>
      </c>
      <c r="AJ1369" s="92" t="str">
        <f>IF(G1369="","",VLOOKUP(G1369,#REF!,5,FALSE))</f>
        <v/>
      </c>
    </row>
    <row r="1370" spans="1:36" x14ac:dyDescent="0.3">
      <c r="A1370" s="79" t="str">
        <f>IF(B1370="","",IF(G1370="","",VLOOKUP(G1370,#REF!,3,0)))</f>
        <v/>
      </c>
      <c r="B1370" s="52"/>
      <c r="C1370" s="52" t="str">
        <f>IF(B1370="","",VLOOKUP(B1370,#REF!,2,FALSE))</f>
        <v/>
      </c>
      <c r="D1370" s="52" t="str">
        <f>IF(B1370="","",VLOOKUP(B1370,#REF!,3,FALSE))</f>
        <v/>
      </c>
      <c r="E1370" s="52" t="str">
        <f>IF(B1370="","",VLOOKUP(B1370,#REF!,4,FALSE))</f>
        <v/>
      </c>
      <c r="F1370" s="80" t="str">
        <f>IF(B1370="","",VLOOKUP(B1370,#REF!,5,FALSE))</f>
        <v/>
      </c>
      <c r="G1370" s="81" t="str">
        <f>IF(B1370="","",VLOOKUP(B1370,#REF!,6,FALSE))</f>
        <v/>
      </c>
      <c r="H1370" s="82" t="str">
        <f>IF(B1370="","",VLOOKUP(B1370,#REF!,9,FALSE))</f>
        <v/>
      </c>
      <c r="I1370" s="20" t="str">
        <f>IF(B1370="","",IF(G1370="","",VLOOKUP(G1370,#REF!,2,0)))</f>
        <v/>
      </c>
      <c r="J1370" s="19" t="str">
        <f>IF(B1370="","",IF(H1370="","",(VLOOKUP(H1370,#REF!,6,0))))</f>
        <v/>
      </c>
      <c r="K1370" s="20" t="str">
        <f>IF(B1370="","",IF(H1370="","",VLOOKUP(H1370,#REF!,8,0)))</f>
        <v/>
      </c>
      <c r="L1370" s="20" t="str">
        <f>IF(H1370="","",VLOOKUP(H1370,#REF!,7,0))</f>
        <v/>
      </c>
      <c r="M1370" s="80" t="str">
        <f>IF(B1370="","",VLOOKUP(B1370,#REF!,13,FALSE))</f>
        <v/>
      </c>
      <c r="N1370" s="19" t="str">
        <f t="shared" si="128"/>
        <v/>
      </c>
      <c r="O1370" s="6" t="str">
        <f>IF(H1370="","",VLOOKUP(H1370,#REF!,5,0))</f>
        <v/>
      </c>
      <c r="P1370" s="83" t="str">
        <f>IF(B1370="","",VLOOKUP(B1370,#REF!,17,FALSE))</f>
        <v/>
      </c>
      <c r="Q1370" s="84" t="str">
        <f>IF(B1370="","",VLOOKUP(B1370,'Suivi Dates'!C:P,14,FALSE))</f>
        <v/>
      </c>
      <c r="R1370" s="85" t="str">
        <f>IF(B1370="","",VLOOKUP(B1370,'Suivi Dates'!C:S,17,FALSE))</f>
        <v/>
      </c>
      <c r="S1370" s="86" t="str">
        <f>IF(B1370="","",VLOOKUP(B1370,'Suivi Dates'!C:V,20))</f>
        <v/>
      </c>
      <c r="T1370" s="87">
        <f t="shared" si="129"/>
        <v>0</v>
      </c>
      <c r="U1370" s="88"/>
      <c r="V1370" s="85"/>
      <c r="W1370" s="86"/>
      <c r="X1370" s="87">
        <f t="shared" si="130"/>
        <v>0</v>
      </c>
      <c r="Y1370" s="88"/>
      <c r="Z1370" s="85"/>
      <c r="AA1370" s="86"/>
      <c r="AB1370" s="87">
        <f t="shared" si="131"/>
        <v>0</v>
      </c>
      <c r="AC1370" s="88"/>
      <c r="AD1370" s="85"/>
      <c r="AE1370" s="86"/>
      <c r="AF1370" s="87">
        <f t="shared" si="132"/>
        <v>0</v>
      </c>
      <c r="AG1370" s="89">
        <f t="shared" si="133"/>
        <v>0</v>
      </c>
      <c r="AH1370" s="90"/>
      <c r="AI1370" s="91" t="str">
        <f>IF(G1370="","",VLOOKUP(G1370,#REF!,4,0))</f>
        <v/>
      </c>
      <c r="AJ1370" s="92" t="str">
        <f>IF(G1370="","",VLOOKUP(G1370,#REF!,5,FALSE))</f>
        <v/>
      </c>
    </row>
    <row r="1371" spans="1:36" x14ac:dyDescent="0.3">
      <c r="A1371" s="79" t="str">
        <f>IF(B1371="","",IF(G1371="","",VLOOKUP(G1371,#REF!,3,0)))</f>
        <v/>
      </c>
      <c r="B1371" s="52"/>
      <c r="C1371" s="52" t="str">
        <f>IF(B1371="","",VLOOKUP(B1371,#REF!,2,FALSE))</f>
        <v/>
      </c>
      <c r="D1371" s="52" t="str">
        <f>IF(B1371="","",VLOOKUP(B1371,#REF!,3,FALSE))</f>
        <v/>
      </c>
      <c r="E1371" s="52" t="str">
        <f>IF(B1371="","",VLOOKUP(B1371,#REF!,4,FALSE))</f>
        <v/>
      </c>
      <c r="F1371" s="80" t="str">
        <f>IF(B1371="","",VLOOKUP(B1371,#REF!,5,FALSE))</f>
        <v/>
      </c>
      <c r="G1371" s="81" t="str">
        <f>IF(B1371="","",VLOOKUP(B1371,#REF!,6,FALSE))</f>
        <v/>
      </c>
      <c r="H1371" s="82" t="str">
        <f>IF(B1371="","",VLOOKUP(B1371,#REF!,9,FALSE))</f>
        <v/>
      </c>
      <c r="I1371" s="20" t="str">
        <f>IF(B1371="","",IF(G1371="","",VLOOKUP(G1371,#REF!,2,0)))</f>
        <v/>
      </c>
      <c r="J1371" s="19" t="str">
        <f>IF(B1371="","",IF(H1371="","",(VLOOKUP(H1371,#REF!,6,0))))</f>
        <v/>
      </c>
      <c r="K1371" s="20" t="str">
        <f>IF(B1371="","",IF(H1371="","",VLOOKUP(H1371,#REF!,8,0)))</f>
        <v/>
      </c>
      <c r="L1371" s="20" t="str">
        <f>IF(H1371="","",VLOOKUP(H1371,#REF!,7,0))</f>
        <v/>
      </c>
      <c r="M1371" s="80" t="str">
        <f>IF(B1371="","",VLOOKUP(B1371,#REF!,13,FALSE))</f>
        <v/>
      </c>
      <c r="N1371" s="19" t="str">
        <f t="shared" si="128"/>
        <v/>
      </c>
      <c r="O1371" s="6" t="str">
        <f>IF(H1371="","",VLOOKUP(H1371,#REF!,5,0))</f>
        <v/>
      </c>
      <c r="P1371" s="83" t="str">
        <f>IF(B1371="","",VLOOKUP(B1371,#REF!,17,FALSE))</f>
        <v/>
      </c>
      <c r="Q1371" s="84" t="str">
        <f>IF(B1371="","",VLOOKUP(B1371,'Suivi Dates'!C:P,14,FALSE))</f>
        <v/>
      </c>
      <c r="R1371" s="85" t="str">
        <f>IF(B1371="","",VLOOKUP(B1371,'Suivi Dates'!C:S,17,FALSE))</f>
        <v/>
      </c>
      <c r="S1371" s="86" t="str">
        <f>IF(B1371="","",VLOOKUP(B1371,'Suivi Dates'!C:V,20))</f>
        <v/>
      </c>
      <c r="T1371" s="87">
        <f t="shared" si="129"/>
        <v>0</v>
      </c>
      <c r="U1371" s="88"/>
      <c r="V1371" s="85"/>
      <c r="W1371" s="86"/>
      <c r="X1371" s="87">
        <f t="shared" si="130"/>
        <v>0</v>
      </c>
      <c r="Y1371" s="88"/>
      <c r="Z1371" s="85"/>
      <c r="AA1371" s="86"/>
      <c r="AB1371" s="87">
        <f t="shared" si="131"/>
        <v>0</v>
      </c>
      <c r="AC1371" s="88"/>
      <c r="AD1371" s="85"/>
      <c r="AE1371" s="86"/>
      <c r="AF1371" s="87">
        <f t="shared" si="132"/>
        <v>0</v>
      </c>
      <c r="AG1371" s="89">
        <f t="shared" si="133"/>
        <v>0</v>
      </c>
      <c r="AH1371" s="90"/>
      <c r="AI1371" s="91" t="str">
        <f>IF(G1371="","",VLOOKUP(G1371,#REF!,4,0))</f>
        <v/>
      </c>
      <c r="AJ1371" s="92" t="str">
        <f>IF(G1371="","",VLOOKUP(G1371,#REF!,5,FALSE))</f>
        <v/>
      </c>
    </row>
    <row r="1372" spans="1:36" x14ac:dyDescent="0.3">
      <c r="A1372" s="79" t="str">
        <f>IF(B1372="","",IF(G1372="","",VLOOKUP(G1372,#REF!,3,0)))</f>
        <v/>
      </c>
      <c r="B1372" s="52"/>
      <c r="C1372" s="52" t="str">
        <f>IF(B1372="","",VLOOKUP(B1372,#REF!,2,FALSE))</f>
        <v/>
      </c>
      <c r="D1372" s="52" t="str">
        <f>IF(B1372="","",VLOOKUP(B1372,#REF!,3,FALSE))</f>
        <v/>
      </c>
      <c r="E1372" s="52" t="str">
        <f>IF(B1372="","",VLOOKUP(B1372,#REF!,4,FALSE))</f>
        <v/>
      </c>
      <c r="F1372" s="80" t="str">
        <f>IF(B1372="","",VLOOKUP(B1372,#REF!,5,FALSE))</f>
        <v/>
      </c>
      <c r="G1372" s="81" t="str">
        <f>IF(B1372="","",VLOOKUP(B1372,#REF!,6,FALSE))</f>
        <v/>
      </c>
      <c r="H1372" s="82" t="str">
        <f>IF(B1372="","",VLOOKUP(B1372,#REF!,9,FALSE))</f>
        <v/>
      </c>
      <c r="I1372" s="20" t="str">
        <f>IF(B1372="","",IF(G1372="","",VLOOKUP(G1372,#REF!,2,0)))</f>
        <v/>
      </c>
      <c r="J1372" s="19" t="str">
        <f>IF(B1372="","",IF(H1372="","",(VLOOKUP(H1372,#REF!,6,0))))</f>
        <v/>
      </c>
      <c r="K1372" s="20" t="str">
        <f>IF(B1372="","",IF(H1372="","",VLOOKUP(H1372,#REF!,8,0)))</f>
        <v/>
      </c>
      <c r="L1372" s="20" t="str">
        <f>IF(H1372="","",VLOOKUP(H1372,#REF!,7,0))</f>
        <v/>
      </c>
      <c r="M1372" s="80" t="str">
        <f>IF(B1372="","",VLOOKUP(B1372,#REF!,13,FALSE))</f>
        <v/>
      </c>
      <c r="N1372" s="19" t="str">
        <f t="shared" si="128"/>
        <v/>
      </c>
      <c r="O1372" s="6" t="str">
        <f>IF(H1372="","",VLOOKUP(H1372,#REF!,5,0))</f>
        <v/>
      </c>
      <c r="P1372" s="83" t="str">
        <f>IF(B1372="","",VLOOKUP(B1372,#REF!,17,FALSE))</f>
        <v/>
      </c>
      <c r="Q1372" s="84" t="str">
        <f>IF(B1372="","",VLOOKUP(B1372,'Suivi Dates'!C:P,14,FALSE))</f>
        <v/>
      </c>
      <c r="R1372" s="85" t="str">
        <f>IF(B1372="","",VLOOKUP(B1372,'Suivi Dates'!C:S,17,FALSE))</f>
        <v/>
      </c>
      <c r="S1372" s="86" t="str">
        <f>IF(B1372="","",VLOOKUP(B1372,'Suivi Dates'!C:V,20))</f>
        <v/>
      </c>
      <c r="T1372" s="87">
        <f t="shared" si="129"/>
        <v>0</v>
      </c>
      <c r="U1372" s="88"/>
      <c r="V1372" s="85"/>
      <c r="W1372" s="86"/>
      <c r="X1372" s="87">
        <f t="shared" si="130"/>
        <v>0</v>
      </c>
      <c r="Y1372" s="88"/>
      <c r="Z1372" s="85"/>
      <c r="AA1372" s="86"/>
      <c r="AB1372" s="87">
        <f t="shared" si="131"/>
        <v>0</v>
      </c>
      <c r="AC1372" s="88"/>
      <c r="AD1372" s="85"/>
      <c r="AE1372" s="86"/>
      <c r="AF1372" s="87">
        <f t="shared" si="132"/>
        <v>0</v>
      </c>
      <c r="AG1372" s="89">
        <f t="shared" si="133"/>
        <v>0</v>
      </c>
      <c r="AH1372" s="90"/>
      <c r="AI1372" s="91" t="str">
        <f>IF(G1372="","",VLOOKUP(G1372,#REF!,4,0))</f>
        <v/>
      </c>
      <c r="AJ1372" s="92" t="str">
        <f>IF(G1372="","",VLOOKUP(G1372,#REF!,5,FALSE))</f>
        <v/>
      </c>
    </row>
    <row r="1373" spans="1:36" x14ac:dyDescent="0.3">
      <c r="A1373" s="79" t="str">
        <f>IF(B1373="","",IF(G1373="","",VLOOKUP(G1373,#REF!,3,0)))</f>
        <v/>
      </c>
      <c r="B1373" s="52"/>
      <c r="C1373" s="52" t="str">
        <f>IF(B1373="","",VLOOKUP(B1373,#REF!,2,FALSE))</f>
        <v/>
      </c>
      <c r="D1373" s="52" t="str">
        <f>IF(B1373="","",VLOOKUP(B1373,#REF!,3,FALSE))</f>
        <v/>
      </c>
      <c r="E1373" s="52" t="str">
        <f>IF(B1373="","",VLOOKUP(B1373,#REF!,4,FALSE))</f>
        <v/>
      </c>
      <c r="F1373" s="80" t="str">
        <f>IF(B1373="","",VLOOKUP(B1373,#REF!,5,FALSE))</f>
        <v/>
      </c>
      <c r="G1373" s="81" t="str">
        <f>IF(B1373="","",VLOOKUP(B1373,#REF!,6,FALSE))</f>
        <v/>
      </c>
      <c r="H1373" s="82" t="str">
        <f>IF(B1373="","",VLOOKUP(B1373,#REF!,9,FALSE))</f>
        <v/>
      </c>
      <c r="I1373" s="20" t="str">
        <f>IF(B1373="","",IF(G1373="","",VLOOKUP(G1373,#REF!,2,0)))</f>
        <v/>
      </c>
      <c r="J1373" s="19" t="str">
        <f>IF(B1373="","",IF(H1373="","",(VLOOKUP(H1373,#REF!,6,0))))</f>
        <v/>
      </c>
      <c r="K1373" s="20" t="str">
        <f>IF(B1373="","",IF(H1373="","",VLOOKUP(H1373,#REF!,8,0)))</f>
        <v/>
      </c>
      <c r="L1373" s="20" t="str">
        <f>IF(H1373="","",VLOOKUP(H1373,#REF!,7,0))</f>
        <v/>
      </c>
      <c r="M1373" s="80" t="str">
        <f>IF(B1373="","",VLOOKUP(B1373,#REF!,13,FALSE))</f>
        <v/>
      </c>
      <c r="N1373" s="19" t="str">
        <f t="shared" si="128"/>
        <v/>
      </c>
      <c r="O1373" s="6" t="str">
        <f>IF(H1373="","",VLOOKUP(H1373,#REF!,5,0))</f>
        <v/>
      </c>
      <c r="P1373" s="83" t="str">
        <f>IF(B1373="","",VLOOKUP(B1373,#REF!,17,FALSE))</f>
        <v/>
      </c>
      <c r="Q1373" s="84" t="str">
        <f>IF(B1373="","",VLOOKUP(B1373,'Suivi Dates'!C:P,14,FALSE))</f>
        <v/>
      </c>
      <c r="R1373" s="85" t="str">
        <f>IF(B1373="","",VLOOKUP(B1373,'Suivi Dates'!C:S,17,FALSE))</f>
        <v/>
      </c>
      <c r="S1373" s="86" t="str">
        <f>IF(B1373="","",VLOOKUP(B1373,'Suivi Dates'!C:V,20))</f>
        <v/>
      </c>
      <c r="T1373" s="87">
        <f t="shared" si="129"/>
        <v>0</v>
      </c>
      <c r="U1373" s="88"/>
      <c r="V1373" s="85"/>
      <c r="W1373" s="86"/>
      <c r="X1373" s="87">
        <f t="shared" si="130"/>
        <v>0</v>
      </c>
      <c r="Y1373" s="88"/>
      <c r="Z1373" s="85"/>
      <c r="AA1373" s="86"/>
      <c r="AB1373" s="87">
        <f t="shared" si="131"/>
        <v>0</v>
      </c>
      <c r="AC1373" s="88"/>
      <c r="AD1373" s="85"/>
      <c r="AE1373" s="86"/>
      <c r="AF1373" s="87">
        <f t="shared" si="132"/>
        <v>0</v>
      </c>
      <c r="AG1373" s="89">
        <f t="shared" si="133"/>
        <v>0</v>
      </c>
      <c r="AH1373" s="90"/>
      <c r="AI1373" s="91" t="str">
        <f>IF(G1373="","",VLOOKUP(G1373,#REF!,4,0))</f>
        <v/>
      </c>
      <c r="AJ1373" s="92" t="str">
        <f>IF(G1373="","",VLOOKUP(G1373,#REF!,5,FALSE))</f>
        <v/>
      </c>
    </row>
    <row r="1374" spans="1:36" x14ac:dyDescent="0.3">
      <c r="A1374" s="79" t="str">
        <f>IF(B1374="","",IF(G1374="","",VLOOKUP(G1374,#REF!,3,0)))</f>
        <v/>
      </c>
      <c r="B1374" s="52"/>
      <c r="C1374" s="52" t="str">
        <f>IF(B1374="","",VLOOKUP(B1374,#REF!,2,FALSE))</f>
        <v/>
      </c>
      <c r="D1374" s="52" t="str">
        <f>IF(B1374="","",VLOOKUP(B1374,#REF!,3,FALSE))</f>
        <v/>
      </c>
      <c r="E1374" s="52" t="str">
        <f>IF(B1374="","",VLOOKUP(B1374,#REF!,4,FALSE))</f>
        <v/>
      </c>
      <c r="F1374" s="80" t="str">
        <f>IF(B1374="","",VLOOKUP(B1374,#REF!,5,FALSE))</f>
        <v/>
      </c>
      <c r="G1374" s="81" t="str">
        <f>IF(B1374="","",VLOOKUP(B1374,#REF!,6,FALSE))</f>
        <v/>
      </c>
      <c r="H1374" s="82" t="str">
        <f>IF(B1374="","",VLOOKUP(B1374,#REF!,9,FALSE))</f>
        <v/>
      </c>
      <c r="I1374" s="20" t="str">
        <f>IF(B1374="","",IF(G1374="","",VLOOKUP(G1374,#REF!,2,0)))</f>
        <v/>
      </c>
      <c r="J1374" s="19" t="str">
        <f>IF(B1374="","",IF(H1374="","",(VLOOKUP(H1374,#REF!,6,0))))</f>
        <v/>
      </c>
      <c r="K1374" s="20" t="str">
        <f>IF(B1374="","",IF(H1374="","",VLOOKUP(H1374,#REF!,8,0)))</f>
        <v/>
      </c>
      <c r="L1374" s="20" t="str">
        <f>IF(H1374="","",VLOOKUP(H1374,#REF!,7,0))</f>
        <v/>
      </c>
      <c r="M1374" s="80" t="str">
        <f>IF(B1374="","",VLOOKUP(B1374,#REF!,13,FALSE))</f>
        <v/>
      </c>
      <c r="N1374" s="19" t="str">
        <f t="shared" si="128"/>
        <v/>
      </c>
      <c r="O1374" s="6" t="str">
        <f>IF(H1374="","",VLOOKUP(H1374,#REF!,5,0))</f>
        <v/>
      </c>
      <c r="P1374" s="83" t="str">
        <f>IF(B1374="","",VLOOKUP(B1374,#REF!,17,FALSE))</f>
        <v/>
      </c>
      <c r="Q1374" s="84" t="str">
        <f>IF(B1374="","",VLOOKUP(B1374,'Suivi Dates'!C:P,14,FALSE))</f>
        <v/>
      </c>
      <c r="R1374" s="85" t="str">
        <f>IF(B1374="","",VLOOKUP(B1374,'Suivi Dates'!C:S,17,FALSE))</f>
        <v/>
      </c>
      <c r="S1374" s="86" t="str">
        <f>IF(B1374="","",VLOOKUP(B1374,'Suivi Dates'!C:V,20))</f>
        <v/>
      </c>
      <c r="T1374" s="87">
        <f t="shared" si="129"/>
        <v>0</v>
      </c>
      <c r="U1374" s="88"/>
      <c r="V1374" s="85"/>
      <c r="W1374" s="86"/>
      <c r="X1374" s="87">
        <f t="shared" si="130"/>
        <v>0</v>
      </c>
      <c r="Y1374" s="88"/>
      <c r="Z1374" s="85"/>
      <c r="AA1374" s="86"/>
      <c r="AB1374" s="87">
        <f t="shared" si="131"/>
        <v>0</v>
      </c>
      <c r="AC1374" s="88"/>
      <c r="AD1374" s="85"/>
      <c r="AE1374" s="86"/>
      <c r="AF1374" s="87">
        <f t="shared" si="132"/>
        <v>0</v>
      </c>
      <c r="AG1374" s="89">
        <f t="shared" si="133"/>
        <v>0</v>
      </c>
      <c r="AH1374" s="90"/>
      <c r="AI1374" s="91" t="str">
        <f>IF(G1374="","",VLOOKUP(G1374,#REF!,4,0))</f>
        <v/>
      </c>
      <c r="AJ1374" s="92" t="str">
        <f>IF(G1374="","",VLOOKUP(G1374,#REF!,5,FALSE))</f>
        <v/>
      </c>
    </row>
    <row r="1375" spans="1:36" x14ac:dyDescent="0.3">
      <c r="A1375" s="79" t="str">
        <f>IF(B1375="","",IF(G1375="","",VLOOKUP(G1375,#REF!,3,0)))</f>
        <v/>
      </c>
      <c r="B1375" s="52"/>
      <c r="C1375" s="52" t="str">
        <f>IF(B1375="","",VLOOKUP(B1375,#REF!,2,FALSE))</f>
        <v/>
      </c>
      <c r="D1375" s="52" t="str">
        <f>IF(B1375="","",VLOOKUP(B1375,#REF!,3,FALSE))</f>
        <v/>
      </c>
      <c r="E1375" s="52" t="str">
        <f>IF(B1375="","",VLOOKUP(B1375,#REF!,4,FALSE))</f>
        <v/>
      </c>
      <c r="F1375" s="80" t="str">
        <f>IF(B1375="","",VLOOKUP(B1375,#REF!,5,FALSE))</f>
        <v/>
      </c>
      <c r="G1375" s="81" t="str">
        <f>IF(B1375="","",VLOOKUP(B1375,#REF!,6,FALSE))</f>
        <v/>
      </c>
      <c r="H1375" s="82" t="str">
        <f>IF(B1375="","",VLOOKUP(B1375,#REF!,9,FALSE))</f>
        <v/>
      </c>
      <c r="I1375" s="20" t="str">
        <f>IF(B1375="","",IF(G1375="","",VLOOKUP(G1375,#REF!,2,0)))</f>
        <v/>
      </c>
      <c r="J1375" s="19" t="str">
        <f>IF(B1375="","",IF(H1375="","",(VLOOKUP(H1375,#REF!,6,0))))</f>
        <v/>
      </c>
      <c r="K1375" s="20" t="str">
        <f>IF(B1375="","",IF(H1375="","",VLOOKUP(H1375,#REF!,8,0)))</f>
        <v/>
      </c>
      <c r="L1375" s="20" t="str">
        <f>IF(H1375="","",VLOOKUP(H1375,#REF!,7,0))</f>
        <v/>
      </c>
      <c r="M1375" s="80" t="str">
        <f>IF(B1375="","",VLOOKUP(B1375,#REF!,13,FALSE))</f>
        <v/>
      </c>
      <c r="N1375" s="19" t="str">
        <f t="shared" si="128"/>
        <v/>
      </c>
      <c r="O1375" s="6" t="str">
        <f>IF(H1375="","",VLOOKUP(H1375,#REF!,5,0))</f>
        <v/>
      </c>
      <c r="P1375" s="83" t="str">
        <f>IF(B1375="","",VLOOKUP(B1375,#REF!,17,FALSE))</f>
        <v/>
      </c>
      <c r="Q1375" s="84" t="str">
        <f>IF(B1375="","",VLOOKUP(B1375,'Suivi Dates'!C:P,14,FALSE))</f>
        <v/>
      </c>
      <c r="R1375" s="85" t="str">
        <f>IF(B1375="","",VLOOKUP(B1375,'Suivi Dates'!C:S,17,FALSE))</f>
        <v/>
      </c>
      <c r="S1375" s="86" t="str">
        <f>IF(B1375="","",VLOOKUP(B1375,'Suivi Dates'!C:V,20))</f>
        <v/>
      </c>
      <c r="T1375" s="87">
        <f t="shared" si="129"/>
        <v>0</v>
      </c>
      <c r="U1375" s="88"/>
      <c r="V1375" s="85"/>
      <c r="W1375" s="86"/>
      <c r="X1375" s="87">
        <f t="shared" si="130"/>
        <v>0</v>
      </c>
      <c r="Y1375" s="88"/>
      <c r="Z1375" s="85"/>
      <c r="AA1375" s="86"/>
      <c r="AB1375" s="87">
        <f t="shared" si="131"/>
        <v>0</v>
      </c>
      <c r="AC1375" s="88"/>
      <c r="AD1375" s="85"/>
      <c r="AE1375" s="86"/>
      <c r="AF1375" s="87">
        <f t="shared" si="132"/>
        <v>0</v>
      </c>
      <c r="AG1375" s="89">
        <f t="shared" si="133"/>
        <v>0</v>
      </c>
      <c r="AH1375" s="90"/>
      <c r="AI1375" s="91" t="str">
        <f>IF(G1375="","",VLOOKUP(G1375,#REF!,4,0))</f>
        <v/>
      </c>
      <c r="AJ1375" s="92" t="str">
        <f>IF(G1375="","",VLOOKUP(G1375,#REF!,5,FALSE))</f>
        <v/>
      </c>
    </row>
    <row r="1376" spans="1:36" x14ac:dyDescent="0.3">
      <c r="A1376" s="79" t="str">
        <f>IF(B1376="","",IF(G1376="","",VLOOKUP(G1376,#REF!,3,0)))</f>
        <v/>
      </c>
      <c r="B1376" s="52"/>
      <c r="C1376" s="52" t="str">
        <f>IF(B1376="","",VLOOKUP(B1376,#REF!,2,FALSE))</f>
        <v/>
      </c>
      <c r="D1376" s="52" t="str">
        <f>IF(B1376="","",VLOOKUP(B1376,#REF!,3,FALSE))</f>
        <v/>
      </c>
      <c r="E1376" s="52" t="str">
        <f>IF(B1376="","",VLOOKUP(B1376,#REF!,4,FALSE))</f>
        <v/>
      </c>
      <c r="F1376" s="80" t="str">
        <f>IF(B1376="","",VLOOKUP(B1376,#REF!,5,FALSE))</f>
        <v/>
      </c>
      <c r="G1376" s="81" t="str">
        <f>IF(B1376="","",VLOOKUP(B1376,#REF!,6,FALSE))</f>
        <v/>
      </c>
      <c r="H1376" s="82" t="str">
        <f>IF(B1376="","",VLOOKUP(B1376,#REF!,9,FALSE))</f>
        <v/>
      </c>
      <c r="I1376" s="20" t="str">
        <f>IF(B1376="","",IF(G1376="","",VLOOKUP(G1376,#REF!,2,0)))</f>
        <v/>
      </c>
      <c r="J1376" s="19" t="str">
        <f>IF(B1376="","",IF(H1376="","",(VLOOKUP(H1376,#REF!,6,0))))</f>
        <v/>
      </c>
      <c r="K1376" s="20" t="str">
        <f>IF(B1376="","",IF(H1376="","",VLOOKUP(H1376,#REF!,8,0)))</f>
        <v/>
      </c>
      <c r="L1376" s="20" t="str">
        <f>IF(H1376="","",VLOOKUP(H1376,#REF!,7,0))</f>
        <v/>
      </c>
      <c r="M1376" s="80" t="str">
        <f>IF(B1376="","",VLOOKUP(B1376,#REF!,13,FALSE))</f>
        <v/>
      </c>
      <c r="N1376" s="19" t="str">
        <f t="shared" si="128"/>
        <v/>
      </c>
      <c r="O1376" s="6" t="str">
        <f>IF(H1376="","",VLOOKUP(H1376,#REF!,5,0))</f>
        <v/>
      </c>
      <c r="P1376" s="83" t="str">
        <f>IF(B1376="","",VLOOKUP(B1376,#REF!,17,FALSE))</f>
        <v/>
      </c>
      <c r="Q1376" s="84" t="str">
        <f>IF(B1376="","",VLOOKUP(B1376,'Suivi Dates'!C:P,14,FALSE))</f>
        <v/>
      </c>
      <c r="R1376" s="85" t="str">
        <f>IF(B1376="","",VLOOKUP(B1376,'Suivi Dates'!C:S,17,FALSE))</f>
        <v/>
      </c>
      <c r="S1376" s="86" t="str">
        <f>IF(B1376="","",VLOOKUP(B1376,'Suivi Dates'!C:V,20))</f>
        <v/>
      </c>
      <c r="T1376" s="87">
        <f t="shared" si="129"/>
        <v>0</v>
      </c>
      <c r="U1376" s="88"/>
      <c r="V1376" s="85"/>
      <c r="W1376" s="86"/>
      <c r="X1376" s="87">
        <f t="shared" si="130"/>
        <v>0</v>
      </c>
      <c r="Y1376" s="88"/>
      <c r="Z1376" s="85"/>
      <c r="AA1376" s="86"/>
      <c r="AB1376" s="87">
        <f t="shared" si="131"/>
        <v>0</v>
      </c>
      <c r="AC1376" s="88"/>
      <c r="AD1376" s="85"/>
      <c r="AE1376" s="86"/>
      <c r="AF1376" s="87">
        <f t="shared" si="132"/>
        <v>0</v>
      </c>
      <c r="AG1376" s="89">
        <f t="shared" si="133"/>
        <v>0</v>
      </c>
      <c r="AH1376" s="90"/>
      <c r="AI1376" s="91" t="str">
        <f>IF(G1376="","",VLOOKUP(G1376,#REF!,4,0))</f>
        <v/>
      </c>
      <c r="AJ1376" s="92" t="str">
        <f>IF(G1376="","",VLOOKUP(G1376,#REF!,5,FALSE))</f>
        <v/>
      </c>
    </row>
    <row r="1377" spans="1:36" x14ac:dyDescent="0.3">
      <c r="A1377" s="79" t="str">
        <f>IF(B1377="","",IF(G1377="","",VLOOKUP(G1377,#REF!,3,0)))</f>
        <v/>
      </c>
      <c r="B1377" s="52"/>
      <c r="C1377" s="52" t="str">
        <f>IF(B1377="","",VLOOKUP(B1377,#REF!,2,FALSE))</f>
        <v/>
      </c>
      <c r="D1377" s="52" t="str">
        <f>IF(B1377="","",VLOOKUP(B1377,#REF!,3,FALSE))</f>
        <v/>
      </c>
      <c r="E1377" s="52" t="str">
        <f>IF(B1377="","",VLOOKUP(B1377,#REF!,4,FALSE))</f>
        <v/>
      </c>
      <c r="F1377" s="80" t="str">
        <f>IF(B1377="","",VLOOKUP(B1377,#REF!,5,FALSE))</f>
        <v/>
      </c>
      <c r="G1377" s="81" t="str">
        <f>IF(B1377="","",VLOOKUP(B1377,#REF!,6,FALSE))</f>
        <v/>
      </c>
      <c r="H1377" s="82" t="str">
        <f>IF(B1377="","",VLOOKUP(B1377,#REF!,9,FALSE))</f>
        <v/>
      </c>
      <c r="I1377" s="20" t="str">
        <f>IF(B1377="","",IF(G1377="","",VLOOKUP(G1377,#REF!,2,0)))</f>
        <v/>
      </c>
      <c r="J1377" s="19" t="str">
        <f>IF(B1377="","",IF(H1377="","",(VLOOKUP(H1377,#REF!,6,0))))</f>
        <v/>
      </c>
      <c r="K1377" s="20" t="str">
        <f>IF(B1377="","",IF(H1377="","",VLOOKUP(H1377,#REF!,8,0)))</f>
        <v/>
      </c>
      <c r="L1377" s="20" t="str">
        <f>IF(H1377="","",VLOOKUP(H1377,#REF!,7,0))</f>
        <v/>
      </c>
      <c r="M1377" s="80" t="str">
        <f>IF(B1377="","",VLOOKUP(B1377,#REF!,13,FALSE))</f>
        <v/>
      </c>
      <c r="N1377" s="19" t="str">
        <f t="shared" si="128"/>
        <v/>
      </c>
      <c r="O1377" s="6" t="str">
        <f>IF(H1377="","",VLOOKUP(H1377,#REF!,5,0))</f>
        <v/>
      </c>
      <c r="P1377" s="83" t="str">
        <f>IF(B1377="","",VLOOKUP(B1377,#REF!,17,FALSE))</f>
        <v/>
      </c>
      <c r="Q1377" s="84" t="str">
        <f>IF(B1377="","",VLOOKUP(B1377,'Suivi Dates'!C:P,14,FALSE))</f>
        <v/>
      </c>
      <c r="R1377" s="85" t="str">
        <f>IF(B1377="","",VLOOKUP(B1377,'Suivi Dates'!C:S,17,FALSE))</f>
        <v/>
      </c>
      <c r="S1377" s="86" t="str">
        <f>IF(B1377="","",VLOOKUP(B1377,'Suivi Dates'!C:V,20))</f>
        <v/>
      </c>
      <c r="T1377" s="87">
        <f t="shared" si="129"/>
        <v>0</v>
      </c>
      <c r="U1377" s="88"/>
      <c r="V1377" s="85"/>
      <c r="W1377" s="86"/>
      <c r="X1377" s="87">
        <f t="shared" si="130"/>
        <v>0</v>
      </c>
      <c r="Y1377" s="88"/>
      <c r="Z1377" s="85"/>
      <c r="AA1377" s="86"/>
      <c r="AB1377" s="87">
        <f t="shared" si="131"/>
        <v>0</v>
      </c>
      <c r="AC1377" s="88"/>
      <c r="AD1377" s="85"/>
      <c r="AE1377" s="86"/>
      <c r="AF1377" s="87">
        <f t="shared" si="132"/>
        <v>0</v>
      </c>
      <c r="AG1377" s="89">
        <f t="shared" si="133"/>
        <v>0</v>
      </c>
      <c r="AH1377" s="90"/>
      <c r="AI1377" s="91" t="str">
        <f>IF(G1377="","",VLOOKUP(G1377,#REF!,4,0))</f>
        <v/>
      </c>
      <c r="AJ1377" s="92" t="str">
        <f>IF(G1377="","",VLOOKUP(G1377,#REF!,5,FALSE))</f>
        <v/>
      </c>
    </row>
    <row r="1378" spans="1:36" x14ac:dyDescent="0.3">
      <c r="A1378" s="79" t="str">
        <f>IF(B1378="","",IF(G1378="","",VLOOKUP(G1378,#REF!,3,0)))</f>
        <v/>
      </c>
      <c r="B1378" s="52"/>
      <c r="C1378" s="52" t="str">
        <f>IF(B1378="","",VLOOKUP(B1378,#REF!,2,FALSE))</f>
        <v/>
      </c>
      <c r="D1378" s="52" t="str">
        <f>IF(B1378="","",VLOOKUP(B1378,#REF!,3,FALSE))</f>
        <v/>
      </c>
      <c r="E1378" s="52" t="str">
        <f>IF(B1378="","",VLOOKUP(B1378,#REF!,4,FALSE))</f>
        <v/>
      </c>
      <c r="F1378" s="80" t="str">
        <f>IF(B1378="","",VLOOKUP(B1378,#REF!,5,FALSE))</f>
        <v/>
      </c>
      <c r="G1378" s="81" t="str">
        <f>IF(B1378="","",VLOOKUP(B1378,#REF!,6,FALSE))</f>
        <v/>
      </c>
      <c r="H1378" s="82" t="str">
        <f>IF(B1378="","",VLOOKUP(B1378,#REF!,9,FALSE))</f>
        <v/>
      </c>
      <c r="I1378" s="20" t="str">
        <f>IF(B1378="","",IF(G1378="","",VLOOKUP(G1378,#REF!,2,0)))</f>
        <v/>
      </c>
      <c r="J1378" s="19" t="str">
        <f>IF(B1378="","",IF(H1378="","",(VLOOKUP(H1378,#REF!,6,0))))</f>
        <v/>
      </c>
      <c r="K1378" s="20" t="str">
        <f>IF(B1378="","",IF(H1378="","",VLOOKUP(H1378,#REF!,8,0)))</f>
        <v/>
      </c>
      <c r="L1378" s="20" t="str">
        <f>IF(H1378="","",VLOOKUP(H1378,#REF!,7,0))</f>
        <v/>
      </c>
      <c r="M1378" s="80" t="str">
        <f>IF(B1378="","",VLOOKUP(B1378,#REF!,13,FALSE))</f>
        <v/>
      </c>
      <c r="N1378" s="19" t="str">
        <f t="shared" si="128"/>
        <v/>
      </c>
      <c r="O1378" s="6" t="str">
        <f>IF(H1378="","",VLOOKUP(H1378,#REF!,5,0))</f>
        <v/>
      </c>
      <c r="P1378" s="83" t="str">
        <f>IF(B1378="","",VLOOKUP(B1378,#REF!,17,FALSE))</f>
        <v/>
      </c>
      <c r="Q1378" s="84" t="str">
        <f>IF(B1378="","",VLOOKUP(B1378,'Suivi Dates'!C:P,14,FALSE))</f>
        <v/>
      </c>
      <c r="R1378" s="85" t="str">
        <f>IF(B1378="","",VLOOKUP(B1378,'Suivi Dates'!C:S,17,FALSE))</f>
        <v/>
      </c>
      <c r="S1378" s="86" t="str">
        <f>IF(B1378="","",VLOOKUP(B1378,'Suivi Dates'!C:V,20))</f>
        <v/>
      </c>
      <c r="T1378" s="87">
        <f t="shared" si="129"/>
        <v>0</v>
      </c>
      <c r="U1378" s="88"/>
      <c r="V1378" s="85"/>
      <c r="W1378" s="86"/>
      <c r="X1378" s="87">
        <f t="shared" si="130"/>
        <v>0</v>
      </c>
      <c r="Y1378" s="88"/>
      <c r="Z1378" s="85"/>
      <c r="AA1378" s="86"/>
      <c r="AB1378" s="87">
        <f t="shared" si="131"/>
        <v>0</v>
      </c>
      <c r="AC1378" s="88"/>
      <c r="AD1378" s="85"/>
      <c r="AE1378" s="86"/>
      <c r="AF1378" s="87">
        <f t="shared" si="132"/>
        <v>0</v>
      </c>
      <c r="AG1378" s="89">
        <f t="shared" si="133"/>
        <v>0</v>
      </c>
      <c r="AH1378" s="90"/>
      <c r="AI1378" s="91" t="str">
        <f>IF(G1378="","",VLOOKUP(G1378,#REF!,4,0))</f>
        <v/>
      </c>
      <c r="AJ1378" s="92" t="str">
        <f>IF(G1378="","",VLOOKUP(G1378,#REF!,5,FALSE))</f>
        <v/>
      </c>
    </row>
    <row r="1379" spans="1:36" x14ac:dyDescent="0.3">
      <c r="A1379" s="79" t="str">
        <f>IF(B1379="","",IF(G1379="","",VLOOKUP(G1379,#REF!,3,0)))</f>
        <v/>
      </c>
      <c r="B1379" s="52"/>
      <c r="C1379" s="52" t="str">
        <f>IF(B1379="","",VLOOKUP(B1379,#REF!,2,FALSE))</f>
        <v/>
      </c>
      <c r="D1379" s="52" t="str">
        <f>IF(B1379="","",VLOOKUP(B1379,#REF!,3,FALSE))</f>
        <v/>
      </c>
      <c r="E1379" s="52" t="str">
        <f>IF(B1379="","",VLOOKUP(B1379,#REF!,4,FALSE))</f>
        <v/>
      </c>
      <c r="F1379" s="80" t="str">
        <f>IF(B1379="","",VLOOKUP(B1379,#REF!,5,FALSE))</f>
        <v/>
      </c>
      <c r="G1379" s="81" t="str">
        <f>IF(B1379="","",VLOOKUP(B1379,#REF!,6,FALSE))</f>
        <v/>
      </c>
      <c r="H1379" s="82" t="str">
        <f>IF(B1379="","",VLOOKUP(B1379,#REF!,9,FALSE))</f>
        <v/>
      </c>
      <c r="I1379" s="20" t="str">
        <f>IF(B1379="","",IF(G1379="","",VLOOKUP(G1379,#REF!,2,0)))</f>
        <v/>
      </c>
      <c r="J1379" s="19" t="str">
        <f>IF(B1379="","",IF(H1379="","",(VLOOKUP(H1379,#REF!,6,0))))</f>
        <v/>
      </c>
      <c r="K1379" s="20" t="str">
        <f>IF(B1379="","",IF(H1379="","",VLOOKUP(H1379,#REF!,8,0)))</f>
        <v/>
      </c>
      <c r="L1379" s="20" t="str">
        <f>IF(H1379="","",VLOOKUP(H1379,#REF!,7,0))</f>
        <v/>
      </c>
      <c r="M1379" s="80" t="str">
        <f>IF(B1379="","",VLOOKUP(B1379,#REF!,13,FALSE))</f>
        <v/>
      </c>
      <c r="N1379" s="19" t="str">
        <f t="shared" si="128"/>
        <v/>
      </c>
      <c r="O1379" s="6" t="str">
        <f>IF(H1379="","",VLOOKUP(H1379,#REF!,5,0))</f>
        <v/>
      </c>
      <c r="P1379" s="83" t="str">
        <f>IF(B1379="","",VLOOKUP(B1379,#REF!,17,FALSE))</f>
        <v/>
      </c>
      <c r="Q1379" s="84" t="str">
        <f>IF(B1379="","",VLOOKUP(B1379,'Suivi Dates'!C:P,14,FALSE))</f>
        <v/>
      </c>
      <c r="R1379" s="85" t="str">
        <f>IF(B1379="","",VLOOKUP(B1379,'Suivi Dates'!C:S,17,FALSE))</f>
        <v/>
      </c>
      <c r="S1379" s="86" t="str">
        <f>IF(B1379="","",VLOOKUP(B1379,'Suivi Dates'!C:V,20))</f>
        <v/>
      </c>
      <c r="T1379" s="87">
        <f t="shared" si="129"/>
        <v>0</v>
      </c>
      <c r="U1379" s="88"/>
      <c r="V1379" s="85"/>
      <c r="W1379" s="86"/>
      <c r="X1379" s="87">
        <f t="shared" si="130"/>
        <v>0</v>
      </c>
      <c r="Y1379" s="88"/>
      <c r="Z1379" s="85"/>
      <c r="AA1379" s="86"/>
      <c r="AB1379" s="87">
        <f t="shared" si="131"/>
        <v>0</v>
      </c>
      <c r="AC1379" s="88"/>
      <c r="AD1379" s="85"/>
      <c r="AE1379" s="86"/>
      <c r="AF1379" s="87">
        <f t="shared" si="132"/>
        <v>0</v>
      </c>
      <c r="AG1379" s="89">
        <f t="shared" si="133"/>
        <v>0</v>
      </c>
      <c r="AH1379" s="90"/>
      <c r="AI1379" s="91" t="str">
        <f>IF(G1379="","",VLOOKUP(G1379,#REF!,4,0))</f>
        <v/>
      </c>
      <c r="AJ1379" s="92" t="str">
        <f>IF(G1379="","",VLOOKUP(G1379,#REF!,5,FALSE))</f>
        <v/>
      </c>
    </row>
    <row r="1380" spans="1:36" x14ac:dyDescent="0.3">
      <c r="A1380" s="79" t="str">
        <f>IF(B1380="","",IF(G1380="","",VLOOKUP(G1380,#REF!,3,0)))</f>
        <v/>
      </c>
      <c r="B1380" s="52"/>
      <c r="C1380" s="52" t="str">
        <f>IF(B1380="","",VLOOKUP(B1380,#REF!,2,FALSE))</f>
        <v/>
      </c>
      <c r="D1380" s="52" t="str">
        <f>IF(B1380="","",VLOOKUP(B1380,#REF!,3,FALSE))</f>
        <v/>
      </c>
      <c r="E1380" s="52" t="str">
        <f>IF(B1380="","",VLOOKUP(B1380,#REF!,4,FALSE))</f>
        <v/>
      </c>
      <c r="F1380" s="80" t="str">
        <f>IF(B1380="","",VLOOKUP(B1380,#REF!,5,FALSE))</f>
        <v/>
      </c>
      <c r="G1380" s="81" t="str">
        <f>IF(B1380="","",VLOOKUP(B1380,#REF!,6,FALSE))</f>
        <v/>
      </c>
      <c r="H1380" s="82" t="str">
        <f>IF(B1380="","",VLOOKUP(B1380,#REF!,9,FALSE))</f>
        <v/>
      </c>
      <c r="I1380" s="20" t="str">
        <f>IF(B1380="","",IF(G1380="","",VLOOKUP(G1380,#REF!,2,0)))</f>
        <v/>
      </c>
      <c r="J1380" s="19" t="str">
        <f>IF(B1380="","",IF(H1380="","",(VLOOKUP(H1380,#REF!,6,0))))</f>
        <v/>
      </c>
      <c r="K1380" s="20" t="str">
        <f>IF(B1380="","",IF(H1380="","",VLOOKUP(H1380,#REF!,8,0)))</f>
        <v/>
      </c>
      <c r="L1380" s="20" t="str">
        <f>IF(H1380="","",VLOOKUP(H1380,#REF!,7,0))</f>
        <v/>
      </c>
      <c r="M1380" s="80" t="str">
        <f>IF(B1380="","",VLOOKUP(B1380,#REF!,13,FALSE))</f>
        <v/>
      </c>
      <c r="N1380" s="19" t="str">
        <f t="shared" si="128"/>
        <v/>
      </c>
      <c r="O1380" s="6" t="str">
        <f>IF(H1380="","",VLOOKUP(H1380,#REF!,5,0))</f>
        <v/>
      </c>
      <c r="P1380" s="83" t="str">
        <f>IF(B1380="","",VLOOKUP(B1380,#REF!,17,FALSE))</f>
        <v/>
      </c>
      <c r="Q1380" s="84" t="str">
        <f>IF(B1380="","",VLOOKUP(B1380,'Suivi Dates'!C:P,14,FALSE))</f>
        <v/>
      </c>
      <c r="R1380" s="85" t="str">
        <f>IF(B1380="","",VLOOKUP(B1380,'Suivi Dates'!C:S,17,FALSE))</f>
        <v/>
      </c>
      <c r="S1380" s="86" t="str">
        <f>IF(B1380="","",VLOOKUP(B1380,'Suivi Dates'!C:V,20))</f>
        <v/>
      </c>
      <c r="T1380" s="87">
        <f t="shared" si="129"/>
        <v>0</v>
      </c>
      <c r="U1380" s="88"/>
      <c r="V1380" s="85"/>
      <c r="W1380" s="86"/>
      <c r="X1380" s="87">
        <f t="shared" si="130"/>
        <v>0</v>
      </c>
      <c r="Y1380" s="88"/>
      <c r="Z1380" s="85"/>
      <c r="AA1380" s="86"/>
      <c r="AB1380" s="87">
        <f t="shared" si="131"/>
        <v>0</v>
      </c>
      <c r="AC1380" s="88"/>
      <c r="AD1380" s="85"/>
      <c r="AE1380" s="86"/>
      <c r="AF1380" s="87">
        <f t="shared" si="132"/>
        <v>0</v>
      </c>
      <c r="AG1380" s="89">
        <f t="shared" si="133"/>
        <v>0</v>
      </c>
      <c r="AH1380" s="90"/>
      <c r="AI1380" s="91" t="str">
        <f>IF(G1380="","",VLOOKUP(G1380,#REF!,4,0))</f>
        <v/>
      </c>
      <c r="AJ1380" s="92" t="str">
        <f>IF(G1380="","",VLOOKUP(G1380,#REF!,5,FALSE))</f>
        <v/>
      </c>
    </row>
    <row r="1381" spans="1:36" x14ac:dyDescent="0.3">
      <c r="A1381" s="79" t="str">
        <f>IF(B1381="","",IF(G1381="","",VLOOKUP(G1381,#REF!,3,0)))</f>
        <v/>
      </c>
      <c r="B1381" s="52"/>
      <c r="C1381" s="52" t="str">
        <f>IF(B1381="","",VLOOKUP(B1381,#REF!,2,FALSE))</f>
        <v/>
      </c>
      <c r="D1381" s="52" t="str">
        <f>IF(B1381="","",VLOOKUP(B1381,#REF!,3,FALSE))</f>
        <v/>
      </c>
      <c r="E1381" s="52" t="str">
        <f>IF(B1381="","",VLOOKUP(B1381,#REF!,4,FALSE))</f>
        <v/>
      </c>
      <c r="F1381" s="80" t="str">
        <f>IF(B1381="","",VLOOKUP(B1381,#REF!,5,FALSE))</f>
        <v/>
      </c>
      <c r="G1381" s="81" t="str">
        <f>IF(B1381="","",VLOOKUP(B1381,#REF!,6,FALSE))</f>
        <v/>
      </c>
      <c r="H1381" s="82" t="str">
        <f>IF(B1381="","",VLOOKUP(B1381,#REF!,9,FALSE))</f>
        <v/>
      </c>
      <c r="I1381" s="20" t="str">
        <f>IF(B1381="","",IF(G1381="","",VLOOKUP(G1381,#REF!,2,0)))</f>
        <v/>
      </c>
      <c r="J1381" s="19" t="str">
        <f>IF(B1381="","",IF(H1381="","",(VLOOKUP(H1381,#REF!,6,0))))</f>
        <v/>
      </c>
      <c r="K1381" s="20" t="str">
        <f>IF(B1381="","",IF(H1381="","",VLOOKUP(H1381,#REF!,8,0)))</f>
        <v/>
      </c>
      <c r="L1381" s="20" t="str">
        <f>IF(H1381="","",VLOOKUP(H1381,#REF!,7,0))</f>
        <v/>
      </c>
      <c r="M1381" s="80" t="str">
        <f>IF(B1381="","",VLOOKUP(B1381,#REF!,13,FALSE))</f>
        <v/>
      </c>
      <c r="N1381" s="19" t="str">
        <f t="shared" si="128"/>
        <v/>
      </c>
      <c r="O1381" s="6" t="str">
        <f>IF(H1381="","",VLOOKUP(H1381,#REF!,5,0))</f>
        <v/>
      </c>
      <c r="P1381" s="83" t="str">
        <f>IF(B1381="","",VLOOKUP(B1381,#REF!,17,FALSE))</f>
        <v/>
      </c>
      <c r="Q1381" s="84" t="str">
        <f>IF(B1381="","",VLOOKUP(B1381,'Suivi Dates'!C:P,14,FALSE))</f>
        <v/>
      </c>
      <c r="R1381" s="85" t="str">
        <f>IF(B1381="","",VLOOKUP(B1381,'Suivi Dates'!C:S,17,FALSE))</f>
        <v/>
      </c>
      <c r="S1381" s="86" t="str">
        <f>IF(B1381="","",VLOOKUP(B1381,'Suivi Dates'!C:V,20))</f>
        <v/>
      </c>
      <c r="T1381" s="87">
        <f t="shared" si="129"/>
        <v>0</v>
      </c>
      <c r="U1381" s="88"/>
      <c r="V1381" s="85"/>
      <c r="W1381" s="86"/>
      <c r="X1381" s="87">
        <f t="shared" si="130"/>
        <v>0</v>
      </c>
      <c r="Y1381" s="88"/>
      <c r="Z1381" s="85"/>
      <c r="AA1381" s="86"/>
      <c r="AB1381" s="87">
        <f t="shared" si="131"/>
        <v>0</v>
      </c>
      <c r="AC1381" s="88"/>
      <c r="AD1381" s="85"/>
      <c r="AE1381" s="86"/>
      <c r="AF1381" s="87">
        <f t="shared" si="132"/>
        <v>0</v>
      </c>
      <c r="AG1381" s="89">
        <f t="shared" si="133"/>
        <v>0</v>
      </c>
      <c r="AH1381" s="90"/>
      <c r="AI1381" s="91" t="str">
        <f>IF(G1381="","",VLOOKUP(G1381,#REF!,4,0))</f>
        <v/>
      </c>
      <c r="AJ1381" s="92" t="str">
        <f>IF(G1381="","",VLOOKUP(G1381,#REF!,5,FALSE))</f>
        <v/>
      </c>
    </row>
    <row r="1382" spans="1:36" x14ac:dyDescent="0.3">
      <c r="A1382" s="79" t="str">
        <f>IF(B1382="","",IF(G1382="","",VLOOKUP(G1382,#REF!,3,0)))</f>
        <v/>
      </c>
      <c r="B1382" s="52"/>
      <c r="C1382" s="52" t="str">
        <f>IF(B1382="","",VLOOKUP(B1382,#REF!,2,FALSE))</f>
        <v/>
      </c>
      <c r="D1382" s="52" t="str">
        <f>IF(B1382="","",VLOOKUP(B1382,#REF!,3,FALSE))</f>
        <v/>
      </c>
      <c r="E1382" s="52" t="str">
        <f>IF(B1382="","",VLOOKUP(B1382,#REF!,4,FALSE))</f>
        <v/>
      </c>
      <c r="F1382" s="80" t="str">
        <f>IF(B1382="","",VLOOKUP(B1382,#REF!,5,FALSE))</f>
        <v/>
      </c>
      <c r="G1382" s="81" t="str">
        <f>IF(B1382="","",VLOOKUP(B1382,#REF!,6,FALSE))</f>
        <v/>
      </c>
      <c r="H1382" s="82" t="str">
        <f>IF(B1382="","",VLOOKUP(B1382,#REF!,9,FALSE))</f>
        <v/>
      </c>
      <c r="I1382" s="20" t="str">
        <f>IF(B1382="","",IF(G1382="","",VLOOKUP(G1382,#REF!,2,0)))</f>
        <v/>
      </c>
      <c r="J1382" s="19" t="str">
        <f>IF(B1382="","",IF(H1382="","",(VLOOKUP(H1382,#REF!,6,0))))</f>
        <v/>
      </c>
      <c r="K1382" s="20" t="str">
        <f>IF(B1382="","",IF(H1382="","",VLOOKUP(H1382,#REF!,8,0)))</f>
        <v/>
      </c>
      <c r="L1382" s="20" t="str">
        <f>IF(H1382="","",VLOOKUP(H1382,#REF!,7,0))</f>
        <v/>
      </c>
      <c r="M1382" s="80" t="str">
        <f>IF(B1382="","",VLOOKUP(B1382,#REF!,13,FALSE))</f>
        <v/>
      </c>
      <c r="N1382" s="19" t="str">
        <f t="shared" si="128"/>
        <v/>
      </c>
      <c r="O1382" s="6" t="str">
        <f>IF(H1382="","",VLOOKUP(H1382,#REF!,5,0))</f>
        <v/>
      </c>
      <c r="P1382" s="83" t="str">
        <f>IF(B1382="","",VLOOKUP(B1382,#REF!,17,FALSE))</f>
        <v/>
      </c>
      <c r="Q1382" s="84" t="str">
        <f>IF(B1382="","",VLOOKUP(B1382,'Suivi Dates'!C:P,14,FALSE))</f>
        <v/>
      </c>
      <c r="R1382" s="85" t="str">
        <f>IF(B1382="","",VLOOKUP(B1382,'Suivi Dates'!C:S,17,FALSE))</f>
        <v/>
      </c>
      <c r="S1382" s="86" t="str">
        <f>IF(B1382="","",VLOOKUP(B1382,'Suivi Dates'!C:V,20))</f>
        <v/>
      </c>
      <c r="T1382" s="87">
        <f t="shared" si="129"/>
        <v>0</v>
      </c>
      <c r="U1382" s="88"/>
      <c r="V1382" s="85"/>
      <c r="W1382" s="86"/>
      <c r="X1382" s="87">
        <f t="shared" si="130"/>
        <v>0</v>
      </c>
      <c r="Y1382" s="88"/>
      <c r="Z1382" s="85"/>
      <c r="AA1382" s="86"/>
      <c r="AB1382" s="87">
        <f t="shared" si="131"/>
        <v>0</v>
      </c>
      <c r="AC1382" s="88"/>
      <c r="AD1382" s="85"/>
      <c r="AE1382" s="86"/>
      <c r="AF1382" s="87">
        <f t="shared" si="132"/>
        <v>0</v>
      </c>
      <c r="AG1382" s="89">
        <f t="shared" si="133"/>
        <v>0</v>
      </c>
      <c r="AH1382" s="90"/>
      <c r="AI1382" s="91" t="str">
        <f>IF(G1382="","",VLOOKUP(G1382,#REF!,4,0))</f>
        <v/>
      </c>
      <c r="AJ1382" s="92" t="str">
        <f>IF(G1382="","",VLOOKUP(G1382,#REF!,5,FALSE))</f>
        <v/>
      </c>
    </row>
    <row r="1383" spans="1:36" x14ac:dyDescent="0.3">
      <c r="A1383" s="79" t="str">
        <f>IF(B1383="","",IF(G1383="","",VLOOKUP(G1383,#REF!,3,0)))</f>
        <v/>
      </c>
      <c r="B1383" s="52"/>
      <c r="C1383" s="52" t="str">
        <f>IF(B1383="","",VLOOKUP(B1383,#REF!,2,FALSE))</f>
        <v/>
      </c>
      <c r="D1383" s="52" t="str">
        <f>IF(B1383="","",VLOOKUP(B1383,#REF!,3,FALSE))</f>
        <v/>
      </c>
      <c r="E1383" s="52" t="str">
        <f>IF(B1383="","",VLOOKUP(B1383,#REF!,4,FALSE))</f>
        <v/>
      </c>
      <c r="F1383" s="80" t="str">
        <f>IF(B1383="","",VLOOKUP(B1383,#REF!,5,FALSE))</f>
        <v/>
      </c>
      <c r="G1383" s="81" t="str">
        <f>IF(B1383="","",VLOOKUP(B1383,#REF!,6,FALSE))</f>
        <v/>
      </c>
      <c r="H1383" s="82" t="str">
        <f>IF(B1383="","",VLOOKUP(B1383,#REF!,9,FALSE))</f>
        <v/>
      </c>
      <c r="I1383" s="20" t="str">
        <f>IF(B1383="","",IF(G1383="","",VLOOKUP(G1383,#REF!,2,0)))</f>
        <v/>
      </c>
      <c r="J1383" s="19" t="str">
        <f>IF(B1383="","",IF(H1383="","",(VLOOKUP(H1383,#REF!,6,0))))</f>
        <v/>
      </c>
      <c r="K1383" s="20" t="str">
        <f>IF(B1383="","",IF(H1383="","",VLOOKUP(H1383,#REF!,8,0)))</f>
        <v/>
      </c>
      <c r="L1383" s="20" t="str">
        <f>IF(H1383="","",VLOOKUP(H1383,#REF!,7,0))</f>
        <v/>
      </c>
      <c r="M1383" s="80" t="str">
        <f>IF(B1383="","",VLOOKUP(B1383,#REF!,13,FALSE))</f>
        <v/>
      </c>
      <c r="N1383" s="19" t="str">
        <f t="shared" si="128"/>
        <v/>
      </c>
      <c r="O1383" s="6" t="str">
        <f>IF(H1383="","",VLOOKUP(H1383,#REF!,5,0))</f>
        <v/>
      </c>
      <c r="P1383" s="83" t="str">
        <f>IF(B1383="","",VLOOKUP(B1383,#REF!,17,FALSE))</f>
        <v/>
      </c>
      <c r="Q1383" s="84" t="str">
        <f>IF(B1383="","",VLOOKUP(B1383,'Suivi Dates'!C:P,14,FALSE))</f>
        <v/>
      </c>
      <c r="R1383" s="85" t="str">
        <f>IF(B1383="","",VLOOKUP(B1383,'Suivi Dates'!C:S,17,FALSE))</f>
        <v/>
      </c>
      <c r="S1383" s="86" t="str">
        <f>IF(B1383="","",VLOOKUP(B1383,'Suivi Dates'!C:V,20))</f>
        <v/>
      </c>
      <c r="T1383" s="87">
        <f t="shared" si="129"/>
        <v>0</v>
      </c>
      <c r="U1383" s="88"/>
      <c r="V1383" s="85"/>
      <c r="W1383" s="86"/>
      <c r="X1383" s="87">
        <f t="shared" si="130"/>
        <v>0</v>
      </c>
      <c r="Y1383" s="88"/>
      <c r="Z1383" s="85"/>
      <c r="AA1383" s="86"/>
      <c r="AB1383" s="87">
        <f t="shared" si="131"/>
        <v>0</v>
      </c>
      <c r="AC1383" s="88"/>
      <c r="AD1383" s="85"/>
      <c r="AE1383" s="86"/>
      <c r="AF1383" s="87">
        <f t="shared" si="132"/>
        <v>0</v>
      </c>
      <c r="AG1383" s="89">
        <f t="shared" si="133"/>
        <v>0</v>
      </c>
      <c r="AH1383" s="90"/>
      <c r="AI1383" s="91" t="str">
        <f>IF(G1383="","",VLOOKUP(G1383,#REF!,4,0))</f>
        <v/>
      </c>
      <c r="AJ1383" s="92" t="str">
        <f>IF(G1383="","",VLOOKUP(G1383,#REF!,5,FALSE))</f>
        <v/>
      </c>
    </row>
    <row r="1384" spans="1:36" x14ac:dyDescent="0.3">
      <c r="A1384" s="79" t="str">
        <f>IF(B1384="","",IF(G1384="","",VLOOKUP(G1384,#REF!,3,0)))</f>
        <v/>
      </c>
      <c r="B1384" s="52"/>
      <c r="C1384" s="52" t="str">
        <f>IF(B1384="","",VLOOKUP(B1384,#REF!,2,FALSE))</f>
        <v/>
      </c>
      <c r="D1384" s="52" t="str">
        <f>IF(B1384="","",VLOOKUP(B1384,#REF!,3,FALSE))</f>
        <v/>
      </c>
      <c r="E1384" s="52" t="str">
        <f>IF(B1384="","",VLOOKUP(B1384,#REF!,4,FALSE))</f>
        <v/>
      </c>
      <c r="F1384" s="80" t="str">
        <f>IF(B1384="","",VLOOKUP(B1384,#REF!,5,FALSE))</f>
        <v/>
      </c>
      <c r="G1384" s="81" t="str">
        <f>IF(B1384="","",VLOOKUP(B1384,#REF!,6,FALSE))</f>
        <v/>
      </c>
      <c r="H1384" s="82" t="str">
        <f>IF(B1384="","",VLOOKUP(B1384,#REF!,9,FALSE))</f>
        <v/>
      </c>
      <c r="I1384" s="20" t="str">
        <f>IF(B1384="","",IF(G1384="","",VLOOKUP(G1384,#REF!,2,0)))</f>
        <v/>
      </c>
      <c r="J1384" s="19" t="str">
        <f>IF(B1384="","",IF(H1384="","",(VLOOKUP(H1384,#REF!,6,0))))</f>
        <v/>
      </c>
      <c r="K1384" s="20" t="str">
        <f>IF(B1384="","",IF(H1384="","",VLOOKUP(H1384,#REF!,8,0)))</f>
        <v/>
      </c>
      <c r="L1384" s="20" t="str">
        <f>IF(H1384="","",VLOOKUP(H1384,#REF!,7,0))</f>
        <v/>
      </c>
      <c r="M1384" s="80" t="str">
        <f>IF(B1384="","",VLOOKUP(B1384,#REF!,13,FALSE))</f>
        <v/>
      </c>
      <c r="N1384" s="19" t="str">
        <f t="shared" si="128"/>
        <v/>
      </c>
      <c r="O1384" s="6" t="str">
        <f>IF(H1384="","",VLOOKUP(H1384,#REF!,5,0))</f>
        <v/>
      </c>
      <c r="P1384" s="83" t="str">
        <f>IF(B1384="","",VLOOKUP(B1384,#REF!,17,FALSE))</f>
        <v/>
      </c>
      <c r="Q1384" s="84" t="str">
        <f>IF(B1384="","",VLOOKUP(B1384,'Suivi Dates'!C:P,14,FALSE))</f>
        <v/>
      </c>
      <c r="R1384" s="85" t="str">
        <f>IF(B1384="","",VLOOKUP(B1384,'Suivi Dates'!C:S,17,FALSE))</f>
        <v/>
      </c>
      <c r="S1384" s="86" t="str">
        <f>IF(B1384="","",VLOOKUP(B1384,'Suivi Dates'!C:V,20))</f>
        <v/>
      </c>
      <c r="T1384" s="87">
        <f t="shared" si="129"/>
        <v>0</v>
      </c>
      <c r="U1384" s="88"/>
      <c r="V1384" s="85"/>
      <c r="W1384" s="86"/>
      <c r="X1384" s="87">
        <f t="shared" si="130"/>
        <v>0</v>
      </c>
      <c r="Y1384" s="88"/>
      <c r="Z1384" s="85"/>
      <c r="AA1384" s="86"/>
      <c r="AB1384" s="87">
        <f t="shared" si="131"/>
        <v>0</v>
      </c>
      <c r="AC1384" s="88"/>
      <c r="AD1384" s="85"/>
      <c r="AE1384" s="86"/>
      <c r="AF1384" s="87">
        <f t="shared" si="132"/>
        <v>0</v>
      </c>
      <c r="AG1384" s="89">
        <f t="shared" si="133"/>
        <v>0</v>
      </c>
      <c r="AH1384" s="90"/>
      <c r="AI1384" s="91" t="str">
        <f>IF(G1384="","",VLOOKUP(G1384,#REF!,4,0))</f>
        <v/>
      </c>
      <c r="AJ1384" s="92" t="str">
        <f>IF(G1384="","",VLOOKUP(G1384,#REF!,5,FALSE))</f>
        <v/>
      </c>
    </row>
    <row r="1385" spans="1:36" x14ac:dyDescent="0.3">
      <c r="A1385" s="79" t="str">
        <f>IF(B1385="","",IF(G1385="","",VLOOKUP(G1385,#REF!,3,0)))</f>
        <v/>
      </c>
      <c r="B1385" s="52"/>
      <c r="C1385" s="52" t="str">
        <f>IF(B1385="","",VLOOKUP(B1385,#REF!,2,FALSE))</f>
        <v/>
      </c>
      <c r="D1385" s="52" t="str">
        <f>IF(B1385="","",VLOOKUP(B1385,#REF!,3,FALSE))</f>
        <v/>
      </c>
      <c r="E1385" s="52" t="str">
        <f>IF(B1385="","",VLOOKUP(B1385,#REF!,4,FALSE))</f>
        <v/>
      </c>
      <c r="F1385" s="80" t="str">
        <f>IF(B1385="","",VLOOKUP(B1385,#REF!,5,FALSE))</f>
        <v/>
      </c>
      <c r="G1385" s="81" t="str">
        <f>IF(B1385="","",VLOOKUP(B1385,#REF!,6,FALSE))</f>
        <v/>
      </c>
      <c r="H1385" s="82" t="str">
        <f>IF(B1385="","",VLOOKUP(B1385,#REF!,9,FALSE))</f>
        <v/>
      </c>
      <c r="I1385" s="20" t="str">
        <f>IF(B1385="","",IF(G1385="","",VLOOKUP(G1385,#REF!,2,0)))</f>
        <v/>
      </c>
      <c r="J1385" s="19" t="str">
        <f>IF(B1385="","",IF(H1385="","",(VLOOKUP(H1385,#REF!,6,0))))</f>
        <v/>
      </c>
      <c r="K1385" s="20" t="str">
        <f>IF(B1385="","",IF(H1385="","",VLOOKUP(H1385,#REF!,8,0)))</f>
        <v/>
      </c>
      <c r="L1385" s="20" t="str">
        <f>IF(H1385="","",VLOOKUP(H1385,#REF!,7,0))</f>
        <v/>
      </c>
      <c r="M1385" s="80" t="str">
        <f>IF(B1385="","",VLOOKUP(B1385,#REF!,13,FALSE))</f>
        <v/>
      </c>
      <c r="N1385" s="19" t="str">
        <f t="shared" si="128"/>
        <v/>
      </c>
      <c r="O1385" s="6" t="str">
        <f>IF(H1385="","",VLOOKUP(H1385,#REF!,5,0))</f>
        <v/>
      </c>
      <c r="P1385" s="83" t="str">
        <f>IF(B1385="","",VLOOKUP(B1385,#REF!,17,FALSE))</f>
        <v/>
      </c>
      <c r="Q1385" s="84" t="str">
        <f>IF(B1385="","",VLOOKUP(B1385,'Suivi Dates'!C:P,14,FALSE))</f>
        <v/>
      </c>
      <c r="R1385" s="85" t="str">
        <f>IF(B1385="","",VLOOKUP(B1385,'Suivi Dates'!C:S,17,FALSE))</f>
        <v/>
      </c>
      <c r="S1385" s="86" t="str">
        <f>IF(B1385="","",VLOOKUP(B1385,'Suivi Dates'!C:V,20))</f>
        <v/>
      </c>
      <c r="T1385" s="87">
        <f t="shared" si="129"/>
        <v>0</v>
      </c>
      <c r="U1385" s="88"/>
      <c r="V1385" s="85"/>
      <c r="W1385" s="86"/>
      <c r="X1385" s="87">
        <f t="shared" si="130"/>
        <v>0</v>
      </c>
      <c r="Y1385" s="88"/>
      <c r="Z1385" s="85"/>
      <c r="AA1385" s="86"/>
      <c r="AB1385" s="87">
        <f t="shared" si="131"/>
        <v>0</v>
      </c>
      <c r="AC1385" s="88"/>
      <c r="AD1385" s="85"/>
      <c r="AE1385" s="86"/>
      <c r="AF1385" s="87">
        <f t="shared" si="132"/>
        <v>0</v>
      </c>
      <c r="AG1385" s="89">
        <f t="shared" si="133"/>
        <v>0</v>
      </c>
      <c r="AH1385" s="90"/>
      <c r="AI1385" s="91" t="str">
        <f>IF(G1385="","",VLOOKUP(G1385,#REF!,4,0))</f>
        <v/>
      </c>
      <c r="AJ1385" s="92" t="str">
        <f>IF(G1385="","",VLOOKUP(G1385,#REF!,5,FALSE))</f>
        <v/>
      </c>
    </row>
    <row r="1386" spans="1:36" x14ac:dyDescent="0.3">
      <c r="A1386" s="79" t="str">
        <f>IF(B1386="","",IF(G1386="","",VLOOKUP(G1386,#REF!,3,0)))</f>
        <v/>
      </c>
      <c r="B1386" s="52"/>
      <c r="C1386" s="52" t="str">
        <f>IF(B1386="","",VLOOKUP(B1386,#REF!,2,FALSE))</f>
        <v/>
      </c>
      <c r="D1386" s="52" t="str">
        <f>IF(B1386="","",VLOOKUP(B1386,#REF!,3,FALSE))</f>
        <v/>
      </c>
      <c r="E1386" s="52" t="str">
        <f>IF(B1386="","",VLOOKUP(B1386,#REF!,4,FALSE))</f>
        <v/>
      </c>
      <c r="F1386" s="80" t="str">
        <f>IF(B1386="","",VLOOKUP(B1386,#REF!,5,FALSE))</f>
        <v/>
      </c>
      <c r="G1386" s="81" t="str">
        <f>IF(B1386="","",VLOOKUP(B1386,#REF!,6,FALSE))</f>
        <v/>
      </c>
      <c r="H1386" s="82" t="str">
        <f>IF(B1386="","",VLOOKUP(B1386,#REF!,9,FALSE))</f>
        <v/>
      </c>
      <c r="I1386" s="20" t="str">
        <f>IF(B1386="","",IF(G1386="","",VLOOKUP(G1386,#REF!,2,0)))</f>
        <v/>
      </c>
      <c r="J1386" s="19" t="str">
        <f>IF(B1386="","",IF(H1386="","",(VLOOKUP(H1386,#REF!,6,0))))</f>
        <v/>
      </c>
      <c r="K1386" s="20" t="str">
        <f>IF(B1386="","",IF(H1386="","",VLOOKUP(H1386,#REF!,8,0)))</f>
        <v/>
      </c>
      <c r="L1386" s="20" t="str">
        <f>IF(H1386="","",VLOOKUP(H1386,#REF!,7,0))</f>
        <v/>
      </c>
      <c r="M1386" s="80" t="str">
        <f>IF(B1386="","",VLOOKUP(B1386,#REF!,13,FALSE))</f>
        <v/>
      </c>
      <c r="N1386" s="19" t="str">
        <f t="shared" si="128"/>
        <v/>
      </c>
      <c r="O1386" s="6" t="str">
        <f>IF(H1386="","",VLOOKUP(H1386,#REF!,5,0))</f>
        <v/>
      </c>
      <c r="P1386" s="83" t="str">
        <f>IF(B1386="","",VLOOKUP(B1386,#REF!,17,FALSE))</f>
        <v/>
      </c>
      <c r="Q1386" s="84" t="str">
        <f>IF(B1386="","",VLOOKUP(B1386,'Suivi Dates'!C:P,14,FALSE))</f>
        <v/>
      </c>
      <c r="R1386" s="85" t="str">
        <f>IF(B1386="","",VLOOKUP(B1386,'Suivi Dates'!C:S,17,FALSE))</f>
        <v/>
      </c>
      <c r="S1386" s="86" t="str">
        <f>IF(B1386="","",VLOOKUP(B1386,'Suivi Dates'!C:V,20))</f>
        <v/>
      </c>
      <c r="T1386" s="87">
        <f t="shared" si="129"/>
        <v>0</v>
      </c>
      <c r="U1386" s="88"/>
      <c r="V1386" s="85"/>
      <c r="W1386" s="86"/>
      <c r="X1386" s="87">
        <f t="shared" si="130"/>
        <v>0</v>
      </c>
      <c r="Y1386" s="88"/>
      <c r="Z1386" s="85"/>
      <c r="AA1386" s="86"/>
      <c r="AB1386" s="87">
        <f t="shared" si="131"/>
        <v>0</v>
      </c>
      <c r="AC1386" s="88"/>
      <c r="AD1386" s="85"/>
      <c r="AE1386" s="86"/>
      <c r="AF1386" s="87">
        <f t="shared" si="132"/>
        <v>0</v>
      </c>
      <c r="AG1386" s="89">
        <f t="shared" si="133"/>
        <v>0</v>
      </c>
      <c r="AH1386" s="90"/>
      <c r="AI1386" s="91" t="str">
        <f>IF(G1386="","",VLOOKUP(G1386,#REF!,4,0))</f>
        <v/>
      </c>
      <c r="AJ1386" s="92" t="str">
        <f>IF(G1386="","",VLOOKUP(G1386,#REF!,5,FALSE))</f>
        <v/>
      </c>
    </row>
    <row r="1387" spans="1:36" x14ac:dyDescent="0.3">
      <c r="A1387" s="79" t="str">
        <f>IF(B1387="","",IF(G1387="","",VLOOKUP(G1387,#REF!,3,0)))</f>
        <v/>
      </c>
      <c r="B1387" s="52"/>
      <c r="C1387" s="52" t="str">
        <f>IF(B1387="","",VLOOKUP(B1387,#REF!,2,FALSE))</f>
        <v/>
      </c>
      <c r="D1387" s="52" t="str">
        <f>IF(B1387="","",VLOOKUP(B1387,#REF!,3,FALSE))</f>
        <v/>
      </c>
      <c r="E1387" s="52" t="str">
        <f>IF(B1387="","",VLOOKUP(B1387,#REF!,4,FALSE))</f>
        <v/>
      </c>
      <c r="F1387" s="80" t="str">
        <f>IF(B1387="","",VLOOKUP(B1387,#REF!,5,FALSE))</f>
        <v/>
      </c>
      <c r="G1387" s="81" t="str">
        <f>IF(B1387="","",VLOOKUP(B1387,#REF!,6,FALSE))</f>
        <v/>
      </c>
      <c r="H1387" s="82" t="str">
        <f>IF(B1387="","",VLOOKUP(B1387,#REF!,9,FALSE))</f>
        <v/>
      </c>
      <c r="I1387" s="20" t="str">
        <f>IF(B1387="","",IF(G1387="","",VLOOKUP(G1387,#REF!,2,0)))</f>
        <v/>
      </c>
      <c r="J1387" s="19" t="str">
        <f>IF(B1387="","",IF(H1387="","",(VLOOKUP(H1387,#REF!,6,0))))</f>
        <v/>
      </c>
      <c r="K1387" s="20" t="str">
        <f>IF(B1387="","",IF(H1387="","",VLOOKUP(H1387,#REF!,8,0)))</f>
        <v/>
      </c>
      <c r="L1387" s="20" t="str">
        <f>IF(H1387="","",VLOOKUP(H1387,#REF!,7,0))</f>
        <v/>
      </c>
      <c r="M1387" s="80" t="str">
        <f>IF(B1387="","",VLOOKUP(B1387,#REF!,13,FALSE))</f>
        <v/>
      </c>
      <c r="N1387" s="19" t="str">
        <f t="shared" si="128"/>
        <v/>
      </c>
      <c r="O1387" s="6" t="str">
        <f>IF(H1387="","",VLOOKUP(H1387,#REF!,5,0))</f>
        <v/>
      </c>
      <c r="P1387" s="83" t="str">
        <f>IF(B1387="","",VLOOKUP(B1387,#REF!,17,FALSE))</f>
        <v/>
      </c>
      <c r="Q1387" s="84" t="str">
        <f>IF(B1387="","",VLOOKUP(B1387,'Suivi Dates'!C:P,14,FALSE))</f>
        <v/>
      </c>
      <c r="R1387" s="85" t="str">
        <f>IF(B1387="","",VLOOKUP(B1387,'Suivi Dates'!C:S,17,FALSE))</f>
        <v/>
      </c>
      <c r="S1387" s="86" t="str">
        <f>IF(B1387="","",VLOOKUP(B1387,'Suivi Dates'!C:V,20))</f>
        <v/>
      </c>
      <c r="T1387" s="87">
        <f t="shared" si="129"/>
        <v>0</v>
      </c>
      <c r="U1387" s="88"/>
      <c r="V1387" s="85"/>
      <c r="W1387" s="86"/>
      <c r="X1387" s="87">
        <f t="shared" si="130"/>
        <v>0</v>
      </c>
      <c r="Y1387" s="88"/>
      <c r="Z1387" s="85"/>
      <c r="AA1387" s="86"/>
      <c r="AB1387" s="87">
        <f t="shared" si="131"/>
        <v>0</v>
      </c>
      <c r="AC1387" s="88"/>
      <c r="AD1387" s="85"/>
      <c r="AE1387" s="86"/>
      <c r="AF1387" s="87">
        <f t="shared" si="132"/>
        <v>0</v>
      </c>
      <c r="AG1387" s="89">
        <f t="shared" si="133"/>
        <v>0</v>
      </c>
      <c r="AH1387" s="90"/>
      <c r="AI1387" s="91" t="str">
        <f>IF(G1387="","",VLOOKUP(G1387,#REF!,4,0))</f>
        <v/>
      </c>
      <c r="AJ1387" s="92" t="str">
        <f>IF(G1387="","",VLOOKUP(G1387,#REF!,5,FALSE))</f>
        <v/>
      </c>
    </row>
    <row r="1388" spans="1:36" x14ac:dyDescent="0.3">
      <c r="A1388" s="79" t="str">
        <f>IF(B1388="","",IF(G1388="","",VLOOKUP(G1388,#REF!,3,0)))</f>
        <v/>
      </c>
      <c r="B1388" s="52"/>
      <c r="C1388" s="52" t="str">
        <f>IF(B1388="","",VLOOKUP(B1388,#REF!,2,FALSE))</f>
        <v/>
      </c>
      <c r="D1388" s="52" t="str">
        <f>IF(B1388="","",VLOOKUP(B1388,#REF!,3,FALSE))</f>
        <v/>
      </c>
      <c r="E1388" s="52" t="str">
        <f>IF(B1388="","",VLOOKUP(B1388,#REF!,4,FALSE))</f>
        <v/>
      </c>
      <c r="F1388" s="80" t="str">
        <f>IF(B1388="","",VLOOKUP(B1388,#REF!,5,FALSE))</f>
        <v/>
      </c>
      <c r="G1388" s="81" t="str">
        <f>IF(B1388="","",VLOOKUP(B1388,#REF!,6,FALSE))</f>
        <v/>
      </c>
      <c r="H1388" s="82" t="str">
        <f>IF(B1388="","",VLOOKUP(B1388,#REF!,9,FALSE))</f>
        <v/>
      </c>
      <c r="I1388" s="20" t="str">
        <f>IF(B1388="","",IF(G1388="","",VLOOKUP(G1388,#REF!,2,0)))</f>
        <v/>
      </c>
      <c r="J1388" s="19" t="str">
        <f>IF(B1388="","",IF(H1388="","",(VLOOKUP(H1388,#REF!,6,0))))</f>
        <v/>
      </c>
      <c r="K1388" s="20" t="str">
        <f>IF(B1388="","",IF(H1388="","",VLOOKUP(H1388,#REF!,8,0)))</f>
        <v/>
      </c>
      <c r="L1388" s="20" t="str">
        <f>IF(H1388="","",VLOOKUP(H1388,#REF!,7,0))</f>
        <v/>
      </c>
      <c r="M1388" s="80" t="str">
        <f>IF(B1388="","",VLOOKUP(B1388,#REF!,13,FALSE))</f>
        <v/>
      </c>
      <c r="N1388" s="19" t="str">
        <f t="shared" si="128"/>
        <v/>
      </c>
      <c r="O1388" s="6" t="str">
        <f>IF(H1388="","",VLOOKUP(H1388,#REF!,5,0))</f>
        <v/>
      </c>
      <c r="P1388" s="83" t="str">
        <f>IF(B1388="","",VLOOKUP(B1388,#REF!,17,FALSE))</f>
        <v/>
      </c>
      <c r="Q1388" s="84" t="str">
        <f>IF(B1388="","",VLOOKUP(B1388,'Suivi Dates'!C:P,14,FALSE))</f>
        <v/>
      </c>
      <c r="R1388" s="85" t="str">
        <f>IF(B1388="","",VLOOKUP(B1388,'Suivi Dates'!C:S,17,FALSE))</f>
        <v/>
      </c>
      <c r="S1388" s="86" t="str">
        <f>IF(B1388="","",VLOOKUP(B1388,'Suivi Dates'!C:V,20))</f>
        <v/>
      </c>
      <c r="T1388" s="87">
        <f t="shared" si="129"/>
        <v>0</v>
      </c>
      <c r="U1388" s="88"/>
      <c r="V1388" s="85"/>
      <c r="W1388" s="86"/>
      <c r="X1388" s="87">
        <f t="shared" si="130"/>
        <v>0</v>
      </c>
      <c r="Y1388" s="88"/>
      <c r="Z1388" s="85"/>
      <c r="AA1388" s="86"/>
      <c r="AB1388" s="87">
        <f t="shared" si="131"/>
        <v>0</v>
      </c>
      <c r="AC1388" s="88"/>
      <c r="AD1388" s="85"/>
      <c r="AE1388" s="86"/>
      <c r="AF1388" s="87">
        <f t="shared" si="132"/>
        <v>0</v>
      </c>
      <c r="AG1388" s="89">
        <f t="shared" si="133"/>
        <v>0</v>
      </c>
      <c r="AH1388" s="90"/>
      <c r="AI1388" s="91" t="str">
        <f>IF(G1388="","",VLOOKUP(G1388,#REF!,4,0))</f>
        <v/>
      </c>
      <c r="AJ1388" s="92" t="str">
        <f>IF(G1388="","",VLOOKUP(G1388,#REF!,5,FALSE))</f>
        <v/>
      </c>
    </row>
    <row r="1389" spans="1:36" x14ac:dyDescent="0.3">
      <c r="A1389" s="79" t="str">
        <f>IF(B1389="","",IF(G1389="","",VLOOKUP(G1389,#REF!,3,0)))</f>
        <v/>
      </c>
      <c r="B1389" s="52"/>
      <c r="C1389" s="52" t="str">
        <f>IF(B1389="","",VLOOKUP(B1389,#REF!,2,FALSE))</f>
        <v/>
      </c>
      <c r="D1389" s="52" t="str">
        <f>IF(B1389="","",VLOOKUP(B1389,#REF!,3,FALSE))</f>
        <v/>
      </c>
      <c r="E1389" s="52" t="str">
        <f>IF(B1389="","",VLOOKUP(B1389,#REF!,4,FALSE))</f>
        <v/>
      </c>
      <c r="F1389" s="80" t="str">
        <f>IF(B1389="","",VLOOKUP(B1389,#REF!,5,FALSE))</f>
        <v/>
      </c>
      <c r="G1389" s="81" t="str">
        <f>IF(B1389="","",VLOOKUP(B1389,#REF!,6,FALSE))</f>
        <v/>
      </c>
      <c r="H1389" s="82" t="str">
        <f>IF(B1389="","",VLOOKUP(B1389,#REF!,9,FALSE))</f>
        <v/>
      </c>
      <c r="I1389" s="20" t="str">
        <f>IF(B1389="","",IF(G1389="","",VLOOKUP(G1389,#REF!,2,0)))</f>
        <v/>
      </c>
      <c r="J1389" s="19" t="str">
        <f>IF(B1389="","",IF(H1389="","",(VLOOKUP(H1389,#REF!,6,0))))</f>
        <v/>
      </c>
      <c r="K1389" s="20" t="str">
        <f>IF(B1389="","",IF(H1389="","",VLOOKUP(H1389,#REF!,8,0)))</f>
        <v/>
      </c>
      <c r="L1389" s="20" t="str">
        <f>IF(H1389="","",VLOOKUP(H1389,#REF!,7,0))</f>
        <v/>
      </c>
      <c r="M1389" s="80" t="str">
        <f>IF(B1389="","",VLOOKUP(B1389,#REF!,13,FALSE))</f>
        <v/>
      </c>
      <c r="N1389" s="19" t="str">
        <f t="shared" si="128"/>
        <v/>
      </c>
      <c r="O1389" s="6" t="str">
        <f>IF(H1389="","",VLOOKUP(H1389,#REF!,5,0))</f>
        <v/>
      </c>
      <c r="P1389" s="83" t="str">
        <f>IF(B1389="","",VLOOKUP(B1389,#REF!,17,FALSE))</f>
        <v/>
      </c>
      <c r="Q1389" s="84" t="str">
        <f>IF(B1389="","",VLOOKUP(B1389,'Suivi Dates'!C:P,14,FALSE))</f>
        <v/>
      </c>
      <c r="R1389" s="85" t="str">
        <f>IF(B1389="","",VLOOKUP(B1389,'Suivi Dates'!C:S,17,FALSE))</f>
        <v/>
      </c>
      <c r="S1389" s="86" t="str">
        <f>IF(B1389="","",VLOOKUP(B1389,'Suivi Dates'!C:V,20))</f>
        <v/>
      </c>
      <c r="T1389" s="87">
        <f t="shared" si="129"/>
        <v>0</v>
      </c>
      <c r="U1389" s="88"/>
      <c r="V1389" s="85"/>
      <c r="W1389" s="86"/>
      <c r="X1389" s="87">
        <f t="shared" si="130"/>
        <v>0</v>
      </c>
      <c r="Y1389" s="88"/>
      <c r="Z1389" s="85"/>
      <c r="AA1389" s="86"/>
      <c r="AB1389" s="87">
        <f t="shared" si="131"/>
        <v>0</v>
      </c>
      <c r="AC1389" s="88"/>
      <c r="AD1389" s="85"/>
      <c r="AE1389" s="86"/>
      <c r="AF1389" s="87">
        <f t="shared" si="132"/>
        <v>0</v>
      </c>
      <c r="AG1389" s="89">
        <f t="shared" si="133"/>
        <v>0</v>
      </c>
      <c r="AH1389" s="90"/>
      <c r="AI1389" s="91" t="str">
        <f>IF(G1389="","",VLOOKUP(G1389,#REF!,4,0))</f>
        <v/>
      </c>
      <c r="AJ1389" s="92" t="str">
        <f>IF(G1389="","",VLOOKUP(G1389,#REF!,5,FALSE))</f>
        <v/>
      </c>
    </row>
    <row r="1390" spans="1:36" x14ac:dyDescent="0.3">
      <c r="A1390" s="79" t="str">
        <f>IF(B1390="","",IF(G1390="","",VLOOKUP(G1390,#REF!,3,0)))</f>
        <v/>
      </c>
      <c r="B1390" s="52"/>
      <c r="C1390" s="52" t="str">
        <f>IF(B1390="","",VLOOKUP(B1390,#REF!,2,FALSE))</f>
        <v/>
      </c>
      <c r="D1390" s="52" t="str">
        <f>IF(B1390="","",VLOOKUP(B1390,#REF!,3,FALSE))</f>
        <v/>
      </c>
      <c r="E1390" s="52" t="str">
        <f>IF(B1390="","",VLOOKUP(B1390,#REF!,4,FALSE))</f>
        <v/>
      </c>
      <c r="F1390" s="80" t="str">
        <f>IF(B1390="","",VLOOKUP(B1390,#REF!,5,FALSE))</f>
        <v/>
      </c>
      <c r="G1390" s="81" t="str">
        <f>IF(B1390="","",VLOOKUP(B1390,#REF!,6,FALSE))</f>
        <v/>
      </c>
      <c r="H1390" s="82" t="str">
        <f>IF(B1390="","",VLOOKUP(B1390,#REF!,9,FALSE))</f>
        <v/>
      </c>
      <c r="I1390" s="20" t="str">
        <f>IF(B1390="","",IF(G1390="","",VLOOKUP(G1390,#REF!,2,0)))</f>
        <v/>
      </c>
      <c r="J1390" s="19" t="str">
        <f>IF(B1390="","",IF(H1390="","",(VLOOKUP(H1390,#REF!,6,0))))</f>
        <v/>
      </c>
      <c r="K1390" s="20" t="str">
        <f>IF(B1390="","",IF(H1390="","",VLOOKUP(H1390,#REF!,8,0)))</f>
        <v/>
      </c>
      <c r="L1390" s="20" t="str">
        <f>IF(H1390="","",VLOOKUP(H1390,#REF!,7,0))</f>
        <v/>
      </c>
      <c r="M1390" s="80" t="str">
        <f>IF(B1390="","",VLOOKUP(B1390,#REF!,13,FALSE))</f>
        <v/>
      </c>
      <c r="N1390" s="19" t="str">
        <f t="shared" si="128"/>
        <v/>
      </c>
      <c r="O1390" s="6" t="str">
        <f>IF(H1390="","",VLOOKUP(H1390,#REF!,5,0))</f>
        <v/>
      </c>
      <c r="P1390" s="83" t="str">
        <f>IF(B1390="","",VLOOKUP(B1390,#REF!,17,FALSE))</f>
        <v/>
      </c>
      <c r="Q1390" s="84" t="str">
        <f>IF(B1390="","",VLOOKUP(B1390,'Suivi Dates'!C:P,14,FALSE))</f>
        <v/>
      </c>
      <c r="R1390" s="85" t="str">
        <f>IF(B1390="","",VLOOKUP(B1390,'Suivi Dates'!C:S,17,FALSE))</f>
        <v/>
      </c>
      <c r="S1390" s="86" t="str">
        <f>IF(B1390="","",VLOOKUP(B1390,'Suivi Dates'!C:V,20))</f>
        <v/>
      </c>
      <c r="T1390" s="87">
        <f t="shared" si="129"/>
        <v>0</v>
      </c>
      <c r="U1390" s="88"/>
      <c r="V1390" s="85"/>
      <c r="W1390" s="86"/>
      <c r="X1390" s="87">
        <f t="shared" si="130"/>
        <v>0</v>
      </c>
      <c r="Y1390" s="88"/>
      <c r="Z1390" s="85"/>
      <c r="AA1390" s="86"/>
      <c r="AB1390" s="87">
        <f t="shared" si="131"/>
        <v>0</v>
      </c>
      <c r="AC1390" s="88"/>
      <c r="AD1390" s="85"/>
      <c r="AE1390" s="86"/>
      <c r="AF1390" s="87">
        <f t="shared" si="132"/>
        <v>0</v>
      </c>
      <c r="AG1390" s="89">
        <f t="shared" si="133"/>
        <v>0</v>
      </c>
      <c r="AH1390" s="90"/>
      <c r="AI1390" s="91" t="str">
        <f>IF(G1390="","",VLOOKUP(G1390,#REF!,4,0))</f>
        <v/>
      </c>
      <c r="AJ1390" s="92" t="str">
        <f>IF(G1390="","",VLOOKUP(G1390,#REF!,5,FALSE))</f>
        <v/>
      </c>
    </row>
    <row r="1391" spans="1:36" x14ac:dyDescent="0.3">
      <c r="A1391" s="79" t="str">
        <f>IF(B1391="","",IF(G1391="","",VLOOKUP(G1391,#REF!,3,0)))</f>
        <v/>
      </c>
      <c r="B1391" s="52"/>
      <c r="C1391" s="52" t="str">
        <f>IF(B1391="","",VLOOKUP(B1391,#REF!,2,FALSE))</f>
        <v/>
      </c>
      <c r="D1391" s="52" t="str">
        <f>IF(B1391="","",VLOOKUP(B1391,#REF!,3,FALSE))</f>
        <v/>
      </c>
      <c r="E1391" s="52" t="str">
        <f>IF(B1391="","",VLOOKUP(B1391,#REF!,4,FALSE))</f>
        <v/>
      </c>
      <c r="F1391" s="80" t="str">
        <f>IF(B1391="","",VLOOKUP(B1391,#REF!,5,FALSE))</f>
        <v/>
      </c>
      <c r="G1391" s="81" t="str">
        <f>IF(B1391="","",VLOOKUP(B1391,#REF!,6,FALSE))</f>
        <v/>
      </c>
      <c r="H1391" s="82" t="str">
        <f>IF(B1391="","",VLOOKUP(B1391,#REF!,9,FALSE))</f>
        <v/>
      </c>
      <c r="I1391" s="20" t="str">
        <f>IF(B1391="","",IF(G1391="","",VLOOKUP(G1391,#REF!,2,0)))</f>
        <v/>
      </c>
      <c r="J1391" s="19" t="str">
        <f>IF(B1391="","",IF(H1391="","",(VLOOKUP(H1391,#REF!,6,0))))</f>
        <v/>
      </c>
      <c r="K1391" s="20" t="str">
        <f>IF(B1391="","",IF(H1391="","",VLOOKUP(H1391,#REF!,8,0)))</f>
        <v/>
      </c>
      <c r="L1391" s="20" t="str">
        <f>IF(H1391="","",VLOOKUP(H1391,#REF!,7,0))</f>
        <v/>
      </c>
      <c r="M1391" s="80" t="str">
        <f>IF(B1391="","",VLOOKUP(B1391,#REF!,13,FALSE))</f>
        <v/>
      </c>
      <c r="N1391" s="19" t="str">
        <f t="shared" si="128"/>
        <v/>
      </c>
      <c r="O1391" s="6" t="str">
        <f>IF(H1391="","",VLOOKUP(H1391,#REF!,5,0))</f>
        <v/>
      </c>
      <c r="P1391" s="83" t="str">
        <f>IF(B1391="","",VLOOKUP(B1391,#REF!,17,FALSE))</f>
        <v/>
      </c>
      <c r="Q1391" s="84" t="str">
        <f>IF(B1391="","",VLOOKUP(B1391,'Suivi Dates'!C:P,14,FALSE))</f>
        <v/>
      </c>
      <c r="R1391" s="85" t="str">
        <f>IF(B1391="","",VLOOKUP(B1391,'Suivi Dates'!C:S,17,FALSE))</f>
        <v/>
      </c>
      <c r="S1391" s="86" t="str">
        <f>IF(B1391="","",VLOOKUP(B1391,'Suivi Dates'!C:V,20))</f>
        <v/>
      </c>
      <c r="T1391" s="87">
        <f t="shared" si="129"/>
        <v>0</v>
      </c>
      <c r="U1391" s="88"/>
      <c r="V1391" s="85"/>
      <c r="W1391" s="86"/>
      <c r="X1391" s="87">
        <f t="shared" si="130"/>
        <v>0</v>
      </c>
      <c r="Y1391" s="88"/>
      <c r="Z1391" s="85"/>
      <c r="AA1391" s="86"/>
      <c r="AB1391" s="87">
        <f t="shared" si="131"/>
        <v>0</v>
      </c>
      <c r="AC1391" s="88"/>
      <c r="AD1391" s="85"/>
      <c r="AE1391" s="86"/>
      <c r="AF1391" s="87">
        <f t="shared" si="132"/>
        <v>0</v>
      </c>
      <c r="AG1391" s="89">
        <f t="shared" si="133"/>
        <v>0</v>
      </c>
      <c r="AH1391" s="90"/>
      <c r="AI1391" s="91" t="str">
        <f>IF(G1391="","",VLOOKUP(G1391,#REF!,4,0))</f>
        <v/>
      </c>
      <c r="AJ1391" s="92" t="str">
        <f>IF(G1391="","",VLOOKUP(G1391,#REF!,5,FALSE))</f>
        <v/>
      </c>
    </row>
    <row r="1392" spans="1:36" x14ac:dyDescent="0.3">
      <c r="A1392" s="79" t="str">
        <f>IF(B1392="","",IF(G1392="","",VLOOKUP(G1392,#REF!,3,0)))</f>
        <v/>
      </c>
      <c r="B1392" s="52"/>
      <c r="C1392" s="52" t="str">
        <f>IF(B1392="","",VLOOKUP(B1392,#REF!,2,FALSE))</f>
        <v/>
      </c>
      <c r="D1392" s="52" t="str">
        <f>IF(B1392="","",VLOOKUP(B1392,#REF!,3,FALSE))</f>
        <v/>
      </c>
      <c r="E1392" s="52" t="str">
        <f>IF(B1392="","",VLOOKUP(B1392,#REF!,4,FALSE))</f>
        <v/>
      </c>
      <c r="F1392" s="80" t="str">
        <f>IF(B1392="","",VLOOKUP(B1392,#REF!,5,FALSE))</f>
        <v/>
      </c>
      <c r="G1392" s="81" t="str">
        <f>IF(B1392="","",VLOOKUP(B1392,#REF!,6,FALSE))</f>
        <v/>
      </c>
      <c r="H1392" s="82" t="str">
        <f>IF(B1392="","",VLOOKUP(B1392,#REF!,9,FALSE))</f>
        <v/>
      </c>
      <c r="I1392" s="20" t="str">
        <f>IF(B1392="","",IF(G1392="","",VLOOKUP(G1392,#REF!,2,0)))</f>
        <v/>
      </c>
      <c r="J1392" s="19" t="str">
        <f>IF(B1392="","",IF(H1392="","",(VLOOKUP(H1392,#REF!,6,0))))</f>
        <v/>
      </c>
      <c r="K1392" s="20" t="str">
        <f>IF(B1392="","",IF(H1392="","",VLOOKUP(H1392,#REF!,8,0)))</f>
        <v/>
      </c>
      <c r="L1392" s="20" t="str">
        <f>IF(H1392="","",VLOOKUP(H1392,#REF!,7,0))</f>
        <v/>
      </c>
      <c r="M1392" s="80" t="str">
        <f>IF(B1392="","",VLOOKUP(B1392,#REF!,13,FALSE))</f>
        <v/>
      </c>
      <c r="N1392" s="19" t="str">
        <f t="shared" si="128"/>
        <v/>
      </c>
      <c r="O1392" s="6" t="str">
        <f>IF(H1392="","",VLOOKUP(H1392,#REF!,5,0))</f>
        <v/>
      </c>
      <c r="P1392" s="83" t="str">
        <f>IF(B1392="","",VLOOKUP(B1392,#REF!,17,FALSE))</f>
        <v/>
      </c>
      <c r="Q1392" s="84" t="str">
        <f>IF(B1392="","",VLOOKUP(B1392,'Suivi Dates'!C:P,14,FALSE))</f>
        <v/>
      </c>
      <c r="R1392" s="85" t="str">
        <f>IF(B1392="","",VLOOKUP(B1392,'Suivi Dates'!C:S,17,FALSE))</f>
        <v/>
      </c>
      <c r="S1392" s="86" t="str">
        <f>IF(B1392="","",VLOOKUP(B1392,'Suivi Dates'!C:V,20))</f>
        <v/>
      </c>
      <c r="T1392" s="87">
        <f t="shared" si="129"/>
        <v>0</v>
      </c>
      <c r="U1392" s="88"/>
      <c r="V1392" s="85"/>
      <c r="W1392" s="86"/>
      <c r="X1392" s="87">
        <f t="shared" si="130"/>
        <v>0</v>
      </c>
      <c r="Y1392" s="88"/>
      <c r="Z1392" s="85"/>
      <c r="AA1392" s="86"/>
      <c r="AB1392" s="87">
        <f t="shared" si="131"/>
        <v>0</v>
      </c>
      <c r="AC1392" s="88"/>
      <c r="AD1392" s="85"/>
      <c r="AE1392" s="86"/>
      <c r="AF1392" s="87">
        <f t="shared" si="132"/>
        <v>0</v>
      </c>
      <c r="AG1392" s="89">
        <f t="shared" si="133"/>
        <v>0</v>
      </c>
      <c r="AH1392" s="90"/>
      <c r="AI1392" s="91" t="str">
        <f>IF(G1392="","",VLOOKUP(G1392,#REF!,4,0))</f>
        <v/>
      </c>
      <c r="AJ1392" s="92" t="str">
        <f>IF(G1392="","",VLOOKUP(G1392,#REF!,5,FALSE))</f>
        <v/>
      </c>
    </row>
    <row r="1393" spans="1:36" x14ac:dyDescent="0.3">
      <c r="A1393" s="79" t="str">
        <f>IF(B1393="","",IF(G1393="","",VLOOKUP(G1393,#REF!,3,0)))</f>
        <v/>
      </c>
      <c r="B1393" s="52"/>
      <c r="C1393" s="52" t="str">
        <f>IF(B1393="","",VLOOKUP(B1393,#REF!,2,FALSE))</f>
        <v/>
      </c>
      <c r="D1393" s="52" t="str">
        <f>IF(B1393="","",VLOOKUP(B1393,#REF!,3,FALSE))</f>
        <v/>
      </c>
      <c r="E1393" s="52" t="str">
        <f>IF(B1393="","",VLOOKUP(B1393,#REF!,4,FALSE))</f>
        <v/>
      </c>
      <c r="F1393" s="80" t="str">
        <f>IF(B1393="","",VLOOKUP(B1393,#REF!,5,FALSE))</f>
        <v/>
      </c>
      <c r="G1393" s="81" t="str">
        <f>IF(B1393="","",VLOOKUP(B1393,#REF!,6,FALSE))</f>
        <v/>
      </c>
      <c r="H1393" s="82" t="str">
        <f>IF(B1393="","",VLOOKUP(B1393,#REF!,9,FALSE))</f>
        <v/>
      </c>
      <c r="I1393" s="20" t="str">
        <f>IF(B1393="","",IF(G1393="","",VLOOKUP(G1393,#REF!,2,0)))</f>
        <v/>
      </c>
      <c r="J1393" s="19" t="str">
        <f>IF(B1393="","",IF(H1393="","",(VLOOKUP(H1393,#REF!,6,0))))</f>
        <v/>
      </c>
      <c r="K1393" s="20" t="str">
        <f>IF(B1393="","",IF(H1393="","",VLOOKUP(H1393,#REF!,8,0)))</f>
        <v/>
      </c>
      <c r="L1393" s="20" t="str">
        <f>IF(H1393="","",VLOOKUP(H1393,#REF!,7,0))</f>
        <v/>
      </c>
      <c r="M1393" s="80" t="str">
        <f>IF(B1393="","",VLOOKUP(B1393,#REF!,13,FALSE))</f>
        <v/>
      </c>
      <c r="N1393" s="19" t="str">
        <f t="shared" si="128"/>
        <v/>
      </c>
      <c r="O1393" s="6" t="str">
        <f>IF(H1393="","",VLOOKUP(H1393,#REF!,5,0))</f>
        <v/>
      </c>
      <c r="P1393" s="83" t="str">
        <f>IF(B1393="","",VLOOKUP(B1393,#REF!,17,FALSE))</f>
        <v/>
      </c>
      <c r="Q1393" s="84" t="str">
        <f>IF(B1393="","",VLOOKUP(B1393,'Suivi Dates'!C:P,14,FALSE))</f>
        <v/>
      </c>
      <c r="R1393" s="85" t="str">
        <f>IF(B1393="","",VLOOKUP(B1393,'Suivi Dates'!C:S,17,FALSE))</f>
        <v/>
      </c>
      <c r="S1393" s="86" t="str">
        <f>IF(B1393="","",VLOOKUP(B1393,'Suivi Dates'!C:V,20))</f>
        <v/>
      </c>
      <c r="T1393" s="87">
        <f t="shared" si="129"/>
        <v>0</v>
      </c>
      <c r="U1393" s="88"/>
      <c r="V1393" s="85"/>
      <c r="W1393" s="86"/>
      <c r="X1393" s="87">
        <f t="shared" si="130"/>
        <v>0</v>
      </c>
      <c r="Y1393" s="88"/>
      <c r="Z1393" s="85"/>
      <c r="AA1393" s="86"/>
      <c r="AB1393" s="87">
        <f t="shared" si="131"/>
        <v>0</v>
      </c>
      <c r="AC1393" s="88"/>
      <c r="AD1393" s="85"/>
      <c r="AE1393" s="86"/>
      <c r="AF1393" s="87">
        <f t="shared" si="132"/>
        <v>0</v>
      </c>
      <c r="AG1393" s="89">
        <f t="shared" si="133"/>
        <v>0</v>
      </c>
      <c r="AH1393" s="90"/>
      <c r="AI1393" s="91" t="str">
        <f>IF(G1393="","",VLOOKUP(G1393,#REF!,4,0))</f>
        <v/>
      </c>
      <c r="AJ1393" s="92" t="str">
        <f>IF(G1393="","",VLOOKUP(G1393,#REF!,5,FALSE))</f>
        <v/>
      </c>
    </row>
    <row r="1394" spans="1:36" x14ac:dyDescent="0.3">
      <c r="A1394" s="79" t="str">
        <f>IF(B1394="","",IF(G1394="","",VLOOKUP(G1394,#REF!,3,0)))</f>
        <v/>
      </c>
      <c r="B1394" s="52"/>
      <c r="C1394" s="52" t="str">
        <f>IF(B1394="","",VLOOKUP(B1394,#REF!,2,FALSE))</f>
        <v/>
      </c>
      <c r="D1394" s="52" t="str">
        <f>IF(B1394="","",VLOOKUP(B1394,#REF!,3,FALSE))</f>
        <v/>
      </c>
      <c r="E1394" s="52" t="str">
        <f>IF(B1394="","",VLOOKUP(B1394,#REF!,4,FALSE))</f>
        <v/>
      </c>
      <c r="F1394" s="80" t="str">
        <f>IF(B1394="","",VLOOKUP(B1394,#REF!,5,FALSE))</f>
        <v/>
      </c>
      <c r="G1394" s="81" t="str">
        <f>IF(B1394="","",VLOOKUP(B1394,#REF!,6,FALSE))</f>
        <v/>
      </c>
      <c r="H1394" s="82" t="str">
        <f>IF(B1394="","",VLOOKUP(B1394,#REF!,9,FALSE))</f>
        <v/>
      </c>
      <c r="I1394" s="20" t="str">
        <f>IF(B1394="","",IF(G1394="","",VLOOKUP(G1394,#REF!,2,0)))</f>
        <v/>
      </c>
      <c r="J1394" s="19" t="str">
        <f>IF(B1394="","",IF(H1394="","",(VLOOKUP(H1394,#REF!,6,0))))</f>
        <v/>
      </c>
      <c r="K1394" s="20" t="str">
        <f>IF(B1394="","",IF(H1394="","",VLOOKUP(H1394,#REF!,8,0)))</f>
        <v/>
      </c>
      <c r="L1394" s="20" t="str">
        <f>IF(H1394="","",VLOOKUP(H1394,#REF!,7,0))</f>
        <v/>
      </c>
      <c r="M1394" s="80" t="str">
        <f>IF(B1394="","",VLOOKUP(B1394,#REF!,13,FALSE))</f>
        <v/>
      </c>
      <c r="N1394" s="19" t="str">
        <f t="shared" si="128"/>
        <v/>
      </c>
      <c r="O1394" s="6" t="str">
        <f>IF(H1394="","",VLOOKUP(H1394,#REF!,5,0))</f>
        <v/>
      </c>
      <c r="P1394" s="83" t="str">
        <f>IF(B1394="","",VLOOKUP(B1394,#REF!,17,FALSE))</f>
        <v/>
      </c>
      <c r="Q1394" s="84" t="str">
        <f>IF(B1394="","",VLOOKUP(B1394,'Suivi Dates'!C:P,14,FALSE))</f>
        <v/>
      </c>
      <c r="R1394" s="85" t="str">
        <f>IF(B1394="","",VLOOKUP(B1394,'Suivi Dates'!C:S,17,FALSE))</f>
        <v/>
      </c>
      <c r="S1394" s="86" t="str">
        <f>IF(B1394="","",VLOOKUP(B1394,'Suivi Dates'!C:V,20))</f>
        <v/>
      </c>
      <c r="T1394" s="87">
        <f t="shared" si="129"/>
        <v>0</v>
      </c>
      <c r="U1394" s="88"/>
      <c r="V1394" s="85"/>
      <c r="W1394" s="86"/>
      <c r="X1394" s="87">
        <f t="shared" si="130"/>
        <v>0</v>
      </c>
      <c r="Y1394" s="88"/>
      <c r="Z1394" s="85"/>
      <c r="AA1394" s="86"/>
      <c r="AB1394" s="87">
        <f t="shared" si="131"/>
        <v>0</v>
      </c>
      <c r="AC1394" s="88"/>
      <c r="AD1394" s="85"/>
      <c r="AE1394" s="86"/>
      <c r="AF1394" s="87">
        <f t="shared" si="132"/>
        <v>0</v>
      </c>
      <c r="AG1394" s="89">
        <f t="shared" si="133"/>
        <v>0</v>
      </c>
      <c r="AH1394" s="90"/>
      <c r="AI1394" s="91" t="str">
        <f>IF(G1394="","",VLOOKUP(G1394,#REF!,4,0))</f>
        <v/>
      </c>
      <c r="AJ1394" s="92" t="str">
        <f>IF(G1394="","",VLOOKUP(G1394,#REF!,5,FALSE))</f>
        <v/>
      </c>
    </row>
    <row r="1395" spans="1:36" x14ac:dyDescent="0.3">
      <c r="A1395" s="79" t="str">
        <f>IF(B1395="","",IF(G1395="","",VLOOKUP(G1395,#REF!,3,0)))</f>
        <v/>
      </c>
      <c r="B1395" s="52"/>
      <c r="C1395" s="52" t="str">
        <f>IF(B1395="","",VLOOKUP(B1395,#REF!,2,FALSE))</f>
        <v/>
      </c>
      <c r="D1395" s="52" t="str">
        <f>IF(B1395="","",VLOOKUP(B1395,#REF!,3,FALSE))</f>
        <v/>
      </c>
      <c r="E1395" s="52" t="str">
        <f>IF(B1395="","",VLOOKUP(B1395,#REF!,4,FALSE))</f>
        <v/>
      </c>
      <c r="F1395" s="80" t="str">
        <f>IF(B1395="","",VLOOKUP(B1395,#REF!,5,FALSE))</f>
        <v/>
      </c>
      <c r="G1395" s="81" t="str">
        <f>IF(B1395="","",VLOOKUP(B1395,#REF!,6,FALSE))</f>
        <v/>
      </c>
      <c r="H1395" s="82" t="str">
        <f>IF(B1395="","",VLOOKUP(B1395,#REF!,9,FALSE))</f>
        <v/>
      </c>
      <c r="I1395" s="20" t="str">
        <f>IF(B1395="","",IF(G1395="","",VLOOKUP(G1395,#REF!,2,0)))</f>
        <v/>
      </c>
      <c r="J1395" s="19" t="str">
        <f>IF(B1395="","",IF(H1395="","",(VLOOKUP(H1395,#REF!,6,0))))</f>
        <v/>
      </c>
      <c r="K1395" s="20" t="str">
        <f>IF(B1395="","",IF(H1395="","",VLOOKUP(H1395,#REF!,8,0)))</f>
        <v/>
      </c>
      <c r="L1395" s="20" t="str">
        <f>IF(H1395="","",VLOOKUP(H1395,#REF!,7,0))</f>
        <v/>
      </c>
      <c r="M1395" s="80" t="str">
        <f>IF(B1395="","",VLOOKUP(B1395,#REF!,13,FALSE))</f>
        <v/>
      </c>
      <c r="N1395" s="19" t="str">
        <f t="shared" si="128"/>
        <v/>
      </c>
      <c r="O1395" s="6" t="str">
        <f>IF(H1395="","",VLOOKUP(H1395,#REF!,5,0))</f>
        <v/>
      </c>
      <c r="P1395" s="83" t="str">
        <f>IF(B1395="","",VLOOKUP(B1395,#REF!,17,FALSE))</f>
        <v/>
      </c>
      <c r="Q1395" s="84" t="str">
        <f>IF(B1395="","",VLOOKUP(B1395,'Suivi Dates'!C:P,14,FALSE))</f>
        <v/>
      </c>
      <c r="R1395" s="85" t="str">
        <f>IF(B1395="","",VLOOKUP(B1395,'Suivi Dates'!C:S,17,FALSE))</f>
        <v/>
      </c>
      <c r="S1395" s="86" t="str">
        <f>IF(B1395="","",VLOOKUP(B1395,'Suivi Dates'!C:V,20))</f>
        <v/>
      </c>
      <c r="T1395" s="87">
        <f t="shared" si="129"/>
        <v>0</v>
      </c>
      <c r="U1395" s="88"/>
      <c r="V1395" s="85"/>
      <c r="W1395" s="86"/>
      <c r="X1395" s="87">
        <f t="shared" si="130"/>
        <v>0</v>
      </c>
      <c r="Y1395" s="88"/>
      <c r="Z1395" s="85"/>
      <c r="AA1395" s="86"/>
      <c r="AB1395" s="87">
        <f t="shared" si="131"/>
        <v>0</v>
      </c>
      <c r="AC1395" s="88"/>
      <c r="AD1395" s="85"/>
      <c r="AE1395" s="86"/>
      <c r="AF1395" s="87">
        <f t="shared" si="132"/>
        <v>0</v>
      </c>
      <c r="AG1395" s="89">
        <f t="shared" si="133"/>
        <v>0</v>
      </c>
      <c r="AH1395" s="90"/>
      <c r="AI1395" s="91" t="str">
        <f>IF(G1395="","",VLOOKUP(G1395,#REF!,4,0))</f>
        <v/>
      </c>
      <c r="AJ1395" s="92" t="str">
        <f>IF(G1395="","",VLOOKUP(G1395,#REF!,5,FALSE))</f>
        <v/>
      </c>
    </row>
    <row r="1396" spans="1:36" x14ac:dyDescent="0.3">
      <c r="A1396" s="79" t="str">
        <f>IF(B1396="","",IF(G1396="","",VLOOKUP(G1396,#REF!,3,0)))</f>
        <v/>
      </c>
      <c r="B1396" s="52"/>
      <c r="C1396" s="52" t="str">
        <f>IF(B1396="","",VLOOKUP(B1396,#REF!,2,FALSE))</f>
        <v/>
      </c>
      <c r="D1396" s="52" t="str">
        <f>IF(B1396="","",VLOOKUP(B1396,#REF!,3,FALSE))</f>
        <v/>
      </c>
      <c r="E1396" s="52" t="str">
        <f>IF(B1396="","",VLOOKUP(B1396,#REF!,4,FALSE))</f>
        <v/>
      </c>
      <c r="F1396" s="80" t="str">
        <f>IF(B1396="","",VLOOKUP(B1396,#REF!,5,FALSE))</f>
        <v/>
      </c>
      <c r="G1396" s="81" t="str">
        <f>IF(B1396="","",VLOOKUP(B1396,#REF!,6,FALSE))</f>
        <v/>
      </c>
      <c r="H1396" s="82" t="str">
        <f>IF(B1396="","",VLOOKUP(B1396,#REF!,9,FALSE))</f>
        <v/>
      </c>
      <c r="I1396" s="20" t="str">
        <f>IF(B1396="","",IF(G1396="","",VLOOKUP(G1396,#REF!,2,0)))</f>
        <v/>
      </c>
      <c r="J1396" s="19" t="str">
        <f>IF(B1396="","",IF(H1396="","",(VLOOKUP(H1396,#REF!,6,0))))</f>
        <v/>
      </c>
      <c r="K1396" s="20" t="str">
        <f>IF(B1396="","",IF(H1396="","",VLOOKUP(H1396,#REF!,8,0)))</f>
        <v/>
      </c>
      <c r="L1396" s="20" t="str">
        <f>IF(H1396="","",VLOOKUP(H1396,#REF!,7,0))</f>
        <v/>
      </c>
      <c r="M1396" s="80" t="str">
        <f>IF(B1396="","",VLOOKUP(B1396,#REF!,13,FALSE))</f>
        <v/>
      </c>
      <c r="N1396" s="19" t="str">
        <f t="shared" si="128"/>
        <v/>
      </c>
      <c r="O1396" s="6" t="str">
        <f>IF(H1396="","",VLOOKUP(H1396,#REF!,5,0))</f>
        <v/>
      </c>
      <c r="P1396" s="83" t="str">
        <f>IF(B1396="","",VLOOKUP(B1396,#REF!,17,FALSE))</f>
        <v/>
      </c>
      <c r="Q1396" s="84" t="str">
        <f>IF(B1396="","",VLOOKUP(B1396,'Suivi Dates'!C:P,14,FALSE))</f>
        <v/>
      </c>
      <c r="R1396" s="85" t="str">
        <f>IF(B1396="","",VLOOKUP(B1396,'Suivi Dates'!C:S,17,FALSE))</f>
        <v/>
      </c>
      <c r="S1396" s="86" t="str">
        <f>IF(B1396="","",VLOOKUP(B1396,'Suivi Dates'!C:V,20))</f>
        <v/>
      </c>
      <c r="T1396" s="87">
        <f t="shared" si="129"/>
        <v>0</v>
      </c>
      <c r="U1396" s="88"/>
      <c r="V1396" s="85"/>
      <c r="W1396" s="86"/>
      <c r="X1396" s="87">
        <f t="shared" si="130"/>
        <v>0</v>
      </c>
      <c r="Y1396" s="88"/>
      <c r="Z1396" s="85"/>
      <c r="AA1396" s="86"/>
      <c r="AB1396" s="87">
        <f t="shared" si="131"/>
        <v>0</v>
      </c>
      <c r="AC1396" s="88"/>
      <c r="AD1396" s="85"/>
      <c r="AE1396" s="86"/>
      <c r="AF1396" s="87">
        <f t="shared" si="132"/>
        <v>0</v>
      </c>
      <c r="AG1396" s="89">
        <f t="shared" si="133"/>
        <v>0</v>
      </c>
      <c r="AH1396" s="90"/>
      <c r="AI1396" s="91" t="str">
        <f>IF(G1396="","",VLOOKUP(G1396,#REF!,4,0))</f>
        <v/>
      </c>
      <c r="AJ1396" s="92" t="str">
        <f>IF(G1396="","",VLOOKUP(G1396,#REF!,5,FALSE))</f>
        <v/>
      </c>
    </row>
    <row r="1397" spans="1:36" x14ac:dyDescent="0.3">
      <c r="A1397" s="79" t="str">
        <f>IF(B1397="","",IF(G1397="","",VLOOKUP(G1397,#REF!,3,0)))</f>
        <v/>
      </c>
      <c r="B1397" s="52"/>
      <c r="C1397" s="52" t="str">
        <f>IF(B1397="","",VLOOKUP(B1397,#REF!,2,FALSE))</f>
        <v/>
      </c>
      <c r="D1397" s="52" t="str">
        <f>IF(B1397="","",VLOOKUP(B1397,#REF!,3,FALSE))</f>
        <v/>
      </c>
      <c r="E1397" s="52" t="str">
        <f>IF(B1397="","",VLOOKUP(B1397,#REF!,4,FALSE))</f>
        <v/>
      </c>
      <c r="F1397" s="80" t="str">
        <f>IF(B1397="","",VLOOKUP(B1397,#REF!,5,FALSE))</f>
        <v/>
      </c>
      <c r="G1397" s="81" t="str">
        <f>IF(B1397="","",VLOOKUP(B1397,#REF!,6,FALSE))</f>
        <v/>
      </c>
      <c r="H1397" s="82" t="str">
        <f>IF(B1397="","",VLOOKUP(B1397,#REF!,9,FALSE))</f>
        <v/>
      </c>
      <c r="I1397" s="20" t="str">
        <f>IF(B1397="","",IF(G1397="","",VLOOKUP(G1397,#REF!,2,0)))</f>
        <v/>
      </c>
      <c r="J1397" s="19" t="str">
        <f>IF(B1397="","",IF(H1397="","",(VLOOKUP(H1397,#REF!,6,0))))</f>
        <v/>
      </c>
      <c r="K1397" s="20" t="str">
        <f>IF(B1397="","",IF(H1397="","",VLOOKUP(H1397,#REF!,8,0)))</f>
        <v/>
      </c>
      <c r="L1397" s="20" t="str">
        <f>IF(H1397="","",VLOOKUP(H1397,#REF!,7,0))</f>
        <v/>
      </c>
      <c r="M1397" s="80" t="str">
        <f>IF(B1397="","",VLOOKUP(B1397,#REF!,13,FALSE))</f>
        <v/>
      </c>
      <c r="N1397" s="19" t="str">
        <f t="shared" si="128"/>
        <v/>
      </c>
      <c r="O1397" s="6" t="str">
        <f>IF(H1397="","",VLOOKUP(H1397,#REF!,5,0))</f>
        <v/>
      </c>
      <c r="P1397" s="83" t="str">
        <f>IF(B1397="","",VLOOKUP(B1397,#REF!,17,FALSE))</f>
        <v/>
      </c>
      <c r="Q1397" s="84" t="str">
        <f>IF(B1397="","",VLOOKUP(B1397,'Suivi Dates'!C:P,14,FALSE))</f>
        <v/>
      </c>
      <c r="R1397" s="85" t="str">
        <f>IF(B1397="","",VLOOKUP(B1397,'Suivi Dates'!C:S,17,FALSE))</f>
        <v/>
      </c>
      <c r="S1397" s="86" t="str">
        <f>IF(B1397="","",VLOOKUP(B1397,'Suivi Dates'!C:V,20))</f>
        <v/>
      </c>
      <c r="T1397" s="87">
        <f t="shared" si="129"/>
        <v>0</v>
      </c>
      <c r="U1397" s="88"/>
      <c r="V1397" s="85"/>
      <c r="W1397" s="86"/>
      <c r="X1397" s="87">
        <f t="shared" si="130"/>
        <v>0</v>
      </c>
      <c r="Y1397" s="88"/>
      <c r="Z1397" s="85"/>
      <c r="AA1397" s="86"/>
      <c r="AB1397" s="87">
        <f t="shared" si="131"/>
        <v>0</v>
      </c>
      <c r="AC1397" s="88"/>
      <c r="AD1397" s="85"/>
      <c r="AE1397" s="86"/>
      <c r="AF1397" s="87">
        <f t="shared" si="132"/>
        <v>0</v>
      </c>
      <c r="AG1397" s="89">
        <f t="shared" si="133"/>
        <v>0</v>
      </c>
      <c r="AH1397" s="90"/>
      <c r="AI1397" s="91" t="str">
        <f>IF(G1397="","",VLOOKUP(G1397,#REF!,4,0))</f>
        <v/>
      </c>
      <c r="AJ1397" s="92" t="str">
        <f>IF(G1397="","",VLOOKUP(G1397,#REF!,5,FALSE))</f>
        <v/>
      </c>
    </row>
    <row r="1398" spans="1:36" x14ac:dyDescent="0.3">
      <c r="A1398" s="79" t="str">
        <f>IF(B1398="","",IF(G1398="","",VLOOKUP(G1398,#REF!,3,0)))</f>
        <v/>
      </c>
      <c r="B1398" s="52"/>
      <c r="C1398" s="52" t="str">
        <f>IF(B1398="","",VLOOKUP(B1398,#REF!,2,FALSE))</f>
        <v/>
      </c>
      <c r="D1398" s="52" t="str">
        <f>IF(B1398="","",VLOOKUP(B1398,#REF!,3,FALSE))</f>
        <v/>
      </c>
      <c r="E1398" s="52" t="str">
        <f>IF(B1398="","",VLOOKUP(B1398,#REF!,4,FALSE))</f>
        <v/>
      </c>
      <c r="F1398" s="80" t="str">
        <f>IF(B1398="","",VLOOKUP(B1398,#REF!,5,FALSE))</f>
        <v/>
      </c>
      <c r="G1398" s="81" t="str">
        <f>IF(B1398="","",VLOOKUP(B1398,#REF!,6,FALSE))</f>
        <v/>
      </c>
      <c r="H1398" s="82" t="str">
        <f>IF(B1398="","",VLOOKUP(B1398,#REF!,9,FALSE))</f>
        <v/>
      </c>
      <c r="I1398" s="20" t="str">
        <f>IF(B1398="","",IF(G1398="","",VLOOKUP(G1398,#REF!,2,0)))</f>
        <v/>
      </c>
      <c r="J1398" s="19" t="str">
        <f>IF(B1398="","",IF(H1398="","",(VLOOKUP(H1398,#REF!,6,0))))</f>
        <v/>
      </c>
      <c r="K1398" s="20" t="str">
        <f>IF(B1398="","",IF(H1398="","",VLOOKUP(H1398,#REF!,8,0)))</f>
        <v/>
      </c>
      <c r="L1398" s="20" t="str">
        <f>IF(H1398="","",VLOOKUP(H1398,#REF!,7,0))</f>
        <v/>
      </c>
      <c r="M1398" s="80" t="str">
        <f>IF(B1398="","",VLOOKUP(B1398,#REF!,13,FALSE))</f>
        <v/>
      </c>
      <c r="N1398" s="19" t="str">
        <f t="shared" si="128"/>
        <v/>
      </c>
      <c r="O1398" s="6" t="str">
        <f>IF(H1398="","",VLOOKUP(H1398,#REF!,5,0))</f>
        <v/>
      </c>
      <c r="P1398" s="83" t="str">
        <f>IF(B1398="","",VLOOKUP(B1398,#REF!,17,FALSE))</f>
        <v/>
      </c>
      <c r="Q1398" s="84" t="str">
        <f>IF(B1398="","",VLOOKUP(B1398,'Suivi Dates'!C:P,14,FALSE))</f>
        <v/>
      </c>
      <c r="R1398" s="85" t="str">
        <f>IF(B1398="","",VLOOKUP(B1398,'Suivi Dates'!C:S,17,FALSE))</f>
        <v/>
      </c>
      <c r="S1398" s="86" t="str">
        <f>IF(B1398="","",VLOOKUP(B1398,'Suivi Dates'!C:V,20))</f>
        <v/>
      </c>
      <c r="T1398" s="87">
        <f t="shared" si="129"/>
        <v>0</v>
      </c>
      <c r="U1398" s="88"/>
      <c r="V1398" s="85"/>
      <c r="W1398" s="86"/>
      <c r="X1398" s="87">
        <f t="shared" si="130"/>
        <v>0</v>
      </c>
      <c r="Y1398" s="88"/>
      <c r="Z1398" s="85"/>
      <c r="AA1398" s="86"/>
      <c r="AB1398" s="87">
        <f t="shared" si="131"/>
        <v>0</v>
      </c>
      <c r="AC1398" s="88"/>
      <c r="AD1398" s="85"/>
      <c r="AE1398" s="86"/>
      <c r="AF1398" s="87">
        <f t="shared" si="132"/>
        <v>0</v>
      </c>
      <c r="AG1398" s="89">
        <f t="shared" si="133"/>
        <v>0</v>
      </c>
      <c r="AH1398" s="90"/>
      <c r="AI1398" s="91" t="str">
        <f>IF(G1398="","",VLOOKUP(G1398,#REF!,4,0))</f>
        <v/>
      </c>
      <c r="AJ1398" s="92" t="str">
        <f>IF(G1398="","",VLOOKUP(G1398,#REF!,5,FALSE))</f>
        <v/>
      </c>
    </row>
    <row r="1399" spans="1:36" x14ac:dyDescent="0.3">
      <c r="A1399" s="4" t="str">
        <f>IF(B1399="","",IF(G1399="","",VLOOKUP(G1399,#REF!,3,0)))</f>
        <v/>
      </c>
      <c r="B1399" s="16"/>
      <c r="C1399" s="52" t="str">
        <f>IF(B1399="","",VLOOKUP(B1399,#REF!,2,FALSE))</f>
        <v/>
      </c>
      <c r="D1399" s="52" t="str">
        <f>IF(B1399="","",VLOOKUP(B1399,#REF!,3,FALSE))</f>
        <v/>
      </c>
      <c r="E1399" s="52" t="str">
        <f>IF(B1399="","",VLOOKUP(B1399,#REF!,4,FALSE))</f>
        <v/>
      </c>
      <c r="F1399" s="80" t="str">
        <f>IF(B1399="","",VLOOKUP(B1399,#REF!,5,FALSE))</f>
        <v/>
      </c>
      <c r="G1399" s="81" t="str">
        <f>IF(B1399="","",VLOOKUP(B1399,#REF!,6,FALSE))</f>
        <v/>
      </c>
      <c r="H1399" s="82" t="str">
        <f>IF(B1399="","",VLOOKUP(B1399,#REF!,9,FALSE))</f>
        <v/>
      </c>
      <c r="I1399" s="18" t="str">
        <f>IF(B1399="","",IF(G1399="","",VLOOKUP(G1399,#REF!,2,0)))</f>
        <v/>
      </c>
      <c r="J1399" s="19" t="str">
        <f>IF(B1399="","",IF(H1399="","",(VLOOKUP(H1399,#REF!,6,0))))</f>
        <v/>
      </c>
      <c r="K1399" s="20" t="str">
        <f>IF(B1399="","",IF(H1399="","",VLOOKUP(H1399,#REF!,8,0)))</f>
        <v/>
      </c>
      <c r="L1399" s="20" t="str">
        <f>IF(H1399="","",VLOOKUP(H1399,#REF!,7,0))</f>
        <v/>
      </c>
      <c r="M1399" s="80" t="str">
        <f>IF(B1399="","",VLOOKUP(B1399,#REF!,13,FALSE))</f>
        <v/>
      </c>
      <c r="N1399" s="21" t="str">
        <f t="shared" ref="N1399:N1408" si="134">IF(B1399="","",IF(COUNTIF(G1399,"*UEMO*")=1,"MO",IF(COUNTIF(G1399,"*STEMOI*")=1,"MO",IF(COUNTIF(G1399,"*STEMO*")=1,"MO",IF(COUNTIF(G1399,"*UEHD*")=1,"HEB",IF(COUNTIF(G1399,"*UEAJ*")=1,"INS",IF(COUNTIF(G1399,"*UEHC*")=1,"HEB",IF(COUNTIF(G1399,"*CEF*")=1,"HEB",IF(COUNTIF(G1399,"*CER*")=1,"HEB",IF(COUNTIF(G1399,"*EPE*")=1,"HEB",IF(COUNTIF(G1399,"*USEEPM*")=1,"EPM",IF(COUNTIF(G1399,"*UESEEPM*")=1,"EPM",IF(COUNTIF(G1399,"*DIR*")=1,"SUP",IF(COUNTIF(G1399,"*DIP*")=1,"SUP",IF(COUNTIF(G1399,"*DT*")=1,"SUP",IF(COUNTIF(G1399,"*DT*")=1,"SUP",IF(COUNTIF(G1399,"*UEAT*")=1,"MO")))))))))))))))))</f>
        <v/>
      </c>
      <c r="O1399" s="6" t="str">
        <f>IF(H1399="","",VLOOKUP(H1399,#REF!,5,0))</f>
        <v/>
      </c>
      <c r="P1399" s="83" t="str">
        <f>IF(B1399="","",VLOOKUP(B1399,#REF!,17,FALSE))</f>
        <v/>
      </c>
      <c r="Q1399" s="84" t="str">
        <f>IF(B1399="","",VLOOKUP(B1399,'Suivi Dates'!C:P,14,FALSE))</f>
        <v/>
      </c>
      <c r="R1399" s="85" t="str">
        <f>IF(B1399="","",VLOOKUP(B1399,'Suivi Dates'!C:S,17,FALSE))</f>
        <v/>
      </c>
      <c r="S1399" s="86" t="str">
        <f>IF(B1399="","",VLOOKUP(B1399,'Suivi Dates'!C:V,20))</f>
        <v/>
      </c>
      <c r="T1399" s="24">
        <f t="shared" ref="T1399:T1408" si="135">SUM(Q1399:S1399)</f>
        <v>0</v>
      </c>
      <c r="U1399" s="25"/>
      <c r="V1399" s="22"/>
      <c r="W1399" s="23"/>
      <c r="X1399" s="24">
        <f t="shared" ref="X1399:X1408" si="136">SUM(U1399:W1399)</f>
        <v>0</v>
      </c>
      <c r="Y1399" s="25"/>
      <c r="Z1399" s="22"/>
      <c r="AA1399" s="23"/>
      <c r="AB1399" s="24">
        <f t="shared" ref="AB1399:AB1408" si="137">SUM(Y1399:AA1399)</f>
        <v>0</v>
      </c>
      <c r="AC1399" s="25"/>
      <c r="AD1399" s="22"/>
      <c r="AE1399" s="23"/>
      <c r="AF1399" s="24">
        <f t="shared" ref="AF1399:AF1408" si="138">SUM(AC1399:AE1399)</f>
        <v>0</v>
      </c>
      <c r="AG1399" s="8">
        <f t="shared" ref="AG1399:AG1408" si="139">T1399+X1399+AB1399+AF1399</f>
        <v>0</v>
      </c>
      <c r="AH1399" s="10"/>
      <c r="AI1399" s="55" t="str">
        <f>IF(G1399="","",VLOOKUP(G1399,#REF!,4,0))</f>
        <v/>
      </c>
      <c r="AJ1399" s="54" t="str">
        <f>IF(G1399="","",VLOOKUP(G1399,#REF!,5,FALSE))</f>
        <v/>
      </c>
    </row>
    <row r="1400" spans="1:36" x14ac:dyDescent="0.3">
      <c r="A1400" s="4" t="str">
        <f>IF(B1400="","",IF(G1400="","",VLOOKUP(G1400,#REF!,3,0)))</f>
        <v/>
      </c>
      <c r="B1400" s="16"/>
      <c r="C1400" s="52" t="str">
        <f>IF(B1400="","",VLOOKUP(B1400,#REF!,2,FALSE))</f>
        <v/>
      </c>
      <c r="D1400" s="52" t="str">
        <f>IF(B1400="","",VLOOKUP(B1400,#REF!,3,FALSE))</f>
        <v/>
      </c>
      <c r="E1400" s="52" t="str">
        <f>IF(B1400="","",VLOOKUP(B1400,#REF!,4,FALSE))</f>
        <v/>
      </c>
      <c r="F1400" s="80" t="str">
        <f>IF(B1400="","",VLOOKUP(B1400,#REF!,5,FALSE))</f>
        <v/>
      </c>
      <c r="G1400" s="81" t="str">
        <f>IF(B1400="","",VLOOKUP(B1400,#REF!,6,FALSE))</f>
        <v/>
      </c>
      <c r="H1400" s="82" t="str">
        <f>IF(B1400="","",VLOOKUP(B1400,#REF!,9,FALSE))</f>
        <v/>
      </c>
      <c r="I1400" s="18" t="str">
        <f>IF(B1400="","",IF(G1400="","",VLOOKUP(G1400,#REF!,2,0)))</f>
        <v/>
      </c>
      <c r="J1400" s="19" t="str">
        <f>IF(B1400="","",IF(H1400="","",(VLOOKUP(H1400,#REF!,6,0))))</f>
        <v/>
      </c>
      <c r="K1400" s="20" t="str">
        <f>IF(B1400="","",IF(H1400="","",VLOOKUP(H1400,#REF!,8,0)))</f>
        <v/>
      </c>
      <c r="L1400" s="20" t="str">
        <f>IF(H1400="","",VLOOKUP(H1400,#REF!,7,0))</f>
        <v/>
      </c>
      <c r="M1400" s="80" t="str">
        <f>IF(B1400="","",VLOOKUP(B1400,#REF!,13,FALSE))</f>
        <v/>
      </c>
      <c r="N1400" s="21" t="str">
        <f t="shared" si="134"/>
        <v/>
      </c>
      <c r="O1400" s="6" t="str">
        <f>IF(H1400="","",VLOOKUP(H1400,#REF!,5,0))</f>
        <v/>
      </c>
      <c r="P1400" s="83" t="str">
        <f>IF(B1400="","",VLOOKUP(B1400,#REF!,17,FALSE))</f>
        <v/>
      </c>
      <c r="Q1400" s="84" t="str">
        <f>IF(B1400="","",VLOOKUP(B1400,'Suivi Dates'!C:P,14,FALSE))</f>
        <v/>
      </c>
      <c r="R1400" s="85" t="str">
        <f>IF(B1400="","",VLOOKUP(B1400,'Suivi Dates'!C:S,17,FALSE))</f>
        <v/>
      </c>
      <c r="S1400" s="86" t="str">
        <f>IF(B1400="","",VLOOKUP(B1400,'Suivi Dates'!C:V,20))</f>
        <v/>
      </c>
      <c r="T1400" s="24">
        <f t="shared" si="135"/>
        <v>0</v>
      </c>
      <c r="U1400" s="25"/>
      <c r="V1400" s="22"/>
      <c r="W1400" s="23"/>
      <c r="X1400" s="24">
        <f t="shared" si="136"/>
        <v>0</v>
      </c>
      <c r="Y1400" s="25"/>
      <c r="Z1400" s="22"/>
      <c r="AA1400" s="23"/>
      <c r="AB1400" s="24">
        <f t="shared" si="137"/>
        <v>0</v>
      </c>
      <c r="AC1400" s="25"/>
      <c r="AD1400" s="22"/>
      <c r="AE1400" s="23"/>
      <c r="AF1400" s="24">
        <f t="shared" si="138"/>
        <v>0</v>
      </c>
      <c r="AG1400" s="8">
        <f t="shared" si="139"/>
        <v>0</v>
      </c>
      <c r="AH1400" s="10"/>
      <c r="AI1400" s="55" t="str">
        <f>IF(G1400="","",VLOOKUP(G1400,#REF!,4,0))</f>
        <v/>
      </c>
      <c r="AJ1400" s="54" t="str">
        <f>IF(G1400="","",VLOOKUP(G1400,#REF!,5,FALSE))</f>
        <v/>
      </c>
    </row>
    <row r="1401" spans="1:36" x14ac:dyDescent="0.3">
      <c r="A1401" s="4" t="str">
        <f>IF(B1401="","",IF(G1401="","",VLOOKUP(G1401,#REF!,3,0)))</f>
        <v/>
      </c>
      <c r="B1401" s="16"/>
      <c r="C1401" s="52" t="str">
        <f>IF(B1401="","",VLOOKUP(B1401,#REF!,2,FALSE))</f>
        <v/>
      </c>
      <c r="D1401" s="52" t="str">
        <f>IF(B1401="","",VLOOKUP(B1401,#REF!,3,FALSE))</f>
        <v/>
      </c>
      <c r="E1401" s="52" t="str">
        <f>IF(B1401="","",VLOOKUP(B1401,#REF!,4,FALSE))</f>
        <v/>
      </c>
      <c r="F1401" s="80" t="str">
        <f>IF(B1401="","",VLOOKUP(B1401,#REF!,5,FALSE))</f>
        <v/>
      </c>
      <c r="G1401" s="81" t="str">
        <f>IF(B1401="","",VLOOKUP(B1401,#REF!,6,FALSE))</f>
        <v/>
      </c>
      <c r="H1401" s="82" t="str">
        <f>IF(B1401="","",VLOOKUP(B1401,#REF!,9,FALSE))</f>
        <v/>
      </c>
      <c r="I1401" s="18" t="str">
        <f>IF(B1401="","",IF(G1401="","",VLOOKUP(G1401,#REF!,2,0)))</f>
        <v/>
      </c>
      <c r="J1401" s="19" t="str">
        <f>IF(B1401="","",IF(H1401="","",(VLOOKUP(H1401,#REF!,6,0))))</f>
        <v/>
      </c>
      <c r="K1401" s="20" t="str">
        <f>IF(B1401="","",IF(H1401="","",VLOOKUP(H1401,#REF!,8,0)))</f>
        <v/>
      </c>
      <c r="L1401" s="20" t="str">
        <f>IF(H1401="","",VLOOKUP(H1401,#REF!,7,0))</f>
        <v/>
      </c>
      <c r="M1401" s="80" t="str">
        <f>IF(B1401="","",VLOOKUP(B1401,#REF!,13,FALSE))</f>
        <v/>
      </c>
      <c r="N1401" s="21" t="str">
        <f t="shared" si="134"/>
        <v/>
      </c>
      <c r="O1401" s="6" t="str">
        <f>IF(H1401="","",VLOOKUP(H1401,#REF!,5,0))</f>
        <v/>
      </c>
      <c r="P1401" s="83" t="str">
        <f>IF(B1401="","",VLOOKUP(B1401,#REF!,17,FALSE))</f>
        <v/>
      </c>
      <c r="Q1401" s="84" t="str">
        <f>IF(B1401="","",VLOOKUP(B1401,'Suivi Dates'!C:P,14,FALSE))</f>
        <v/>
      </c>
      <c r="R1401" s="85" t="str">
        <f>IF(B1401="","",VLOOKUP(B1401,'Suivi Dates'!C:S,17,FALSE))</f>
        <v/>
      </c>
      <c r="S1401" s="86" t="str">
        <f>IF(B1401="","",VLOOKUP(B1401,'Suivi Dates'!C:V,20))</f>
        <v/>
      </c>
      <c r="T1401" s="24">
        <f t="shared" si="135"/>
        <v>0</v>
      </c>
      <c r="U1401" s="25"/>
      <c r="V1401" s="22"/>
      <c r="W1401" s="23"/>
      <c r="X1401" s="24">
        <f t="shared" si="136"/>
        <v>0</v>
      </c>
      <c r="Y1401" s="25"/>
      <c r="Z1401" s="22"/>
      <c r="AA1401" s="23"/>
      <c r="AB1401" s="24">
        <f t="shared" si="137"/>
        <v>0</v>
      </c>
      <c r="AC1401" s="25"/>
      <c r="AD1401" s="22"/>
      <c r="AE1401" s="23"/>
      <c r="AF1401" s="24">
        <f t="shared" si="138"/>
        <v>0</v>
      </c>
      <c r="AG1401" s="8">
        <f t="shared" si="139"/>
        <v>0</v>
      </c>
      <c r="AH1401" s="10"/>
      <c r="AI1401" s="55" t="str">
        <f>IF(G1401="","",VLOOKUP(G1401,#REF!,4,0))</f>
        <v/>
      </c>
      <c r="AJ1401" s="54" t="str">
        <f>IF(G1401="","",VLOOKUP(G1401,#REF!,5,FALSE))</f>
        <v/>
      </c>
    </row>
    <row r="1402" spans="1:36" x14ac:dyDescent="0.3">
      <c r="A1402" s="4" t="str">
        <f>IF(B1402="","",IF(G1402="","",VLOOKUP(G1402,#REF!,3,0)))</f>
        <v/>
      </c>
      <c r="B1402" s="16"/>
      <c r="C1402" s="52" t="str">
        <f>IF(B1402="","",VLOOKUP(B1402,#REF!,2,FALSE))</f>
        <v/>
      </c>
      <c r="D1402" s="52" t="str">
        <f>IF(B1402="","",VLOOKUP(B1402,#REF!,3,FALSE))</f>
        <v/>
      </c>
      <c r="E1402" s="52" t="str">
        <f>IF(B1402="","",VLOOKUP(B1402,#REF!,4,FALSE))</f>
        <v/>
      </c>
      <c r="F1402" s="80" t="str">
        <f>IF(B1402="","",VLOOKUP(B1402,#REF!,5,FALSE))</f>
        <v/>
      </c>
      <c r="G1402" s="81" t="str">
        <f>IF(B1402="","",VLOOKUP(B1402,#REF!,6,FALSE))</f>
        <v/>
      </c>
      <c r="H1402" s="82" t="str">
        <f>IF(B1402="","",VLOOKUP(B1402,#REF!,9,FALSE))</f>
        <v/>
      </c>
      <c r="I1402" s="18" t="str">
        <f>IF(B1402="","",IF(G1402="","",VLOOKUP(G1402,#REF!,2,0)))</f>
        <v/>
      </c>
      <c r="J1402" s="19" t="str">
        <f>IF(B1402="","",IF(H1402="","",(VLOOKUP(H1402,#REF!,6,0))))</f>
        <v/>
      </c>
      <c r="K1402" s="20" t="str">
        <f>IF(B1402="","",IF(H1402="","",VLOOKUP(H1402,#REF!,8,0)))</f>
        <v/>
      </c>
      <c r="L1402" s="20" t="str">
        <f>IF(H1402="","",VLOOKUP(H1402,#REF!,7,0))</f>
        <v/>
      </c>
      <c r="M1402" s="80" t="str">
        <f>IF(B1402="","",VLOOKUP(B1402,#REF!,13,FALSE))</f>
        <v/>
      </c>
      <c r="N1402" s="21" t="str">
        <f t="shared" si="134"/>
        <v/>
      </c>
      <c r="O1402" s="6" t="str">
        <f>IF(H1402="","",VLOOKUP(H1402,#REF!,5,0))</f>
        <v/>
      </c>
      <c r="P1402" s="83" t="str">
        <f>IF(B1402="","",VLOOKUP(B1402,#REF!,17,FALSE))</f>
        <v/>
      </c>
      <c r="Q1402" s="84" t="str">
        <f>IF(B1402="","",VLOOKUP(B1402,'Suivi Dates'!C:P,14,FALSE))</f>
        <v/>
      </c>
      <c r="R1402" s="85" t="str">
        <f>IF(B1402="","",VLOOKUP(B1402,'Suivi Dates'!C:S,17,FALSE))</f>
        <v/>
      </c>
      <c r="S1402" s="86" t="str">
        <f>IF(B1402="","",VLOOKUP(B1402,'Suivi Dates'!C:V,20))</f>
        <v/>
      </c>
      <c r="T1402" s="24">
        <f t="shared" si="135"/>
        <v>0</v>
      </c>
      <c r="U1402" s="25"/>
      <c r="V1402" s="22"/>
      <c r="W1402" s="23"/>
      <c r="X1402" s="24">
        <f t="shared" si="136"/>
        <v>0</v>
      </c>
      <c r="Y1402" s="25"/>
      <c r="Z1402" s="22"/>
      <c r="AA1402" s="23"/>
      <c r="AB1402" s="24">
        <f t="shared" si="137"/>
        <v>0</v>
      </c>
      <c r="AC1402" s="25"/>
      <c r="AD1402" s="22"/>
      <c r="AE1402" s="23"/>
      <c r="AF1402" s="24">
        <f t="shared" si="138"/>
        <v>0</v>
      </c>
      <c r="AG1402" s="8">
        <f t="shared" si="139"/>
        <v>0</v>
      </c>
      <c r="AH1402" s="10"/>
      <c r="AI1402" s="55" t="str">
        <f>IF(G1402="","",VLOOKUP(G1402,#REF!,4,0))</f>
        <v/>
      </c>
      <c r="AJ1402" s="54" t="str">
        <f>IF(G1402="","",VLOOKUP(G1402,#REF!,5,FALSE))</f>
        <v/>
      </c>
    </row>
    <row r="1403" spans="1:36" x14ac:dyDescent="0.3">
      <c r="A1403" s="4" t="str">
        <f>IF(B1403="","",IF(G1403="","",VLOOKUP(G1403,#REF!,3,0)))</f>
        <v/>
      </c>
      <c r="B1403" s="16"/>
      <c r="C1403" s="52" t="str">
        <f>IF(B1403="","",VLOOKUP(B1403,#REF!,2,FALSE))</f>
        <v/>
      </c>
      <c r="D1403" s="52" t="str">
        <f>IF(B1403="","",VLOOKUP(B1403,#REF!,3,FALSE))</f>
        <v/>
      </c>
      <c r="E1403" s="52" t="str">
        <f>IF(B1403="","",VLOOKUP(B1403,#REF!,4,FALSE))</f>
        <v/>
      </c>
      <c r="F1403" s="80" t="str">
        <f>IF(B1403="","",VLOOKUP(B1403,#REF!,5,FALSE))</f>
        <v/>
      </c>
      <c r="G1403" s="81" t="str">
        <f>IF(B1403="","",VLOOKUP(B1403,#REF!,6,FALSE))</f>
        <v/>
      </c>
      <c r="H1403" s="82" t="str">
        <f>IF(B1403="","",VLOOKUP(B1403,#REF!,9,FALSE))</f>
        <v/>
      </c>
      <c r="I1403" s="18" t="str">
        <f>IF(B1403="","",IF(G1403="","",VLOOKUP(G1403,#REF!,2,0)))</f>
        <v/>
      </c>
      <c r="J1403" s="19" t="str">
        <f>IF(B1403="","",IF(H1403="","",(VLOOKUP(H1403,#REF!,6,0))))</f>
        <v/>
      </c>
      <c r="K1403" s="20" t="str">
        <f>IF(B1403="","",IF(H1403="","",VLOOKUP(H1403,#REF!,8,0)))</f>
        <v/>
      </c>
      <c r="L1403" s="20" t="str">
        <f>IF(H1403="","",VLOOKUP(H1403,#REF!,7,0))</f>
        <v/>
      </c>
      <c r="M1403" s="80" t="str">
        <f>IF(B1403="","",VLOOKUP(B1403,#REF!,13,FALSE))</f>
        <v/>
      </c>
      <c r="N1403" s="21" t="str">
        <f t="shared" si="134"/>
        <v/>
      </c>
      <c r="O1403" s="6" t="str">
        <f>IF(H1403="","",VLOOKUP(H1403,#REF!,5,0))</f>
        <v/>
      </c>
      <c r="P1403" s="83" t="str">
        <f>IF(B1403="","",VLOOKUP(B1403,#REF!,17,FALSE))</f>
        <v/>
      </c>
      <c r="Q1403" s="84" t="str">
        <f>IF(B1403="","",VLOOKUP(B1403,'Suivi Dates'!C:P,14,FALSE))</f>
        <v/>
      </c>
      <c r="R1403" s="85" t="str">
        <f>IF(B1403="","",VLOOKUP(B1403,'Suivi Dates'!C:S,17,FALSE))</f>
        <v/>
      </c>
      <c r="S1403" s="86" t="str">
        <f>IF(B1403="","",VLOOKUP(B1403,'Suivi Dates'!C:V,20))</f>
        <v/>
      </c>
      <c r="T1403" s="24">
        <f t="shared" si="135"/>
        <v>0</v>
      </c>
      <c r="U1403" s="25"/>
      <c r="V1403" s="22"/>
      <c r="W1403" s="23"/>
      <c r="X1403" s="24">
        <f t="shared" si="136"/>
        <v>0</v>
      </c>
      <c r="Y1403" s="25"/>
      <c r="Z1403" s="22"/>
      <c r="AA1403" s="23"/>
      <c r="AB1403" s="24">
        <f t="shared" si="137"/>
        <v>0</v>
      </c>
      <c r="AC1403" s="25"/>
      <c r="AD1403" s="22"/>
      <c r="AE1403" s="23"/>
      <c r="AF1403" s="24">
        <f t="shared" si="138"/>
        <v>0</v>
      </c>
      <c r="AG1403" s="8">
        <f t="shared" si="139"/>
        <v>0</v>
      </c>
      <c r="AH1403" s="10"/>
      <c r="AI1403" s="55" t="str">
        <f>IF(G1403="","",VLOOKUP(G1403,#REF!,4,0))</f>
        <v/>
      </c>
      <c r="AJ1403" s="54" t="str">
        <f>IF(G1403="","",VLOOKUP(G1403,#REF!,5,FALSE))</f>
        <v/>
      </c>
    </row>
    <row r="1404" spans="1:36" x14ac:dyDescent="0.3">
      <c r="A1404" s="4" t="str">
        <f>IF(B1404="","",IF(G1404="","",VLOOKUP(G1404,#REF!,3,0)))</f>
        <v/>
      </c>
      <c r="B1404" s="16"/>
      <c r="C1404" s="52" t="str">
        <f>IF(B1404="","",VLOOKUP(B1404,#REF!,2,FALSE))</f>
        <v/>
      </c>
      <c r="D1404" s="52" t="str">
        <f>IF(B1404="","",VLOOKUP(B1404,#REF!,3,FALSE))</f>
        <v/>
      </c>
      <c r="E1404" s="52" t="str">
        <f>IF(B1404="","",VLOOKUP(B1404,#REF!,4,FALSE))</f>
        <v/>
      </c>
      <c r="F1404" s="80" t="str">
        <f>IF(B1404="","",VLOOKUP(B1404,#REF!,5,FALSE))</f>
        <v/>
      </c>
      <c r="G1404" s="81" t="str">
        <f>IF(B1404="","",VLOOKUP(B1404,#REF!,6,FALSE))</f>
        <v/>
      </c>
      <c r="H1404" s="82" t="str">
        <f>IF(B1404="","",VLOOKUP(B1404,#REF!,9,FALSE))</f>
        <v/>
      </c>
      <c r="I1404" s="18" t="str">
        <f>IF(B1404="","",IF(G1404="","",VLOOKUP(G1404,#REF!,2,0)))</f>
        <v/>
      </c>
      <c r="J1404" s="19" t="str">
        <f>IF(B1404="","",IF(H1404="","",(VLOOKUP(H1404,#REF!,6,0))))</f>
        <v/>
      </c>
      <c r="K1404" s="20" t="str">
        <f>IF(B1404="","",IF(H1404="","",VLOOKUP(H1404,#REF!,8,0)))</f>
        <v/>
      </c>
      <c r="L1404" s="20" t="str">
        <f>IF(H1404="","",VLOOKUP(H1404,#REF!,7,0))</f>
        <v/>
      </c>
      <c r="M1404" s="80" t="str">
        <f>IF(B1404="","",VLOOKUP(B1404,#REF!,13,FALSE))</f>
        <v/>
      </c>
      <c r="N1404" s="21" t="str">
        <f t="shared" si="134"/>
        <v/>
      </c>
      <c r="O1404" s="6" t="str">
        <f>IF(H1404="","",VLOOKUP(H1404,#REF!,5,0))</f>
        <v/>
      </c>
      <c r="P1404" s="83" t="str">
        <f>IF(B1404="","",VLOOKUP(B1404,#REF!,17,FALSE))</f>
        <v/>
      </c>
      <c r="Q1404" s="84" t="str">
        <f>IF(B1404="","",VLOOKUP(B1404,'Suivi Dates'!C:P,14,FALSE))</f>
        <v/>
      </c>
      <c r="R1404" s="85" t="str">
        <f>IF(B1404="","",VLOOKUP(B1404,'Suivi Dates'!C:S,17,FALSE))</f>
        <v/>
      </c>
      <c r="S1404" s="86" t="str">
        <f>IF(B1404="","",VLOOKUP(B1404,'Suivi Dates'!C:V,20))</f>
        <v/>
      </c>
      <c r="T1404" s="24">
        <f t="shared" si="135"/>
        <v>0</v>
      </c>
      <c r="U1404" s="25"/>
      <c r="V1404" s="22"/>
      <c r="W1404" s="23"/>
      <c r="X1404" s="24">
        <f t="shared" si="136"/>
        <v>0</v>
      </c>
      <c r="Y1404" s="25"/>
      <c r="Z1404" s="22"/>
      <c r="AA1404" s="23"/>
      <c r="AB1404" s="24">
        <f t="shared" si="137"/>
        <v>0</v>
      </c>
      <c r="AC1404" s="25"/>
      <c r="AD1404" s="22"/>
      <c r="AE1404" s="23"/>
      <c r="AF1404" s="24">
        <f t="shared" si="138"/>
        <v>0</v>
      </c>
      <c r="AG1404" s="8">
        <f t="shared" si="139"/>
        <v>0</v>
      </c>
      <c r="AH1404" s="10"/>
      <c r="AI1404" s="55" t="str">
        <f>IF(G1404="","",VLOOKUP(G1404,#REF!,4,0))</f>
        <v/>
      </c>
      <c r="AJ1404" s="54" t="str">
        <f>IF(G1404="","",VLOOKUP(G1404,#REF!,5,FALSE))</f>
        <v/>
      </c>
    </row>
    <row r="1405" spans="1:36" x14ac:dyDescent="0.3">
      <c r="A1405" s="4" t="str">
        <f>IF(B1405="","",IF(G1405="","",VLOOKUP(G1405,#REF!,3,0)))</f>
        <v/>
      </c>
      <c r="B1405" s="16"/>
      <c r="C1405" s="52" t="str">
        <f>IF(B1405="","",VLOOKUP(B1405,#REF!,2,FALSE))</f>
        <v/>
      </c>
      <c r="D1405" s="52" t="str">
        <f>IF(B1405="","",VLOOKUP(B1405,#REF!,3,FALSE))</f>
        <v/>
      </c>
      <c r="E1405" s="52" t="str">
        <f>IF(B1405="","",VLOOKUP(B1405,#REF!,4,FALSE))</f>
        <v/>
      </c>
      <c r="F1405" s="80" t="str">
        <f>IF(B1405="","",VLOOKUP(B1405,#REF!,5,FALSE))</f>
        <v/>
      </c>
      <c r="G1405" s="81" t="str">
        <f>IF(B1405="","",VLOOKUP(B1405,#REF!,6,FALSE))</f>
        <v/>
      </c>
      <c r="H1405" s="82" t="str">
        <f>IF(B1405="","",VLOOKUP(B1405,#REF!,9,FALSE))</f>
        <v/>
      </c>
      <c r="I1405" s="18" t="str">
        <f>IF(B1405="","",IF(G1405="","",VLOOKUP(G1405,#REF!,2,0)))</f>
        <v/>
      </c>
      <c r="J1405" s="19" t="str">
        <f>IF(B1405="","",IF(H1405="","",(VLOOKUP(H1405,#REF!,6,0))))</f>
        <v/>
      </c>
      <c r="K1405" s="20" t="str">
        <f>IF(B1405="","",IF(H1405="","",VLOOKUP(H1405,#REF!,8,0)))</f>
        <v/>
      </c>
      <c r="L1405" s="20" t="str">
        <f>IF(H1405="","",VLOOKUP(H1405,#REF!,7,0))</f>
        <v/>
      </c>
      <c r="M1405" s="80" t="str">
        <f>IF(B1405="","",VLOOKUP(B1405,#REF!,13,FALSE))</f>
        <v/>
      </c>
      <c r="N1405" s="21" t="str">
        <f t="shared" si="134"/>
        <v/>
      </c>
      <c r="O1405" s="6" t="str">
        <f>IF(H1405="","",VLOOKUP(H1405,#REF!,5,0))</f>
        <v/>
      </c>
      <c r="P1405" s="83" t="str">
        <f>IF(B1405="","",VLOOKUP(B1405,#REF!,17,FALSE))</f>
        <v/>
      </c>
      <c r="Q1405" s="84" t="str">
        <f>IF(B1405="","",VLOOKUP(B1405,'Suivi Dates'!C:P,14,FALSE))</f>
        <v/>
      </c>
      <c r="R1405" s="85" t="str">
        <f>IF(B1405="","",VLOOKUP(B1405,'Suivi Dates'!C:S,17,FALSE))</f>
        <v/>
      </c>
      <c r="S1405" s="86" t="str">
        <f>IF(B1405="","",VLOOKUP(B1405,'Suivi Dates'!C:V,20))</f>
        <v/>
      </c>
      <c r="T1405" s="24">
        <f t="shared" si="135"/>
        <v>0</v>
      </c>
      <c r="U1405" s="25"/>
      <c r="V1405" s="22"/>
      <c r="W1405" s="23"/>
      <c r="X1405" s="24">
        <f t="shared" si="136"/>
        <v>0</v>
      </c>
      <c r="Y1405" s="25"/>
      <c r="Z1405" s="22"/>
      <c r="AA1405" s="23"/>
      <c r="AB1405" s="24">
        <f t="shared" si="137"/>
        <v>0</v>
      </c>
      <c r="AC1405" s="25"/>
      <c r="AD1405" s="22"/>
      <c r="AE1405" s="23"/>
      <c r="AF1405" s="24">
        <f t="shared" si="138"/>
        <v>0</v>
      </c>
      <c r="AG1405" s="8">
        <f t="shared" si="139"/>
        <v>0</v>
      </c>
      <c r="AH1405" s="10"/>
      <c r="AI1405" s="55" t="str">
        <f>IF(G1405="","",VLOOKUP(G1405,#REF!,4,0))</f>
        <v/>
      </c>
      <c r="AJ1405" s="54" t="str">
        <f>IF(G1405="","",VLOOKUP(G1405,#REF!,5,FALSE))</f>
        <v/>
      </c>
    </row>
    <row r="1406" spans="1:36" x14ac:dyDescent="0.3">
      <c r="A1406" s="4" t="str">
        <f>IF(B1406="","",IF(G1406="","",VLOOKUP(G1406,#REF!,3,0)))</f>
        <v/>
      </c>
      <c r="B1406" s="17"/>
      <c r="C1406" s="52" t="str">
        <f>IF(B1406="","",VLOOKUP(B1406,#REF!,2,FALSE))</f>
        <v/>
      </c>
      <c r="D1406" s="52" t="str">
        <f>IF(B1406="","",VLOOKUP(B1406,#REF!,3,FALSE))</f>
        <v/>
      </c>
      <c r="E1406" s="52" t="str">
        <f>IF(B1406="","",VLOOKUP(B1406,#REF!,4,FALSE))</f>
        <v/>
      </c>
      <c r="F1406" s="80" t="str">
        <f>IF(B1406="","",VLOOKUP(B1406,#REF!,5,FALSE))</f>
        <v/>
      </c>
      <c r="G1406" s="81" t="str">
        <f>IF(B1406="","",VLOOKUP(B1406,#REF!,6,FALSE))</f>
        <v/>
      </c>
      <c r="H1406" s="82" t="str">
        <f>IF(B1406="","",VLOOKUP(B1406,#REF!,9,FALSE))</f>
        <v/>
      </c>
      <c r="I1406" s="18" t="str">
        <f>IF(B1406="","",IF(G1406="","",VLOOKUP(G1406,#REF!,2,0)))</f>
        <v/>
      </c>
      <c r="J1406" s="19" t="str">
        <f>IF(B1406="","",IF(H1406="","",(VLOOKUP(H1406,#REF!,6,0))))</f>
        <v/>
      </c>
      <c r="K1406" s="20" t="str">
        <f>IF(B1406="","",IF(H1406="","",VLOOKUP(H1406,#REF!,8,0)))</f>
        <v/>
      </c>
      <c r="L1406" s="20" t="str">
        <f>IF(H1406="","",VLOOKUP(H1406,#REF!,7,0))</f>
        <v/>
      </c>
      <c r="M1406" s="80" t="str">
        <f>IF(B1406="","",VLOOKUP(B1406,#REF!,13,FALSE))</f>
        <v/>
      </c>
      <c r="N1406" s="21" t="str">
        <f t="shared" si="134"/>
        <v/>
      </c>
      <c r="O1406" s="6" t="str">
        <f>IF(H1406="","",VLOOKUP(H1406,#REF!,5,0))</f>
        <v/>
      </c>
      <c r="P1406" s="83" t="str">
        <f>IF(B1406="","",VLOOKUP(B1406,#REF!,17,FALSE))</f>
        <v/>
      </c>
      <c r="Q1406" s="84" t="str">
        <f>IF(B1406="","",VLOOKUP(B1406,'Suivi Dates'!C:P,14,FALSE))</f>
        <v/>
      </c>
      <c r="R1406" s="85" t="str">
        <f>IF(B1406="","",VLOOKUP(B1406,'Suivi Dates'!C:S,17,FALSE))</f>
        <v/>
      </c>
      <c r="S1406" s="86" t="str">
        <f>IF(B1406="","",VLOOKUP(B1406,'Suivi Dates'!C:V,20))</f>
        <v/>
      </c>
      <c r="T1406" s="24">
        <f t="shared" si="135"/>
        <v>0</v>
      </c>
      <c r="U1406" s="25"/>
      <c r="V1406" s="22"/>
      <c r="W1406" s="23"/>
      <c r="X1406" s="24">
        <f t="shared" si="136"/>
        <v>0</v>
      </c>
      <c r="Y1406" s="25"/>
      <c r="Z1406" s="22"/>
      <c r="AA1406" s="23"/>
      <c r="AB1406" s="24">
        <f t="shared" si="137"/>
        <v>0</v>
      </c>
      <c r="AC1406" s="25"/>
      <c r="AD1406" s="22"/>
      <c r="AE1406" s="23"/>
      <c r="AF1406" s="24">
        <f t="shared" si="138"/>
        <v>0</v>
      </c>
      <c r="AG1406" s="8">
        <f t="shared" si="139"/>
        <v>0</v>
      </c>
      <c r="AH1406" s="10"/>
      <c r="AI1406" s="55" t="str">
        <f>IF(G1406="","",VLOOKUP(G1406,#REF!,4,0))</f>
        <v/>
      </c>
      <c r="AJ1406" s="54" t="str">
        <f>IF(G1406="","",VLOOKUP(G1406,#REF!,5,FALSE))</f>
        <v/>
      </c>
    </row>
    <row r="1407" spans="1:36" x14ac:dyDescent="0.3">
      <c r="A1407" s="4" t="str">
        <f>IF(B1407="","",IF(G1407="","",VLOOKUP(G1407,#REF!,3,0)))</f>
        <v/>
      </c>
      <c r="B1407" s="17"/>
      <c r="C1407" s="52" t="str">
        <f>IF(B1407="","",VLOOKUP(B1407,#REF!,2,FALSE))</f>
        <v/>
      </c>
      <c r="D1407" s="52" t="str">
        <f>IF(B1407="","",VLOOKUP(B1407,#REF!,3,FALSE))</f>
        <v/>
      </c>
      <c r="E1407" s="52" t="str">
        <f>IF(B1407="","",VLOOKUP(B1407,#REF!,4,FALSE))</f>
        <v/>
      </c>
      <c r="F1407" s="80" t="str">
        <f>IF(B1407="","",VLOOKUP(B1407,#REF!,5,FALSE))</f>
        <v/>
      </c>
      <c r="G1407" s="81" t="str">
        <f>IF(B1407="","",VLOOKUP(B1407,#REF!,6,FALSE))</f>
        <v/>
      </c>
      <c r="H1407" s="82" t="str">
        <f>IF(B1407="","",VLOOKUP(B1407,#REF!,9,FALSE))</f>
        <v/>
      </c>
      <c r="I1407" s="18" t="str">
        <f>IF(B1407="","",IF(G1407="","",VLOOKUP(G1407,#REF!,2,0)))</f>
        <v/>
      </c>
      <c r="J1407" s="19" t="str">
        <f>IF(B1407="","",IF(H1407="","",(VLOOKUP(H1407,#REF!,6,0))))</f>
        <v/>
      </c>
      <c r="K1407" s="20" t="str">
        <f>IF(B1407="","",IF(H1407="","",VLOOKUP(H1407,#REF!,8,0)))</f>
        <v/>
      </c>
      <c r="L1407" s="20" t="str">
        <f>IF(H1407="","",VLOOKUP(H1407,#REF!,7,0))</f>
        <v/>
      </c>
      <c r="M1407" s="80" t="str">
        <f>IF(B1407="","",VLOOKUP(B1407,#REF!,13,FALSE))</f>
        <v/>
      </c>
      <c r="N1407" s="21" t="str">
        <f t="shared" si="134"/>
        <v/>
      </c>
      <c r="O1407" s="6" t="str">
        <f>IF(H1407="","",VLOOKUP(H1407,#REF!,5,0))</f>
        <v/>
      </c>
      <c r="P1407" s="83" t="str">
        <f>IF(B1407="","",VLOOKUP(B1407,#REF!,17,FALSE))</f>
        <v/>
      </c>
      <c r="Q1407" s="84" t="str">
        <f>IF(B1407="","",VLOOKUP(B1407,'Suivi Dates'!C:P,14,FALSE))</f>
        <v/>
      </c>
      <c r="R1407" s="85" t="str">
        <f>IF(B1407="","",VLOOKUP(B1407,'Suivi Dates'!C:S,17,FALSE))</f>
        <v/>
      </c>
      <c r="S1407" s="86" t="str">
        <f>IF(B1407="","",VLOOKUP(B1407,'Suivi Dates'!C:V,20))</f>
        <v/>
      </c>
      <c r="T1407" s="24">
        <f t="shared" si="135"/>
        <v>0</v>
      </c>
      <c r="U1407" s="25"/>
      <c r="V1407" s="22"/>
      <c r="W1407" s="23"/>
      <c r="X1407" s="24">
        <f t="shared" si="136"/>
        <v>0</v>
      </c>
      <c r="Y1407" s="25"/>
      <c r="Z1407" s="22"/>
      <c r="AA1407" s="23"/>
      <c r="AB1407" s="24">
        <f t="shared" si="137"/>
        <v>0</v>
      </c>
      <c r="AC1407" s="25"/>
      <c r="AD1407" s="22"/>
      <c r="AE1407" s="23"/>
      <c r="AF1407" s="24">
        <f t="shared" si="138"/>
        <v>0</v>
      </c>
      <c r="AG1407" s="8">
        <f t="shared" si="139"/>
        <v>0</v>
      </c>
      <c r="AH1407" s="10"/>
      <c r="AI1407" s="55" t="str">
        <f>IF(G1407="","",VLOOKUP(G1407,#REF!,4,0))</f>
        <v/>
      </c>
      <c r="AJ1407" s="54" t="str">
        <f>IF(G1407="","",VLOOKUP(G1407,#REF!,5,FALSE))</f>
        <v/>
      </c>
    </row>
    <row r="1408" spans="1:36" ht="15" thickBot="1" x14ac:dyDescent="0.35">
      <c r="A1408" s="26" t="str">
        <f>IF(B1408="","",IF(G1408="","",VLOOKUP(G1408,#REF!,3,0)))</f>
        <v/>
      </c>
      <c r="B1408" s="11"/>
      <c r="C1408" s="52" t="str">
        <f>IF(B1408="","",VLOOKUP(B1408,#REF!,2,FALSE))</f>
        <v/>
      </c>
      <c r="D1408" s="52" t="str">
        <f>IF(B1408="","",VLOOKUP(B1408,#REF!,3,FALSE))</f>
        <v/>
      </c>
      <c r="E1408" s="52" t="str">
        <f>IF(B1408="","",VLOOKUP(B1408,#REF!,4,FALSE))</f>
        <v/>
      </c>
      <c r="F1408" s="80" t="str">
        <f>IF(B1408="","",VLOOKUP(B1408,#REF!,5,FALSE))</f>
        <v/>
      </c>
      <c r="G1408" s="81" t="str">
        <f>IF(B1408="","",VLOOKUP(B1408,#REF!,6,FALSE))</f>
        <v/>
      </c>
      <c r="H1408" s="82" t="str">
        <f>IF(B1408="","",VLOOKUP(B1408,#REF!,9,FALSE))</f>
        <v/>
      </c>
      <c r="I1408" s="27" t="str">
        <f>IF(B1408="","",IF(G1408="","",VLOOKUP(G1408,#REF!,2,0)))</f>
        <v/>
      </c>
      <c r="J1408" s="28" t="str">
        <f>IF(B1408="","",IF(H1408="","",(VLOOKUP(H1408,#REF!,6,0))))</f>
        <v/>
      </c>
      <c r="K1408" s="29" t="str">
        <f>IF(B1408="","",IF(H1408="","",VLOOKUP(H1408,#REF!,8,0)))</f>
        <v/>
      </c>
      <c r="L1408" s="29" t="str">
        <f>IF(H1408="","",VLOOKUP(H1408,#REF!,7,0))</f>
        <v/>
      </c>
      <c r="M1408" s="80" t="str">
        <f>IF(B1408="","",VLOOKUP(B1408,#REF!,13,FALSE))</f>
        <v/>
      </c>
      <c r="N1408" s="30" t="str">
        <f t="shared" si="134"/>
        <v/>
      </c>
      <c r="O1408" s="31" t="str">
        <f>IF(H1408="","",VLOOKUP(H1408,#REF!,5,0))</f>
        <v/>
      </c>
      <c r="P1408" s="83" t="str">
        <f>IF(B1408="","",VLOOKUP(B1408,#REF!,17,FALSE))</f>
        <v/>
      </c>
      <c r="Q1408" s="84" t="str">
        <f>IF(B1408="","",VLOOKUP(B1408,'Suivi Dates'!C:P,14,FALSE))</f>
        <v/>
      </c>
      <c r="R1408" s="85" t="str">
        <f>IF(B1408="","",VLOOKUP(B1408,'Suivi Dates'!C:S,17,FALSE))</f>
        <v/>
      </c>
      <c r="S1408" s="86" t="str">
        <f>IF(B1408="","",VLOOKUP(B1408,'Suivi Dates'!C:V,20))</f>
        <v/>
      </c>
      <c r="T1408" s="7">
        <f t="shared" si="135"/>
        <v>0</v>
      </c>
      <c r="U1408" s="14"/>
      <c r="V1408" s="12"/>
      <c r="W1408" s="13"/>
      <c r="X1408" s="7">
        <f t="shared" si="136"/>
        <v>0</v>
      </c>
      <c r="Y1408" s="14"/>
      <c r="Z1408" s="12"/>
      <c r="AA1408" s="13"/>
      <c r="AB1408" s="7">
        <f t="shared" si="137"/>
        <v>0</v>
      </c>
      <c r="AC1408" s="14"/>
      <c r="AD1408" s="12"/>
      <c r="AE1408" s="13"/>
      <c r="AF1408" s="7">
        <f t="shared" si="138"/>
        <v>0</v>
      </c>
      <c r="AG1408" s="9">
        <f t="shared" si="139"/>
        <v>0</v>
      </c>
      <c r="AH1408" s="15"/>
      <c r="AI1408" s="60" t="str">
        <f>IF(G1408="","",VLOOKUP(G1408,#REF!,4,0))</f>
        <v/>
      </c>
      <c r="AJ1408" s="61" t="str">
        <f>IF(G1408="","",VLOOKUP(G1408,#REF!,5,FALSE))</f>
        <v/>
      </c>
    </row>
  </sheetData>
  <sheetProtection formatCells="0" formatColumns="0" formatRows="0" insertHyperlinks="0" sort="0" autoFilter="0" pivotTables="0"/>
  <autoFilter ref="A6:AJ1408" xr:uid="{00000000-0009-0000-0000-000000000000}">
    <sortState xmlns:xlrd2="http://schemas.microsoft.com/office/spreadsheetml/2017/richdata2" ref="A7:AJ1408">
      <sortCondition ref="C7:C1408"/>
    </sortState>
  </autoFilter>
  <sortState xmlns:xlrd2="http://schemas.microsoft.com/office/spreadsheetml/2017/richdata2" ref="A7:AJ220">
    <sortCondition ref="C7:C220"/>
    <sortCondition ref="E7:E220"/>
  </sortState>
  <customSheetViews>
    <customSheetView guid="{65E3FDD9-E5C4-46D2-B1AB-A9665057036C}" scale="90" fitToPage="1" showAutoFilter="1">
      <selection activeCell="E10" sqref="E10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1"/>
      <headerFooter>
        <oddHeader>&amp;C&amp;D - &amp;T - &amp;F - &amp;P</oddHeader>
      </headerFooter>
      <autoFilter ref="A6:AJ1411" xr:uid="{B41D2E46-5F22-4FA0-865B-097154B72B33}">
        <sortState xmlns:xlrd2="http://schemas.microsoft.com/office/spreadsheetml/2017/richdata2" ref="A7:AJ1411">
          <sortCondition ref="C7:C1411"/>
        </sortState>
      </autoFilter>
    </customSheetView>
    <customSheetView guid="{8E960CF4-863F-48E4-B0FD-487B783514D3}" scale="90" fitToPage="1" showAutoFilter="1" topLeftCell="A106">
      <selection activeCell="H151" sqref="H151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2"/>
      <headerFooter>
        <oddHeader>&amp;C&amp;D - &amp;T - &amp;F - &amp;P</oddHeader>
      </headerFooter>
      <autoFilter ref="A6:AJ1411" xr:uid="{62D20A10-4EF5-4375-9D44-8B81D4EEF8D4}">
        <sortState xmlns:xlrd2="http://schemas.microsoft.com/office/spreadsheetml/2017/richdata2" ref="A7:AJ1411">
          <sortCondition ref="C7:C1411"/>
        </sortState>
      </autoFilter>
    </customSheetView>
    <customSheetView guid="{0ADFAF98-4B34-4BDD-AC39-A88898102161}" scale="85" fitToPage="1" showAutoFilter="1">
      <pane xSplit="2" ySplit="6" topLeftCell="C67" activePane="bottomRight" state="frozen"/>
      <selection pane="bottomRight" activeCell="H78" sqref="H78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3"/>
      <headerFooter>
        <oddHeader>&amp;C&amp;D - &amp;T - &amp;F - &amp;P</oddHeader>
      </headerFooter>
      <autoFilter ref="A6:AI1400" xr:uid="{9F8E8A8D-5C95-4440-B484-F0426431F00C}"/>
    </customSheetView>
    <customSheetView guid="{0E682FA1-24F9-4354-A265-46A6D3BE6FCC}" scale="85" fitToPage="1" showAutoFilter="1">
      <pane xSplit="2" ySplit="6" topLeftCell="C7" activePane="bottomRight" state="frozen"/>
      <selection pane="bottomRight" activeCell="A11" sqref="A11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4"/>
      <headerFooter>
        <oddHeader>&amp;C&amp;D - &amp;T - &amp;F - &amp;P</oddHeader>
      </headerFooter>
      <autoFilter ref="A6:AI1400" xr:uid="{302A8796-E76B-412F-ACA9-1A05C2202B7E}"/>
    </customSheetView>
    <customSheetView guid="{30ED2591-A98D-4D3A-8A56-35EAC06972F8}" scale="85" fitToPage="1" showAutoFilter="1">
      <pane xSplit="2" ySplit="6" topLeftCell="C196" activePane="bottomRight" state="frozen"/>
      <selection pane="bottomRight" activeCell="Q215" sqref="Q215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5"/>
      <headerFooter>
        <oddHeader>&amp;C&amp;D - &amp;T - &amp;F - &amp;P</oddHeader>
      </headerFooter>
      <autoFilter ref="A6:AI1411" xr:uid="{B900EA7D-75DC-49A5-A479-0490A1E0B552}">
        <sortState xmlns:xlrd2="http://schemas.microsoft.com/office/spreadsheetml/2017/richdata2" ref="A8:AI1411">
          <sortCondition ref="C7:C1400"/>
        </sortState>
      </autoFilter>
    </customSheetView>
  </customSheetViews>
  <conditionalFormatting sqref="J1:J4 J6:J1048576">
    <cfRule type="cellIs" dxfId="0" priority="1" operator="equal">
      <formula>"A ou B"</formula>
    </cfRule>
  </conditionalFormatting>
  <pageMargins left="0.31496062992125984" right="0.31496062992125984" top="0.35433070866141736" bottom="0.74803149606299213" header="0.51181102362204722" footer="0.51181102362204722"/>
  <pageSetup paperSize="8" scale="53" firstPageNumber="0" fitToHeight="0" orientation="landscape" r:id="rId6"/>
  <headerFooter>
    <oddHeader>&amp;C&amp;D - &amp;T - &amp;F - 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28</vt:i4>
      </vt:variant>
    </vt:vector>
  </HeadingPairs>
  <TitlesOfParts>
    <vt:vector size="30" baseType="lpstr">
      <vt:lpstr>Suivi Dates</vt:lpstr>
      <vt:lpstr>CMO 2021</vt:lpstr>
      <vt:lpstr>AGENTS</vt:lpstr>
      <vt:lpstr>AOUT</vt:lpstr>
      <vt:lpstr>AVRIL</vt:lpstr>
      <vt:lpstr>CAT</vt:lpstr>
      <vt:lpstr>CMO_DEPT</vt:lpstr>
      <vt:lpstr>DEC</vt:lpstr>
      <vt:lpstr>DISPOSITIF</vt:lpstr>
      <vt:lpstr>ETPT</vt:lpstr>
      <vt:lpstr>FEV</vt:lpstr>
      <vt:lpstr>FEV_SuiviDates</vt:lpstr>
      <vt:lpstr>GENRE</vt:lpstr>
      <vt:lpstr>ID_Agent_CMO2021</vt:lpstr>
      <vt:lpstr>JANV</vt:lpstr>
      <vt:lpstr>Janv_SuiviDates</vt:lpstr>
      <vt:lpstr>JUILLET</vt:lpstr>
      <vt:lpstr>JUIN</vt:lpstr>
      <vt:lpstr>MAI</vt:lpstr>
      <vt:lpstr>MARS</vt:lpstr>
      <vt:lpstr>Mars_SuiviDates</vt:lpstr>
      <vt:lpstr>Nb_Jr_SuiviDates</vt:lpstr>
      <vt:lpstr>NOV</vt:lpstr>
      <vt:lpstr>OBS</vt:lpstr>
      <vt:lpstr>OCT</vt:lpstr>
      <vt:lpstr>SECTEUR</vt:lpstr>
      <vt:lpstr>SEPT</vt:lpstr>
      <vt:lpstr>STATUT</vt:lpstr>
      <vt:lpstr>UNITES</vt:lpstr>
      <vt:lpstr>'CMO 2021'!Z_F7122840_AB88_41E6_92F6_0D816B810DF4_.wvu.FilterData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BAUDIN Marie-pierre</dc:creator>
  <cp:lastModifiedBy>CharlieB</cp:lastModifiedBy>
  <cp:revision>0</cp:revision>
  <cp:lastPrinted>2019-02-07T13:28:16Z</cp:lastPrinted>
  <dcterms:created xsi:type="dcterms:W3CDTF">2018-11-16T11:17:11Z</dcterms:created>
  <dcterms:modified xsi:type="dcterms:W3CDTF">2021-10-25T15:52:04Z</dcterms:modified>
</cp:coreProperties>
</file>